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ЭтаКнига" defaultThemeVersion="124226"/>
  <bookViews>
    <workbookView xWindow="120" yWindow="1500" windowWidth="9720" windowHeight="5940" activeTab="1"/>
  </bookViews>
  <sheets>
    <sheet name="лот" sheetId="21" r:id="rId1"/>
    <sheet name="РАСЧЕТ" sheetId="19" r:id="rId2"/>
  </sheets>
  <externalReferences>
    <externalReference r:id="rId3"/>
    <externalReference r:id="rId4"/>
  </externalReferences>
  <definedNames>
    <definedName name="_xlnm._FilterDatabase" localSheetId="1" hidden="1">РАСЧЕТ!$O$22:$O$955</definedName>
    <definedName name="д1">#REF!</definedName>
    <definedName name="ЛУ">#REF!</definedName>
    <definedName name="_xlnm.Print_Area" localSheetId="1">РАСЧЕТ!$B$1:$N$974</definedName>
    <definedName name="способ_рубки">'[1]Расчет стоимости по Методике'!$J$13:$J$14</definedName>
  </definedNames>
  <calcPr calcId="145621"/>
</workbook>
</file>

<file path=xl/calcChain.xml><?xml version="1.0" encoding="utf-8"?>
<calcChain xmlns="http://schemas.openxmlformats.org/spreadsheetml/2006/main">
  <c r="F4251" i="21" l="1"/>
  <c r="F4250" i="21"/>
  <c r="F4249" i="21"/>
  <c r="F4248" i="21"/>
  <c r="F4247" i="21"/>
  <c r="F4246" i="21"/>
  <c r="F4245" i="21"/>
  <c r="D4256" i="21" s="1"/>
  <c r="F4244" i="21"/>
  <c r="F4243" i="21"/>
  <c r="F4242" i="21"/>
  <c r="D4254" i="21" s="1"/>
  <c r="F4234" i="21"/>
  <c r="M5145" i="19"/>
  <c r="K5145" i="19"/>
  <c r="J5145" i="19"/>
  <c r="I5145" i="19"/>
  <c r="L5145" i="19" s="1"/>
  <c r="L5144" i="19"/>
  <c r="N5144" i="19" s="1"/>
  <c r="I5143" i="19"/>
  <c r="M5142" i="19"/>
  <c r="M5143" i="19" s="1"/>
  <c r="K5142" i="19"/>
  <c r="K5143" i="19" s="1"/>
  <c r="J5142" i="19"/>
  <c r="J5143" i="19" s="1"/>
  <c r="M5141" i="19"/>
  <c r="K5141" i="19"/>
  <c r="J5141" i="19"/>
  <c r="I5141" i="19"/>
  <c r="L5141" i="19" s="1"/>
  <c r="N5141" i="19" s="1"/>
  <c r="L5140" i="19"/>
  <c r="N5140" i="19" s="1"/>
  <c r="M5139" i="19"/>
  <c r="K5139" i="19"/>
  <c r="J5139" i="19"/>
  <c r="I5139" i="19"/>
  <c r="L5138" i="19"/>
  <c r="N5138" i="19" s="1"/>
  <c r="M5137" i="19"/>
  <c r="K5137" i="19"/>
  <c r="J5137" i="19"/>
  <c r="I5137" i="19"/>
  <c r="I5147" i="19" s="1"/>
  <c r="L5136" i="19"/>
  <c r="N5136" i="19" s="1"/>
  <c r="L5139" i="19" l="1"/>
  <c r="N5139" i="19" s="1"/>
  <c r="K5147" i="19"/>
  <c r="K5146" i="19" s="1"/>
  <c r="L5143" i="19"/>
  <c r="N5143" i="19" s="1"/>
  <c r="D4257" i="21"/>
  <c r="D4255" i="21"/>
  <c r="N5145" i="19"/>
  <c r="M5147" i="19"/>
  <c r="M5146" i="19" s="1"/>
  <c r="I5146" i="19"/>
  <c r="J5147" i="19"/>
  <c r="J5146" i="19" s="1"/>
  <c r="L5137" i="19"/>
  <c r="N5137" i="19" s="1"/>
  <c r="L5142" i="19"/>
  <c r="N5142" i="19" s="1"/>
  <c r="F4212" i="21"/>
  <c r="F4211" i="21"/>
  <c r="F4210" i="21"/>
  <c r="F4209" i="21"/>
  <c r="F4208" i="21"/>
  <c r="F4207" i="21"/>
  <c r="F4206" i="21"/>
  <c r="D4217" i="21" s="1"/>
  <c r="F4205" i="21"/>
  <c r="F4204" i="21"/>
  <c r="F4203" i="21"/>
  <c r="D4215" i="21" s="1"/>
  <c r="F4195" i="21"/>
  <c r="M5094" i="19"/>
  <c r="K5094" i="19"/>
  <c r="J5094" i="19"/>
  <c r="I5094" i="19"/>
  <c r="L5093" i="19"/>
  <c r="N5093" i="19" s="1"/>
  <c r="I5092" i="19"/>
  <c r="M5091" i="19"/>
  <c r="M5092" i="19" s="1"/>
  <c r="K5091" i="19"/>
  <c r="K5092" i="19" s="1"/>
  <c r="J5091" i="19"/>
  <c r="J5092" i="19" s="1"/>
  <c r="M5090" i="19"/>
  <c r="K5090" i="19"/>
  <c r="J5090" i="19"/>
  <c r="I5090" i="19"/>
  <c r="L5089" i="19"/>
  <c r="N5089" i="19" s="1"/>
  <c r="M5088" i="19"/>
  <c r="K5088" i="19"/>
  <c r="J5088" i="19"/>
  <c r="L5088" i="19" s="1"/>
  <c r="N5088" i="19" s="1"/>
  <c r="I5088" i="19"/>
  <c r="L5087" i="19"/>
  <c r="N5087" i="19" s="1"/>
  <c r="M5086" i="19"/>
  <c r="K5086" i="19"/>
  <c r="J5086" i="19"/>
  <c r="I5086" i="19"/>
  <c r="L5085" i="19"/>
  <c r="N5085" i="19" s="1"/>
  <c r="F4168" i="21"/>
  <c r="F4167" i="21"/>
  <c r="F4166" i="21"/>
  <c r="F4165" i="21"/>
  <c r="F4164" i="21"/>
  <c r="F4163" i="21"/>
  <c r="F4162" i="21"/>
  <c r="D4173" i="21" s="1"/>
  <c r="F4161" i="21"/>
  <c r="F4160" i="21"/>
  <c r="F4159" i="21"/>
  <c r="D4171" i="21" s="1"/>
  <c r="F4151" i="21"/>
  <c r="M5043" i="19"/>
  <c r="K5043" i="19"/>
  <c r="J5043" i="19"/>
  <c r="I5043" i="19"/>
  <c r="L5042" i="19"/>
  <c r="N5042" i="19" s="1"/>
  <c r="I5041" i="19"/>
  <c r="I5045" i="19" s="1"/>
  <c r="M5040" i="19"/>
  <c r="M5041" i="19" s="1"/>
  <c r="K5040" i="19"/>
  <c r="K5041" i="19" s="1"/>
  <c r="J5040" i="19"/>
  <c r="J5041" i="19" s="1"/>
  <c r="M5039" i="19"/>
  <c r="K5039" i="19"/>
  <c r="J5039" i="19"/>
  <c r="I5039" i="19"/>
  <c r="L5038" i="19"/>
  <c r="N5038" i="19" s="1"/>
  <c r="M5037" i="19"/>
  <c r="K5037" i="19"/>
  <c r="J5037" i="19"/>
  <c r="I5037" i="19"/>
  <c r="L5036" i="19"/>
  <c r="N5036" i="19" s="1"/>
  <c r="M5035" i="19"/>
  <c r="K5035" i="19"/>
  <c r="J5035" i="19"/>
  <c r="I5035" i="19"/>
  <c r="L5034" i="19"/>
  <c r="N5034" i="19" s="1"/>
  <c r="D4258" i="21" l="1"/>
  <c r="C4260" i="21" s="1"/>
  <c r="C4261" i="21" s="1"/>
  <c r="L5037" i="19"/>
  <c r="N5037" i="19" s="1"/>
  <c r="L5043" i="19"/>
  <c r="N5043" i="19" s="1"/>
  <c r="M5045" i="19"/>
  <c r="M5044" i="19" s="1"/>
  <c r="L5146" i="19"/>
  <c r="N5146" i="19" s="1"/>
  <c r="L5147" i="19"/>
  <c r="N5147" i="19" s="1"/>
  <c r="D4172" i="21"/>
  <c r="D4218" i="21"/>
  <c r="D4216" i="21"/>
  <c r="I5096" i="19"/>
  <c r="I5095" i="19" s="1"/>
  <c r="L5090" i="19"/>
  <c r="N5090" i="19" s="1"/>
  <c r="K5096" i="19"/>
  <c r="K5095" i="19" s="1"/>
  <c r="L5094" i="19"/>
  <c r="N5094" i="19" s="1"/>
  <c r="J5096" i="19"/>
  <c r="J5095" i="19" s="1"/>
  <c r="L5092" i="19"/>
  <c r="N5092" i="19" s="1"/>
  <c r="M5096" i="19"/>
  <c r="M5095" i="19" s="1"/>
  <c r="L5086" i="19"/>
  <c r="N5086" i="19" s="1"/>
  <c r="L5091" i="19"/>
  <c r="N5091" i="19" s="1"/>
  <c r="D4174" i="21"/>
  <c r="D4175" i="21" s="1"/>
  <c r="C4177" i="21" s="1"/>
  <c r="C4178" i="21" s="1"/>
  <c r="L5039" i="19"/>
  <c r="N5039" i="19" s="1"/>
  <c r="K5045" i="19"/>
  <c r="K5044" i="19" s="1"/>
  <c r="L5041" i="19"/>
  <c r="N5041" i="19" s="1"/>
  <c r="J5045" i="19"/>
  <c r="J5044" i="19" s="1"/>
  <c r="I5044" i="19"/>
  <c r="L5035" i="19"/>
  <c r="N5035" i="19" s="1"/>
  <c r="L5040" i="19"/>
  <c r="N5040" i="19" s="1"/>
  <c r="D4219" i="21" l="1"/>
  <c r="C4221" i="21" s="1"/>
  <c r="C4222" i="21" s="1"/>
  <c r="L5096" i="19"/>
  <c r="N5096" i="19" s="1"/>
  <c r="L5095" i="19"/>
  <c r="N5095" i="19" s="1"/>
  <c r="L5045" i="19"/>
  <c r="N5045" i="19" s="1"/>
  <c r="L5044" i="19"/>
  <c r="N5044" i="19" s="1"/>
  <c r="F4124" i="21" l="1"/>
  <c r="F4123" i="21"/>
  <c r="F4122" i="21"/>
  <c r="F4121" i="21"/>
  <c r="F4120" i="21"/>
  <c r="F4119" i="21"/>
  <c r="F4118" i="21"/>
  <c r="D4129" i="21" s="1"/>
  <c r="F4117" i="21"/>
  <c r="F4116" i="21"/>
  <c r="F4115" i="21"/>
  <c r="D4127" i="21" s="1"/>
  <c r="F4107" i="21"/>
  <c r="F4081" i="21"/>
  <c r="F4080" i="21"/>
  <c r="F4079" i="21"/>
  <c r="F4078" i="21"/>
  <c r="F4077" i="21"/>
  <c r="F4076" i="21"/>
  <c r="F4075" i="21"/>
  <c r="D4086" i="21" s="1"/>
  <c r="F4074" i="21"/>
  <c r="F4073" i="21"/>
  <c r="F4072" i="21"/>
  <c r="D4084" i="21" s="1"/>
  <c r="F4064" i="21"/>
  <c r="F4038" i="21"/>
  <c r="F4037" i="21"/>
  <c r="F4036" i="21"/>
  <c r="F4035" i="21"/>
  <c r="F4034" i="21"/>
  <c r="F4033" i="21"/>
  <c r="F4032" i="21"/>
  <c r="D4043" i="21" s="1"/>
  <c r="F4031" i="21"/>
  <c r="F4030" i="21"/>
  <c r="F4029" i="21"/>
  <c r="D4041" i="21" s="1"/>
  <c r="F4021" i="21"/>
  <c r="F3995" i="21"/>
  <c r="F3994" i="21"/>
  <c r="F3993" i="21"/>
  <c r="F3992" i="21"/>
  <c r="F3991" i="21"/>
  <c r="F3990" i="21"/>
  <c r="F3989" i="21"/>
  <c r="D4000" i="21" s="1"/>
  <c r="F3988" i="21"/>
  <c r="F3987" i="21"/>
  <c r="F3986" i="21"/>
  <c r="D3998" i="21" s="1"/>
  <c r="F3978" i="21"/>
  <c r="M4992" i="19"/>
  <c r="K4992" i="19"/>
  <c r="J4992" i="19"/>
  <c r="I4992" i="19"/>
  <c r="L4991" i="19"/>
  <c r="N4991" i="19" s="1"/>
  <c r="I4990" i="19"/>
  <c r="M4989" i="19"/>
  <c r="M4990" i="19" s="1"/>
  <c r="K4989" i="19"/>
  <c r="K4990" i="19" s="1"/>
  <c r="J4989" i="19"/>
  <c r="J4990" i="19" s="1"/>
  <c r="M4988" i="19"/>
  <c r="K4988" i="19"/>
  <c r="J4988" i="19"/>
  <c r="I4988" i="19"/>
  <c r="L4987" i="19"/>
  <c r="N4987" i="19" s="1"/>
  <c r="M4986" i="19"/>
  <c r="K4986" i="19"/>
  <c r="J4986" i="19"/>
  <c r="I4986" i="19"/>
  <c r="L4985" i="19"/>
  <c r="N4985" i="19" s="1"/>
  <c r="M4984" i="19"/>
  <c r="K4984" i="19"/>
  <c r="J4984" i="19"/>
  <c r="I4984" i="19"/>
  <c r="L4983" i="19"/>
  <c r="N4983" i="19" s="1"/>
  <c r="M4941" i="19"/>
  <c r="K4941" i="19"/>
  <c r="J4941" i="19"/>
  <c r="I4941" i="19"/>
  <c r="L4940" i="19"/>
  <c r="N4940" i="19" s="1"/>
  <c r="I4939" i="19"/>
  <c r="M4938" i="19"/>
  <c r="M4939" i="19" s="1"/>
  <c r="K4938" i="19"/>
  <c r="J4938" i="19"/>
  <c r="J4939" i="19" s="1"/>
  <c r="M4937" i="19"/>
  <c r="K4937" i="19"/>
  <c r="J4937" i="19"/>
  <c r="I4937" i="19"/>
  <c r="L4936" i="19"/>
  <c r="N4936" i="19" s="1"/>
  <c r="M4935" i="19"/>
  <c r="K4935" i="19"/>
  <c r="J4935" i="19"/>
  <c r="I4935" i="19"/>
  <c r="L4934" i="19"/>
  <c r="N4934" i="19" s="1"/>
  <c r="M4933" i="19"/>
  <c r="K4933" i="19"/>
  <c r="J4933" i="19"/>
  <c r="I4933" i="19"/>
  <c r="L4932" i="19"/>
  <c r="N4932" i="19" s="1"/>
  <c r="M4890" i="19"/>
  <c r="K4890" i="19"/>
  <c r="J4890" i="19"/>
  <c r="I4890" i="19"/>
  <c r="L4889" i="19"/>
  <c r="N4889" i="19" s="1"/>
  <c r="I4888" i="19"/>
  <c r="M4887" i="19"/>
  <c r="M4888" i="19" s="1"/>
  <c r="K4887" i="19"/>
  <c r="K4888" i="19" s="1"/>
  <c r="J4887" i="19"/>
  <c r="J4888" i="19" s="1"/>
  <c r="M4886" i="19"/>
  <c r="K4886" i="19"/>
  <c r="J4886" i="19"/>
  <c r="I4886" i="19"/>
  <c r="L4885" i="19"/>
  <c r="N4885" i="19" s="1"/>
  <c r="M4884" i="19"/>
  <c r="K4884" i="19"/>
  <c r="J4884" i="19"/>
  <c r="I4884" i="19"/>
  <c r="L4883" i="19"/>
  <c r="N4883" i="19" s="1"/>
  <c r="M4882" i="19"/>
  <c r="K4882" i="19"/>
  <c r="J4882" i="19"/>
  <c r="I4882" i="19"/>
  <c r="L4881" i="19"/>
  <c r="N4881" i="19" s="1"/>
  <c r="M4839" i="19"/>
  <c r="K4839" i="19"/>
  <c r="J4839" i="19"/>
  <c r="I4839" i="19"/>
  <c r="L4838" i="19"/>
  <c r="N4838" i="19" s="1"/>
  <c r="I4837" i="19"/>
  <c r="M4836" i="19"/>
  <c r="M4837" i="19" s="1"/>
  <c r="K4836" i="19"/>
  <c r="K4837" i="19" s="1"/>
  <c r="J4836" i="19"/>
  <c r="J4837" i="19" s="1"/>
  <c r="M4835" i="19"/>
  <c r="K4835" i="19"/>
  <c r="J4835" i="19"/>
  <c r="I4835" i="19"/>
  <c r="L4834" i="19"/>
  <c r="N4834" i="19" s="1"/>
  <c r="M4833" i="19"/>
  <c r="K4833" i="19"/>
  <c r="J4833" i="19"/>
  <c r="I4833" i="19"/>
  <c r="L4832" i="19"/>
  <c r="N4832" i="19" s="1"/>
  <c r="M4831" i="19"/>
  <c r="K4831" i="19"/>
  <c r="J4831" i="19"/>
  <c r="I4831" i="19"/>
  <c r="L4830" i="19"/>
  <c r="N4830" i="19" s="1"/>
  <c r="I4892" i="19" l="1"/>
  <c r="I4994" i="19"/>
  <c r="I4841" i="19"/>
  <c r="L4933" i="19"/>
  <c r="L4935" i="19"/>
  <c r="N4935" i="19" s="1"/>
  <c r="L4833" i="19"/>
  <c r="L4835" i="19"/>
  <c r="L4986" i="19"/>
  <c r="N4986" i="19" s="1"/>
  <c r="K4841" i="19"/>
  <c r="K4840" i="19" s="1"/>
  <c r="L4937" i="19"/>
  <c r="L4941" i="19"/>
  <c r="N4941" i="19" s="1"/>
  <c r="D4085" i="21"/>
  <c r="D4128" i="21"/>
  <c r="M4892" i="19"/>
  <c r="M4891" i="19" s="1"/>
  <c r="D4130" i="21"/>
  <c r="M4994" i="19"/>
  <c r="M4993" i="19" s="1"/>
  <c r="L4992" i="19"/>
  <c r="N4992" i="19" s="1"/>
  <c r="L4988" i="19"/>
  <c r="N4988" i="19" s="1"/>
  <c r="K4994" i="19"/>
  <c r="K4993" i="19" s="1"/>
  <c r="D4087" i="21"/>
  <c r="D4088" i="21" s="1"/>
  <c r="C4090" i="21" s="1"/>
  <c r="C4091" i="21" s="1"/>
  <c r="N4937" i="19"/>
  <c r="I4943" i="19"/>
  <c r="I4942" i="19" s="1"/>
  <c r="M4943" i="19"/>
  <c r="M4942" i="19" s="1"/>
  <c r="N4933" i="19"/>
  <c r="D4044" i="21"/>
  <c r="D4042" i="21"/>
  <c r="L4837" i="19"/>
  <c r="N4837" i="19" s="1"/>
  <c r="L4938" i="19"/>
  <c r="N4938" i="19" s="1"/>
  <c r="J4994" i="19"/>
  <c r="J4993" i="19" s="1"/>
  <c r="J4943" i="19"/>
  <c r="J4942" i="19" s="1"/>
  <c r="L4990" i="19"/>
  <c r="N4990" i="19" s="1"/>
  <c r="L4890" i="19"/>
  <c r="N4890" i="19" s="1"/>
  <c r="L4886" i="19"/>
  <c r="N4886" i="19" s="1"/>
  <c r="K4892" i="19"/>
  <c r="K4891" i="19" s="1"/>
  <c r="L4884" i="19"/>
  <c r="N4884" i="19" s="1"/>
  <c r="L4888" i="19"/>
  <c r="N4888" i="19" s="1"/>
  <c r="J4892" i="19"/>
  <c r="J4891" i="19" s="1"/>
  <c r="D4001" i="21"/>
  <c r="D3999" i="21"/>
  <c r="N4833" i="19"/>
  <c r="L4839" i="19"/>
  <c r="N4839" i="19" s="1"/>
  <c r="N4835" i="19"/>
  <c r="M4841" i="19"/>
  <c r="M4840" i="19" s="1"/>
  <c r="I4993" i="19"/>
  <c r="L4984" i="19"/>
  <c r="N4984" i="19" s="1"/>
  <c r="L4989" i="19"/>
  <c r="N4989" i="19" s="1"/>
  <c r="K4939" i="19"/>
  <c r="K4943" i="19" s="1"/>
  <c r="K4942" i="19" s="1"/>
  <c r="I4891" i="19"/>
  <c r="L4882" i="19"/>
  <c r="N4882" i="19" s="1"/>
  <c r="L4887" i="19"/>
  <c r="N4887" i="19" s="1"/>
  <c r="I4840" i="19"/>
  <c r="J4841" i="19"/>
  <c r="J4840" i="19" s="1"/>
  <c r="L4831" i="19"/>
  <c r="N4831" i="19" s="1"/>
  <c r="L4836" i="19"/>
  <c r="N4836" i="19" s="1"/>
  <c r="D4131" i="21" l="1"/>
  <c r="C4133" i="21" s="1"/>
  <c r="C4134" i="21" s="1"/>
  <c r="L4994" i="19"/>
  <c r="N4994" i="19" s="1"/>
  <c r="L4939" i="19"/>
  <c r="N4939" i="19" s="1"/>
  <c r="L4993" i="19"/>
  <c r="N4993" i="19" s="1"/>
  <c r="D4045" i="21"/>
  <c r="C4047" i="21" s="1"/>
  <c r="C4048" i="21" s="1"/>
  <c r="L4943" i="19"/>
  <c r="N4943" i="19" s="1"/>
  <c r="L4892" i="19"/>
  <c r="N4892" i="19" s="1"/>
  <c r="L4891" i="19"/>
  <c r="N4891" i="19" s="1"/>
  <c r="D4002" i="21"/>
  <c r="C4004" i="21" s="1"/>
  <c r="C4005" i="21" s="1"/>
  <c r="L4942" i="19"/>
  <c r="N4942" i="19" s="1"/>
  <c r="L4840" i="19"/>
  <c r="N4840" i="19" s="1"/>
  <c r="L4841" i="19"/>
  <c r="N4841" i="19" s="1"/>
  <c r="M701" i="19" l="1"/>
  <c r="F3952" i="21" l="1"/>
  <c r="F3951" i="21"/>
  <c r="F3950" i="21"/>
  <c r="F3949" i="21"/>
  <c r="F3948" i="21"/>
  <c r="F3947" i="21"/>
  <c r="F3946" i="21"/>
  <c r="D3957" i="21" s="1"/>
  <c r="F3945" i="21"/>
  <c r="F3944" i="21"/>
  <c r="F3943" i="21"/>
  <c r="D3955" i="21" s="1"/>
  <c r="F3935" i="21"/>
  <c r="F3909" i="21"/>
  <c r="F3908" i="21"/>
  <c r="F3907" i="21"/>
  <c r="F3906" i="21"/>
  <c r="F3905" i="21"/>
  <c r="F3904" i="21"/>
  <c r="F3903" i="21"/>
  <c r="D3914" i="21" s="1"/>
  <c r="F3902" i="21"/>
  <c r="F3901" i="21"/>
  <c r="F3900" i="21"/>
  <c r="D3912" i="21" s="1"/>
  <c r="F3892" i="21"/>
  <c r="F3866" i="21"/>
  <c r="F3865" i="21"/>
  <c r="F3864" i="21"/>
  <c r="F3863" i="21"/>
  <c r="F3862" i="21"/>
  <c r="F3861" i="21"/>
  <c r="F3860" i="21"/>
  <c r="D3871" i="21" s="1"/>
  <c r="F3859" i="21"/>
  <c r="F3858" i="21"/>
  <c r="F3857" i="21"/>
  <c r="D3869" i="21" s="1"/>
  <c r="F3849" i="21"/>
  <c r="F3823" i="21"/>
  <c r="F3822" i="21"/>
  <c r="F3821" i="21"/>
  <c r="F3820" i="21"/>
  <c r="F3819" i="21"/>
  <c r="F3818" i="21"/>
  <c r="F3817" i="21"/>
  <c r="D3828" i="21" s="1"/>
  <c r="F3816" i="21"/>
  <c r="F3815" i="21"/>
  <c r="F3814" i="21"/>
  <c r="D3826" i="21" s="1"/>
  <c r="F3806" i="21"/>
  <c r="F3780" i="21"/>
  <c r="F3779" i="21"/>
  <c r="F3778" i="21"/>
  <c r="F3777" i="21"/>
  <c r="F3776" i="21"/>
  <c r="F3775" i="21"/>
  <c r="F3774" i="21"/>
  <c r="D3785" i="21" s="1"/>
  <c r="F3773" i="21"/>
  <c r="F3772" i="21"/>
  <c r="F3771" i="21"/>
  <c r="D3783" i="21" s="1"/>
  <c r="F3763" i="21"/>
  <c r="F3737" i="21"/>
  <c r="F3736" i="21"/>
  <c r="F3735" i="21"/>
  <c r="F3734" i="21"/>
  <c r="F3733" i="21"/>
  <c r="F3732" i="21"/>
  <c r="F3731" i="21"/>
  <c r="D3742" i="21" s="1"/>
  <c r="F3730" i="21"/>
  <c r="F3729" i="21"/>
  <c r="D3741" i="21" s="1"/>
  <c r="F3728" i="21"/>
  <c r="D3740" i="21" s="1"/>
  <c r="F3720" i="21"/>
  <c r="F3693" i="21"/>
  <c r="F3692" i="21"/>
  <c r="F3691" i="21"/>
  <c r="F3690" i="21"/>
  <c r="F3689" i="21"/>
  <c r="F3688" i="21"/>
  <c r="F3687" i="21"/>
  <c r="D3698" i="21" s="1"/>
  <c r="F3686" i="21"/>
  <c r="F3685" i="21"/>
  <c r="F3684" i="21"/>
  <c r="D3696" i="21" s="1"/>
  <c r="F3676" i="21"/>
  <c r="F3649" i="21"/>
  <c r="F3648" i="21"/>
  <c r="F3647" i="21"/>
  <c r="F3646" i="21"/>
  <c r="F3645" i="21"/>
  <c r="F3644" i="21"/>
  <c r="F3643" i="21"/>
  <c r="D3654" i="21" s="1"/>
  <c r="F3642" i="21"/>
  <c r="F3641" i="21"/>
  <c r="F3640" i="21"/>
  <c r="D3652" i="21" s="1"/>
  <c r="F3632" i="21"/>
  <c r="F3605" i="21"/>
  <c r="F3604" i="21"/>
  <c r="F3603" i="21"/>
  <c r="F3602" i="21"/>
  <c r="F3601" i="21"/>
  <c r="F3600" i="21"/>
  <c r="F3599" i="21"/>
  <c r="D3610" i="21" s="1"/>
  <c r="F3598" i="21"/>
  <c r="F3597" i="21"/>
  <c r="F3596" i="21"/>
  <c r="D3608" i="21" s="1"/>
  <c r="F3588" i="21"/>
  <c r="F3561" i="21"/>
  <c r="F3560" i="21"/>
  <c r="F3559" i="21"/>
  <c r="F3558" i="21"/>
  <c r="F3557" i="21"/>
  <c r="F3556" i="21"/>
  <c r="F3555" i="21"/>
  <c r="D3566" i="21" s="1"/>
  <c r="F3554" i="21"/>
  <c r="F3553" i="21"/>
  <c r="F3552" i="21"/>
  <c r="D3564" i="21" s="1"/>
  <c r="F3544" i="21"/>
  <c r="F3517" i="21"/>
  <c r="F3516" i="21"/>
  <c r="F3515" i="21"/>
  <c r="F3514" i="21"/>
  <c r="F3513" i="21"/>
  <c r="F3512" i="21"/>
  <c r="F3511" i="21"/>
  <c r="D3522" i="21" s="1"/>
  <c r="F3510" i="21"/>
  <c r="F3509" i="21"/>
  <c r="F3508" i="21"/>
  <c r="D3520" i="21" s="1"/>
  <c r="F3500" i="21"/>
  <c r="F3473" i="21"/>
  <c r="F3472" i="21"/>
  <c r="F3471" i="21"/>
  <c r="F3470" i="21"/>
  <c r="F3469" i="21"/>
  <c r="F3468" i="21"/>
  <c r="F3467" i="21"/>
  <c r="D3478" i="21" s="1"/>
  <c r="F3466" i="21"/>
  <c r="F3465" i="21"/>
  <c r="F3464" i="21"/>
  <c r="D3476" i="21" s="1"/>
  <c r="F3456" i="21"/>
  <c r="F3429" i="21"/>
  <c r="F3428" i="21"/>
  <c r="F3427" i="21"/>
  <c r="F3426" i="21"/>
  <c r="F3425" i="21"/>
  <c r="F3424" i="21"/>
  <c r="F3423" i="21"/>
  <c r="D3434" i="21" s="1"/>
  <c r="F3422" i="21"/>
  <c r="F3421" i="21"/>
  <c r="F3420" i="21"/>
  <c r="D3432" i="21" s="1"/>
  <c r="F3412" i="21"/>
  <c r="F3385" i="21"/>
  <c r="F3384" i="21"/>
  <c r="F3383" i="21"/>
  <c r="F3382" i="21"/>
  <c r="F3381" i="21"/>
  <c r="F3380" i="21"/>
  <c r="F3379" i="21"/>
  <c r="D3390" i="21" s="1"/>
  <c r="F3378" i="21"/>
  <c r="F3377" i="21"/>
  <c r="F3376" i="21"/>
  <c r="D3388" i="21" s="1"/>
  <c r="F3368" i="21"/>
  <c r="F3341" i="21"/>
  <c r="F3340" i="21"/>
  <c r="F3339" i="21"/>
  <c r="F3338" i="21"/>
  <c r="F3337" i="21"/>
  <c r="F3336" i="21"/>
  <c r="F3335" i="21"/>
  <c r="D3346" i="21" s="1"/>
  <c r="F3334" i="21"/>
  <c r="F3333" i="21"/>
  <c r="F3332" i="21"/>
  <c r="D3344" i="21" s="1"/>
  <c r="F3324" i="21"/>
  <c r="F3299" i="21"/>
  <c r="F3298" i="21"/>
  <c r="F3297" i="21"/>
  <c r="F3296" i="21"/>
  <c r="F3295" i="21"/>
  <c r="F3294" i="21"/>
  <c r="F3293" i="21"/>
  <c r="D3304" i="21" s="1"/>
  <c r="F3292" i="21"/>
  <c r="F3291" i="21"/>
  <c r="F3290" i="21"/>
  <c r="D3302" i="21" s="1"/>
  <c r="F3282" i="21"/>
  <c r="F3256" i="21"/>
  <c r="F3255" i="21"/>
  <c r="F3254" i="21"/>
  <c r="F3253" i="21"/>
  <c r="F3252" i="21"/>
  <c r="F3251" i="21"/>
  <c r="F3250" i="21"/>
  <c r="D3261" i="21" s="1"/>
  <c r="F3249" i="21"/>
  <c r="F3248" i="21"/>
  <c r="F3247" i="21"/>
  <c r="D3259" i="21" s="1"/>
  <c r="F3239" i="21"/>
  <c r="F3213" i="21"/>
  <c r="F3212" i="21"/>
  <c r="F3211" i="21"/>
  <c r="F3210" i="21"/>
  <c r="F3209" i="21"/>
  <c r="F3208" i="21"/>
  <c r="F3207" i="21"/>
  <c r="D3218" i="21" s="1"/>
  <c r="F3206" i="21"/>
  <c r="F3205" i="21"/>
  <c r="F3204" i="21"/>
  <c r="D3216" i="21" s="1"/>
  <c r="F3196" i="21"/>
  <c r="F3170" i="21"/>
  <c r="F3169" i="21"/>
  <c r="F3168" i="21"/>
  <c r="F3167" i="21"/>
  <c r="F3166" i="21"/>
  <c r="F3165" i="21"/>
  <c r="F3164" i="21"/>
  <c r="D3175" i="21" s="1"/>
  <c r="F3163" i="21"/>
  <c r="F3162" i="21"/>
  <c r="F3161" i="21"/>
  <c r="D3173" i="21" s="1"/>
  <c r="F3153" i="21"/>
  <c r="F3127" i="21"/>
  <c r="F3126" i="21"/>
  <c r="F3125" i="21"/>
  <c r="F3124" i="21"/>
  <c r="F3123" i="21"/>
  <c r="F3122" i="21"/>
  <c r="F3121" i="21"/>
  <c r="D3132" i="21" s="1"/>
  <c r="F3120" i="21"/>
  <c r="F3119" i="21"/>
  <c r="F3118" i="21"/>
  <c r="D3130" i="21" s="1"/>
  <c r="F3110" i="21"/>
  <c r="D3174" i="21" l="1"/>
  <c r="D3217" i="21"/>
  <c r="D3389" i="21"/>
  <c r="D3521" i="21"/>
  <c r="D3956" i="21"/>
  <c r="D3913" i="21"/>
  <c r="D3827" i="21"/>
  <c r="D3784" i="21"/>
  <c r="D3697" i="21"/>
  <c r="D3609" i="21"/>
  <c r="D3345" i="21"/>
  <c r="D3305" i="21"/>
  <c r="D3303" i="21"/>
  <c r="D3133" i="21"/>
  <c r="D3131" i="21"/>
  <c r="D3958" i="21"/>
  <c r="D3915" i="21"/>
  <c r="D3870" i="21"/>
  <c r="D3872" i="21"/>
  <c r="D3829" i="21"/>
  <c r="D3786" i="21"/>
  <c r="D3743" i="21"/>
  <c r="D3744" i="21" s="1"/>
  <c r="C3746" i="21" s="1"/>
  <c r="C3747" i="21" s="1"/>
  <c r="D3699" i="21"/>
  <c r="D3653" i="21"/>
  <c r="D3655" i="21"/>
  <c r="D3611" i="21"/>
  <c r="D3565" i="21"/>
  <c r="D3567" i="21"/>
  <c r="D3523" i="21"/>
  <c r="D3477" i="21"/>
  <c r="D3479" i="21"/>
  <c r="D3433" i="21"/>
  <c r="D3435" i="21"/>
  <c r="D3391" i="21"/>
  <c r="D3347" i="21"/>
  <c r="D3260" i="21"/>
  <c r="D3262" i="21"/>
  <c r="D3219" i="21"/>
  <c r="D3176" i="21"/>
  <c r="M4788" i="19"/>
  <c r="K4788" i="19"/>
  <c r="J4788" i="19"/>
  <c r="I4788" i="19"/>
  <c r="L4787" i="19"/>
  <c r="N4787" i="19" s="1"/>
  <c r="I4786" i="19"/>
  <c r="M4785" i="19"/>
  <c r="M4786" i="19" s="1"/>
  <c r="K4785" i="19"/>
  <c r="K4786" i="19" s="1"/>
  <c r="J4785" i="19"/>
  <c r="J4786" i="19" s="1"/>
  <c r="M4784" i="19"/>
  <c r="K4784" i="19"/>
  <c r="J4784" i="19"/>
  <c r="I4784" i="19"/>
  <c r="L4783" i="19"/>
  <c r="N4783" i="19" s="1"/>
  <c r="M4782" i="19"/>
  <c r="K4782" i="19"/>
  <c r="J4782" i="19"/>
  <c r="I4782" i="19"/>
  <c r="L4781" i="19"/>
  <c r="N4781" i="19" s="1"/>
  <c r="M4780" i="19"/>
  <c r="K4780" i="19"/>
  <c r="J4780" i="19"/>
  <c r="I4780" i="19"/>
  <c r="L4779" i="19"/>
  <c r="N4779" i="19" s="1"/>
  <c r="M4738" i="19"/>
  <c r="K4738" i="19"/>
  <c r="J4738" i="19"/>
  <c r="I4738" i="19"/>
  <c r="L4737" i="19"/>
  <c r="N4737" i="19" s="1"/>
  <c r="I4736" i="19"/>
  <c r="M4735" i="19"/>
  <c r="M4736" i="19" s="1"/>
  <c r="K4735" i="19"/>
  <c r="K4736" i="19" s="1"/>
  <c r="J4735" i="19"/>
  <c r="J4736" i="19" s="1"/>
  <c r="M4734" i="19"/>
  <c r="K4734" i="19"/>
  <c r="J4734" i="19"/>
  <c r="I4734" i="19"/>
  <c r="L4733" i="19"/>
  <c r="N4733" i="19" s="1"/>
  <c r="M4732" i="19"/>
  <c r="K4732" i="19"/>
  <c r="J4732" i="19"/>
  <c r="I4732" i="19"/>
  <c r="L4731" i="19"/>
  <c r="N4731" i="19" s="1"/>
  <c r="M4730" i="19"/>
  <c r="K4730" i="19"/>
  <c r="J4730" i="19"/>
  <c r="I4730" i="19"/>
  <c r="L4729" i="19"/>
  <c r="N4729" i="19" s="1"/>
  <c r="M4688" i="19"/>
  <c r="K4688" i="19"/>
  <c r="J4688" i="19"/>
  <c r="I4688" i="19"/>
  <c r="L4687" i="19"/>
  <c r="N4687" i="19" s="1"/>
  <c r="I4686" i="19"/>
  <c r="M4685" i="19"/>
  <c r="M4686" i="19" s="1"/>
  <c r="K4685" i="19"/>
  <c r="K4686" i="19" s="1"/>
  <c r="J4685" i="19"/>
  <c r="J4686" i="19" s="1"/>
  <c r="M4684" i="19"/>
  <c r="K4684" i="19"/>
  <c r="J4684" i="19"/>
  <c r="I4684" i="19"/>
  <c r="L4683" i="19"/>
  <c r="N4683" i="19" s="1"/>
  <c r="M4682" i="19"/>
  <c r="K4682" i="19"/>
  <c r="J4682" i="19"/>
  <c r="I4682" i="19"/>
  <c r="L4681" i="19"/>
  <c r="N4681" i="19" s="1"/>
  <c r="M4680" i="19"/>
  <c r="K4680" i="19"/>
  <c r="J4680" i="19"/>
  <c r="I4680" i="19"/>
  <c r="L4679" i="19"/>
  <c r="N4679" i="19" s="1"/>
  <c r="D3177" i="21" l="1"/>
  <c r="C3179" i="21" s="1"/>
  <c r="C3180" i="21" s="1"/>
  <c r="L4682" i="19"/>
  <c r="N4682" i="19" s="1"/>
  <c r="L4732" i="19"/>
  <c r="N4732" i="19" s="1"/>
  <c r="L4782" i="19"/>
  <c r="N4782" i="19" s="1"/>
  <c r="L4734" i="19"/>
  <c r="N4734" i="19" s="1"/>
  <c r="K4740" i="19"/>
  <c r="K4739" i="19" s="1"/>
  <c r="L4784" i="19"/>
  <c r="N4784" i="19" s="1"/>
  <c r="I4740" i="19"/>
  <c r="I4739" i="19" s="1"/>
  <c r="I4790" i="19"/>
  <c r="I4789" i="19" s="1"/>
  <c r="K4790" i="19"/>
  <c r="K4789" i="19" s="1"/>
  <c r="L4688" i="19"/>
  <c r="N4688" i="19" s="1"/>
  <c r="L4738" i="19"/>
  <c r="N4738" i="19" s="1"/>
  <c r="D3220" i="21"/>
  <c r="C3222" i="21" s="1"/>
  <c r="C3223" i="21" s="1"/>
  <c r="D3392" i="21"/>
  <c r="C3394" i="21" s="1"/>
  <c r="C3395" i="21" s="1"/>
  <c r="D3700" i="21"/>
  <c r="C3702" i="21" s="1"/>
  <c r="C3703" i="21" s="1"/>
  <c r="D3524" i="21"/>
  <c r="C3526" i="21" s="1"/>
  <c r="C3527" i="21" s="1"/>
  <c r="D3306" i="21"/>
  <c r="C3308" i="21" s="1"/>
  <c r="C3309" i="21" s="1"/>
  <c r="D3959" i="21"/>
  <c r="C3961" i="21" s="1"/>
  <c r="C3962" i="21" s="1"/>
  <c r="D3916" i="21"/>
  <c r="C3918" i="21" s="1"/>
  <c r="C3919" i="21" s="1"/>
  <c r="D3873" i="21"/>
  <c r="C3875" i="21" s="1"/>
  <c r="C3876" i="21" s="1"/>
  <c r="D3830" i="21"/>
  <c r="C3832" i="21" s="1"/>
  <c r="C3833" i="21" s="1"/>
  <c r="D3787" i="21"/>
  <c r="C3789" i="21" s="1"/>
  <c r="C3790" i="21" s="1"/>
  <c r="D3656" i="21"/>
  <c r="C3658" i="21" s="1"/>
  <c r="C3659" i="21" s="1"/>
  <c r="D3612" i="21"/>
  <c r="C3614" i="21" s="1"/>
  <c r="C3615" i="21" s="1"/>
  <c r="D3568" i="21"/>
  <c r="C3570" i="21" s="1"/>
  <c r="C3571" i="21" s="1"/>
  <c r="D3480" i="21"/>
  <c r="C3482" i="21" s="1"/>
  <c r="C3483" i="21" s="1"/>
  <c r="D3436" i="21"/>
  <c r="C3438" i="21" s="1"/>
  <c r="C3439" i="21" s="1"/>
  <c r="D3348" i="21"/>
  <c r="C3350" i="21" s="1"/>
  <c r="C3351" i="21" s="1"/>
  <c r="D3263" i="21"/>
  <c r="C3265" i="21" s="1"/>
  <c r="C3266" i="21" s="1"/>
  <c r="D3134" i="21"/>
  <c r="C3136" i="21" s="1"/>
  <c r="C3137" i="21" s="1"/>
  <c r="L4736" i="19"/>
  <c r="N4736" i="19" s="1"/>
  <c r="J4790" i="19"/>
  <c r="J4789" i="19" s="1"/>
  <c r="L4788" i="19"/>
  <c r="N4788" i="19" s="1"/>
  <c r="L4786" i="19"/>
  <c r="N4786" i="19" s="1"/>
  <c r="J4740" i="19"/>
  <c r="J4739" i="19" s="1"/>
  <c r="I4690" i="19"/>
  <c r="I4689" i="19" s="1"/>
  <c r="L4684" i="19"/>
  <c r="N4684" i="19" s="1"/>
  <c r="K4690" i="19"/>
  <c r="K4689" i="19" s="1"/>
  <c r="J4690" i="19"/>
  <c r="J4689" i="19" s="1"/>
  <c r="L4686" i="19"/>
  <c r="N4686" i="19" s="1"/>
  <c r="M4790" i="19"/>
  <c r="M4789" i="19" s="1"/>
  <c r="L4780" i="19"/>
  <c r="N4780" i="19" s="1"/>
  <c r="L4785" i="19"/>
  <c r="N4785" i="19" s="1"/>
  <c r="M4740" i="19"/>
  <c r="M4739" i="19" s="1"/>
  <c r="L4730" i="19"/>
  <c r="N4730" i="19" s="1"/>
  <c r="L4735" i="19"/>
  <c r="N4735" i="19" s="1"/>
  <c r="M4690" i="19"/>
  <c r="M4689" i="19" s="1"/>
  <c r="L4680" i="19"/>
  <c r="N4680" i="19" s="1"/>
  <c r="L4685" i="19"/>
  <c r="N4685" i="19" s="1"/>
  <c r="M4638" i="19"/>
  <c r="K4638" i="19"/>
  <c r="J4638" i="19"/>
  <c r="I4638" i="19"/>
  <c r="L4637" i="19"/>
  <c r="N4637" i="19" s="1"/>
  <c r="I4636" i="19"/>
  <c r="M4635" i="19"/>
  <c r="M4636" i="19" s="1"/>
  <c r="K4635" i="19"/>
  <c r="K4636" i="19" s="1"/>
  <c r="J4635" i="19"/>
  <c r="J4636" i="19" s="1"/>
  <c r="M4634" i="19"/>
  <c r="K4634" i="19"/>
  <c r="J4634" i="19"/>
  <c r="I4634" i="19"/>
  <c r="L4633" i="19"/>
  <c r="N4633" i="19" s="1"/>
  <c r="M4632" i="19"/>
  <c r="K4632" i="19"/>
  <c r="J4632" i="19"/>
  <c r="I4632" i="19"/>
  <c r="L4631" i="19"/>
  <c r="N4631" i="19" s="1"/>
  <c r="M4630" i="19"/>
  <c r="K4630" i="19"/>
  <c r="J4630" i="19"/>
  <c r="I4630" i="19"/>
  <c r="L4629" i="19"/>
  <c r="N4629" i="19" s="1"/>
  <c r="M4587" i="19"/>
  <c r="K4587" i="19"/>
  <c r="J4587" i="19"/>
  <c r="I4587" i="19"/>
  <c r="L4586" i="19"/>
  <c r="N4586" i="19" s="1"/>
  <c r="I4585" i="19"/>
  <c r="M4584" i="19"/>
  <c r="M4585" i="19" s="1"/>
  <c r="K4584" i="19"/>
  <c r="K4585" i="19" s="1"/>
  <c r="J4584" i="19"/>
  <c r="J4585" i="19" s="1"/>
  <c r="M4583" i="19"/>
  <c r="K4583" i="19"/>
  <c r="J4583" i="19"/>
  <c r="I4583" i="19"/>
  <c r="L4582" i="19"/>
  <c r="N4582" i="19" s="1"/>
  <c r="M4581" i="19"/>
  <c r="K4581" i="19"/>
  <c r="J4581" i="19"/>
  <c r="I4581" i="19"/>
  <c r="L4580" i="19"/>
  <c r="N4580" i="19" s="1"/>
  <c r="M4579" i="19"/>
  <c r="K4579" i="19"/>
  <c r="J4579" i="19"/>
  <c r="I4579" i="19"/>
  <c r="L4578" i="19"/>
  <c r="N4578" i="19" s="1"/>
  <c r="M4536" i="19"/>
  <c r="K4536" i="19"/>
  <c r="J4536" i="19"/>
  <c r="I4536" i="19"/>
  <c r="L4535" i="19"/>
  <c r="N4535" i="19" s="1"/>
  <c r="I4534" i="19"/>
  <c r="M4533" i="19"/>
  <c r="M4534" i="19" s="1"/>
  <c r="K4533" i="19"/>
  <c r="K4534" i="19" s="1"/>
  <c r="J4533" i="19"/>
  <c r="J4534" i="19" s="1"/>
  <c r="M4532" i="19"/>
  <c r="K4532" i="19"/>
  <c r="J4532" i="19"/>
  <c r="I4532" i="19"/>
  <c r="L4531" i="19"/>
  <c r="N4531" i="19" s="1"/>
  <c r="M4530" i="19"/>
  <c r="K4530" i="19"/>
  <c r="J4530" i="19"/>
  <c r="I4530" i="19"/>
  <c r="L4529" i="19"/>
  <c r="N4529" i="19" s="1"/>
  <c r="M4528" i="19"/>
  <c r="K4528" i="19"/>
  <c r="J4528" i="19"/>
  <c r="I4528" i="19"/>
  <c r="L4527" i="19"/>
  <c r="N4527" i="19" s="1"/>
  <c r="M4485" i="19"/>
  <c r="K4485" i="19"/>
  <c r="J4485" i="19"/>
  <c r="I4485" i="19"/>
  <c r="L4484" i="19"/>
  <c r="N4484" i="19" s="1"/>
  <c r="I4483" i="19"/>
  <c r="M4482" i="19"/>
  <c r="M4483" i="19" s="1"/>
  <c r="K4482" i="19"/>
  <c r="K4483" i="19" s="1"/>
  <c r="J4482" i="19"/>
  <c r="J4483" i="19" s="1"/>
  <c r="M4481" i="19"/>
  <c r="K4481" i="19"/>
  <c r="J4481" i="19"/>
  <c r="I4481" i="19"/>
  <c r="L4480" i="19"/>
  <c r="N4480" i="19" s="1"/>
  <c r="M4479" i="19"/>
  <c r="K4479" i="19"/>
  <c r="J4479" i="19"/>
  <c r="I4479" i="19"/>
  <c r="L4478" i="19"/>
  <c r="N4478" i="19" s="1"/>
  <c r="M4477" i="19"/>
  <c r="K4477" i="19"/>
  <c r="J4477" i="19"/>
  <c r="I4477" i="19"/>
  <c r="L4476" i="19"/>
  <c r="N4476" i="19" s="1"/>
  <c r="M4434" i="19"/>
  <c r="K4434" i="19"/>
  <c r="J4434" i="19"/>
  <c r="I4434" i="19"/>
  <c r="L4433" i="19"/>
  <c r="N4433" i="19" s="1"/>
  <c r="I4432" i="19"/>
  <c r="M4431" i="19"/>
  <c r="M4432" i="19" s="1"/>
  <c r="K4431" i="19"/>
  <c r="K4432" i="19" s="1"/>
  <c r="J4431" i="19"/>
  <c r="J4432" i="19" s="1"/>
  <c r="M4430" i="19"/>
  <c r="K4430" i="19"/>
  <c r="J4430" i="19"/>
  <c r="I4430" i="19"/>
  <c r="L4429" i="19"/>
  <c r="N4429" i="19" s="1"/>
  <c r="M4428" i="19"/>
  <c r="K4428" i="19"/>
  <c r="J4428" i="19"/>
  <c r="I4428" i="19"/>
  <c r="L4427" i="19"/>
  <c r="N4427" i="19" s="1"/>
  <c r="M4426" i="19"/>
  <c r="K4426" i="19"/>
  <c r="J4426" i="19"/>
  <c r="I4426" i="19"/>
  <c r="L4425" i="19"/>
  <c r="N4425" i="19" s="1"/>
  <c r="M4383" i="19"/>
  <c r="K4383" i="19"/>
  <c r="J4383" i="19"/>
  <c r="I4383" i="19"/>
  <c r="L4382" i="19"/>
  <c r="N4382" i="19" s="1"/>
  <c r="I4381" i="19"/>
  <c r="M4380" i="19"/>
  <c r="M4381" i="19" s="1"/>
  <c r="K4380" i="19"/>
  <c r="K4381" i="19" s="1"/>
  <c r="J4380" i="19"/>
  <c r="J4381" i="19" s="1"/>
  <c r="M4379" i="19"/>
  <c r="K4379" i="19"/>
  <c r="J4379" i="19"/>
  <c r="I4379" i="19"/>
  <c r="L4378" i="19"/>
  <c r="N4378" i="19" s="1"/>
  <c r="M4377" i="19"/>
  <c r="K4377" i="19"/>
  <c r="J4377" i="19"/>
  <c r="I4377" i="19"/>
  <c r="L4376" i="19"/>
  <c r="N4376" i="19" s="1"/>
  <c r="M4375" i="19"/>
  <c r="K4375" i="19"/>
  <c r="J4375" i="19"/>
  <c r="I4375" i="19"/>
  <c r="L4374" i="19"/>
  <c r="N4374" i="19" s="1"/>
  <c r="M4332" i="19"/>
  <c r="K4332" i="19"/>
  <c r="J4332" i="19"/>
  <c r="I4332" i="19"/>
  <c r="L4331" i="19"/>
  <c r="N4331" i="19" s="1"/>
  <c r="I4330" i="19"/>
  <c r="M4329" i="19"/>
  <c r="M4330" i="19" s="1"/>
  <c r="K4329" i="19"/>
  <c r="K4330" i="19" s="1"/>
  <c r="J4329" i="19"/>
  <c r="J4330" i="19" s="1"/>
  <c r="M4328" i="19"/>
  <c r="K4328" i="19"/>
  <c r="J4328" i="19"/>
  <c r="I4328" i="19"/>
  <c r="L4327" i="19"/>
  <c r="N4327" i="19" s="1"/>
  <c r="M4326" i="19"/>
  <c r="K4326" i="19"/>
  <c r="J4326" i="19"/>
  <c r="I4326" i="19"/>
  <c r="L4325" i="19"/>
  <c r="N4325" i="19" s="1"/>
  <c r="M4324" i="19"/>
  <c r="K4324" i="19"/>
  <c r="J4324" i="19"/>
  <c r="I4324" i="19"/>
  <c r="L4323" i="19"/>
  <c r="N4323" i="19" s="1"/>
  <c r="M4281" i="19"/>
  <c r="K4281" i="19"/>
  <c r="J4281" i="19"/>
  <c r="I4281" i="19"/>
  <c r="L4280" i="19"/>
  <c r="N4280" i="19" s="1"/>
  <c r="I4279" i="19"/>
  <c r="M4278" i="19"/>
  <c r="M4279" i="19" s="1"/>
  <c r="K4278" i="19"/>
  <c r="K4279" i="19" s="1"/>
  <c r="J4278" i="19"/>
  <c r="J4279" i="19" s="1"/>
  <c r="M4277" i="19"/>
  <c r="K4277" i="19"/>
  <c r="J4277" i="19"/>
  <c r="I4277" i="19"/>
  <c r="L4276" i="19"/>
  <c r="N4276" i="19" s="1"/>
  <c r="M4275" i="19"/>
  <c r="K4275" i="19"/>
  <c r="J4275" i="19"/>
  <c r="I4275" i="19"/>
  <c r="L4274" i="19"/>
  <c r="N4274" i="19" s="1"/>
  <c r="M4273" i="19"/>
  <c r="K4273" i="19"/>
  <c r="J4273" i="19"/>
  <c r="I4273" i="19"/>
  <c r="L4272" i="19"/>
  <c r="N4272" i="19" s="1"/>
  <c r="M4230" i="19"/>
  <c r="K4230" i="19"/>
  <c r="J4230" i="19"/>
  <c r="I4230" i="19"/>
  <c r="L4229" i="19"/>
  <c r="N4229" i="19" s="1"/>
  <c r="I4228" i="19"/>
  <c r="M4227" i="19"/>
  <c r="M4228" i="19" s="1"/>
  <c r="K4227" i="19"/>
  <c r="K4228" i="19" s="1"/>
  <c r="J4227" i="19"/>
  <c r="J4228" i="19" s="1"/>
  <c r="M4226" i="19"/>
  <c r="K4226" i="19"/>
  <c r="J4226" i="19"/>
  <c r="I4226" i="19"/>
  <c r="L4225" i="19"/>
  <c r="N4225" i="19" s="1"/>
  <c r="M4224" i="19"/>
  <c r="K4224" i="19"/>
  <c r="J4224" i="19"/>
  <c r="I4224" i="19"/>
  <c r="L4223" i="19"/>
  <c r="N4223" i="19" s="1"/>
  <c r="M4222" i="19"/>
  <c r="K4222" i="19"/>
  <c r="J4222" i="19"/>
  <c r="I4222" i="19"/>
  <c r="L4221" i="19"/>
  <c r="N4221" i="19" s="1"/>
  <c r="M4179" i="19"/>
  <c r="K4179" i="19"/>
  <c r="J4179" i="19"/>
  <c r="I4179" i="19"/>
  <c r="L4178" i="19"/>
  <c r="N4178" i="19" s="1"/>
  <c r="I4177" i="19"/>
  <c r="M4176" i="19"/>
  <c r="M4177" i="19" s="1"/>
  <c r="K4176" i="19"/>
  <c r="K4177" i="19" s="1"/>
  <c r="J4176" i="19"/>
  <c r="J4177" i="19" s="1"/>
  <c r="M4175" i="19"/>
  <c r="K4175" i="19"/>
  <c r="J4175" i="19"/>
  <c r="I4175" i="19"/>
  <c r="L4174" i="19"/>
  <c r="N4174" i="19" s="1"/>
  <c r="M4173" i="19"/>
  <c r="K4173" i="19"/>
  <c r="J4173" i="19"/>
  <c r="I4173" i="19"/>
  <c r="L4172" i="19"/>
  <c r="N4172" i="19" s="1"/>
  <c r="M4171" i="19"/>
  <c r="K4171" i="19"/>
  <c r="J4171" i="19"/>
  <c r="I4171" i="19"/>
  <c r="L4170" i="19"/>
  <c r="N4170" i="19" s="1"/>
  <c r="M4128" i="19"/>
  <c r="K4128" i="19"/>
  <c r="J4128" i="19"/>
  <c r="I4128" i="19"/>
  <c r="L4127" i="19"/>
  <c r="N4127" i="19" s="1"/>
  <c r="I4126" i="19"/>
  <c r="M4125" i="19"/>
  <c r="M4126" i="19" s="1"/>
  <c r="K4125" i="19"/>
  <c r="K4126" i="19" s="1"/>
  <c r="J4125" i="19"/>
  <c r="J4126" i="19" s="1"/>
  <c r="M4124" i="19"/>
  <c r="K4124" i="19"/>
  <c r="J4124" i="19"/>
  <c r="I4124" i="19"/>
  <c r="L4123" i="19"/>
  <c r="N4123" i="19" s="1"/>
  <c r="M4122" i="19"/>
  <c r="K4122" i="19"/>
  <c r="J4122" i="19"/>
  <c r="I4122" i="19"/>
  <c r="L4121" i="19"/>
  <c r="N4121" i="19" s="1"/>
  <c r="M4120" i="19"/>
  <c r="K4120" i="19"/>
  <c r="J4120" i="19"/>
  <c r="I4120" i="19"/>
  <c r="L4119" i="19"/>
  <c r="N4119" i="19" s="1"/>
  <c r="M4077" i="19"/>
  <c r="K4077" i="19"/>
  <c r="J4077" i="19"/>
  <c r="I4077" i="19"/>
  <c r="L4076" i="19"/>
  <c r="N4076" i="19" s="1"/>
  <c r="I4075" i="19"/>
  <c r="M4074" i="19"/>
  <c r="M4075" i="19" s="1"/>
  <c r="K4074" i="19"/>
  <c r="K4075" i="19" s="1"/>
  <c r="J4074" i="19"/>
  <c r="J4075" i="19" s="1"/>
  <c r="M4073" i="19"/>
  <c r="K4073" i="19"/>
  <c r="J4073" i="19"/>
  <c r="I4073" i="19"/>
  <c r="L4072" i="19"/>
  <c r="N4072" i="19" s="1"/>
  <c r="M4071" i="19"/>
  <c r="K4071" i="19"/>
  <c r="J4071" i="19"/>
  <c r="I4071" i="19"/>
  <c r="L4070" i="19"/>
  <c r="N4070" i="19" s="1"/>
  <c r="M4069" i="19"/>
  <c r="K4069" i="19"/>
  <c r="J4069" i="19"/>
  <c r="I4069" i="19"/>
  <c r="L4068" i="19"/>
  <c r="N4068" i="19" s="1"/>
  <c r="M4026" i="19"/>
  <c r="K4026" i="19"/>
  <c r="J4026" i="19"/>
  <c r="I4026" i="19"/>
  <c r="L4025" i="19"/>
  <c r="N4025" i="19" s="1"/>
  <c r="I4024" i="19"/>
  <c r="M4023" i="19"/>
  <c r="M4024" i="19" s="1"/>
  <c r="K4023" i="19"/>
  <c r="K4024" i="19" s="1"/>
  <c r="J4023" i="19"/>
  <c r="J4024" i="19" s="1"/>
  <c r="M4022" i="19"/>
  <c r="K4022" i="19"/>
  <c r="J4022" i="19"/>
  <c r="I4022" i="19"/>
  <c r="L4021" i="19"/>
  <c r="N4021" i="19" s="1"/>
  <c r="M4020" i="19"/>
  <c r="K4020" i="19"/>
  <c r="J4020" i="19"/>
  <c r="I4020" i="19"/>
  <c r="L4019" i="19"/>
  <c r="N4019" i="19" s="1"/>
  <c r="M4018" i="19"/>
  <c r="K4018" i="19"/>
  <c r="J4018" i="19"/>
  <c r="I4018" i="19"/>
  <c r="L4017" i="19"/>
  <c r="N4017" i="19" s="1"/>
  <c r="L4026" i="19" l="1"/>
  <c r="N4026" i="19" s="1"/>
  <c r="L4128" i="19"/>
  <c r="N4128" i="19" s="1"/>
  <c r="L4226" i="19"/>
  <c r="N4226" i="19" s="1"/>
  <c r="K4232" i="19"/>
  <c r="K4231" i="19" s="1"/>
  <c r="I4334" i="19"/>
  <c r="I4333" i="19" s="1"/>
  <c r="I4538" i="19"/>
  <c r="I4537" i="19" s="1"/>
  <c r="I4589" i="19"/>
  <c r="I4588" i="19" s="1"/>
  <c r="L4428" i="19"/>
  <c r="N4428" i="19" s="1"/>
  <c r="L4020" i="19"/>
  <c r="N4020" i="19" s="1"/>
  <c r="I4079" i="19"/>
  <c r="I4078" i="19" s="1"/>
  <c r="M4028" i="19"/>
  <c r="M4027" i="19" s="1"/>
  <c r="L4332" i="19"/>
  <c r="N4332" i="19" s="1"/>
  <c r="L4383" i="19"/>
  <c r="N4383" i="19" s="1"/>
  <c r="I4028" i="19"/>
  <c r="I4027" i="19" s="1"/>
  <c r="L4077" i="19"/>
  <c r="N4077" i="19" s="1"/>
  <c r="L4122" i="19"/>
  <c r="N4122" i="19" s="1"/>
  <c r="I4181" i="19"/>
  <c r="I4180" i="19" s="1"/>
  <c r="L4275" i="19"/>
  <c r="N4275" i="19" s="1"/>
  <c r="L4430" i="19"/>
  <c r="N4430" i="19" s="1"/>
  <c r="L4179" i="19"/>
  <c r="N4179" i="19" s="1"/>
  <c r="L4281" i="19"/>
  <c r="N4281" i="19" s="1"/>
  <c r="L4587" i="19"/>
  <c r="N4587" i="19" s="1"/>
  <c r="M4130" i="19"/>
  <c r="M4129" i="19" s="1"/>
  <c r="L4171" i="19"/>
  <c r="N4171" i="19" s="1"/>
  <c r="K4283" i="19"/>
  <c r="K4282" i="19" s="1"/>
  <c r="L4328" i="19"/>
  <c r="N4328" i="19" s="1"/>
  <c r="K4334" i="19"/>
  <c r="K4333" i="19" s="1"/>
  <c r="K4487" i="19"/>
  <c r="K4486" i="19" s="1"/>
  <c r="K4640" i="19"/>
  <c r="K4639" i="19" s="1"/>
  <c r="L4790" i="19"/>
  <c r="N4790" i="19" s="1"/>
  <c r="L4789" i="19"/>
  <c r="N4789" i="19" s="1"/>
  <c r="L4740" i="19"/>
  <c r="N4740" i="19" s="1"/>
  <c r="L4739" i="19"/>
  <c r="N4739" i="19" s="1"/>
  <c r="L4689" i="19"/>
  <c r="N4689" i="19" s="1"/>
  <c r="L4690" i="19"/>
  <c r="N4690" i="19" s="1"/>
  <c r="L4483" i="19"/>
  <c r="N4483" i="19" s="1"/>
  <c r="J4640" i="19"/>
  <c r="J4639" i="19" s="1"/>
  <c r="L4636" i="19"/>
  <c r="N4636" i="19" s="1"/>
  <c r="L4638" i="19"/>
  <c r="N4638" i="19" s="1"/>
  <c r="L4634" i="19"/>
  <c r="N4634" i="19" s="1"/>
  <c r="L4632" i="19"/>
  <c r="N4632" i="19" s="1"/>
  <c r="I4640" i="19"/>
  <c r="M4640" i="19"/>
  <c r="M4639" i="19" s="1"/>
  <c r="L4630" i="19"/>
  <c r="N4630" i="19" s="1"/>
  <c r="L4635" i="19"/>
  <c r="N4635" i="19" s="1"/>
  <c r="L4279" i="19"/>
  <c r="N4279" i="19" s="1"/>
  <c r="J4385" i="19"/>
  <c r="J4384" i="19" s="1"/>
  <c r="L4583" i="19"/>
  <c r="N4583" i="19" s="1"/>
  <c r="K4589" i="19"/>
  <c r="K4588" i="19" s="1"/>
  <c r="L4581" i="19"/>
  <c r="N4581" i="19" s="1"/>
  <c r="L4536" i="19"/>
  <c r="N4536" i="19" s="1"/>
  <c r="L4532" i="19"/>
  <c r="N4532" i="19" s="1"/>
  <c r="K4538" i="19"/>
  <c r="K4537" i="19" s="1"/>
  <c r="L4530" i="19"/>
  <c r="N4530" i="19" s="1"/>
  <c r="L4485" i="19"/>
  <c r="N4485" i="19" s="1"/>
  <c r="L4481" i="19"/>
  <c r="N4481" i="19" s="1"/>
  <c r="L4479" i="19"/>
  <c r="N4479" i="19" s="1"/>
  <c r="I4487" i="19"/>
  <c r="I4486" i="19" s="1"/>
  <c r="L4434" i="19"/>
  <c r="N4434" i="19" s="1"/>
  <c r="K4436" i="19"/>
  <c r="K4435" i="19" s="1"/>
  <c r="I4436" i="19"/>
  <c r="I4435" i="19" s="1"/>
  <c r="L4379" i="19"/>
  <c r="N4379" i="19" s="1"/>
  <c r="K4385" i="19"/>
  <c r="K4384" i="19" s="1"/>
  <c r="L4377" i="19"/>
  <c r="N4377" i="19" s="1"/>
  <c r="I4385" i="19"/>
  <c r="M4436" i="19"/>
  <c r="M4435" i="19" s="1"/>
  <c r="L4534" i="19"/>
  <c r="N4534" i="19" s="1"/>
  <c r="J4589" i="19"/>
  <c r="J4588" i="19" s="1"/>
  <c r="J4487" i="19"/>
  <c r="J4486" i="19" s="1"/>
  <c r="J4334" i="19"/>
  <c r="J4333" i="19" s="1"/>
  <c r="L4326" i="19"/>
  <c r="N4326" i="19" s="1"/>
  <c r="L4330" i="19"/>
  <c r="N4330" i="19" s="1"/>
  <c r="L4432" i="19"/>
  <c r="N4432" i="19" s="1"/>
  <c r="L4431" i="19"/>
  <c r="N4431" i="19" s="1"/>
  <c r="L4381" i="19"/>
  <c r="N4381" i="19" s="1"/>
  <c r="L4585" i="19"/>
  <c r="N4585" i="19" s="1"/>
  <c r="M4487" i="19"/>
  <c r="M4486" i="19" s="1"/>
  <c r="J4538" i="19"/>
  <c r="J4537" i="19" s="1"/>
  <c r="L4277" i="19"/>
  <c r="N4277" i="19" s="1"/>
  <c r="I4283" i="19"/>
  <c r="I4282" i="19" s="1"/>
  <c r="J4283" i="19"/>
  <c r="J4282" i="19" s="1"/>
  <c r="M4589" i="19"/>
  <c r="M4588" i="19" s="1"/>
  <c r="L4579" i="19"/>
  <c r="N4579" i="19" s="1"/>
  <c r="L4584" i="19"/>
  <c r="N4584" i="19" s="1"/>
  <c r="M4538" i="19"/>
  <c r="M4537" i="19" s="1"/>
  <c r="L4528" i="19"/>
  <c r="N4528" i="19" s="1"/>
  <c r="L4533" i="19"/>
  <c r="N4533" i="19" s="1"/>
  <c r="L4477" i="19"/>
  <c r="N4477" i="19" s="1"/>
  <c r="L4482" i="19"/>
  <c r="N4482" i="19" s="1"/>
  <c r="J4436" i="19"/>
  <c r="J4435" i="19" s="1"/>
  <c r="L4426" i="19"/>
  <c r="N4426" i="19" s="1"/>
  <c r="M4385" i="19"/>
  <c r="M4384" i="19" s="1"/>
  <c r="L4375" i="19"/>
  <c r="N4375" i="19" s="1"/>
  <c r="L4380" i="19"/>
  <c r="N4380" i="19" s="1"/>
  <c r="M4334" i="19"/>
  <c r="M4333" i="19" s="1"/>
  <c r="L4324" i="19"/>
  <c r="N4324" i="19" s="1"/>
  <c r="L4329" i="19"/>
  <c r="N4329" i="19" s="1"/>
  <c r="M4283" i="19"/>
  <c r="M4282" i="19" s="1"/>
  <c r="L4273" i="19"/>
  <c r="N4273" i="19" s="1"/>
  <c r="L4278" i="19"/>
  <c r="N4278" i="19" s="1"/>
  <c r="I4232" i="19"/>
  <c r="I4231" i="19" s="1"/>
  <c r="L4230" i="19"/>
  <c r="N4230" i="19" s="1"/>
  <c r="L4224" i="19"/>
  <c r="N4224" i="19" s="1"/>
  <c r="L4175" i="19"/>
  <c r="N4175" i="19" s="1"/>
  <c r="M4181" i="19"/>
  <c r="M4180" i="19" s="1"/>
  <c r="L4173" i="19"/>
  <c r="N4173" i="19" s="1"/>
  <c r="L4124" i="19"/>
  <c r="N4124" i="19" s="1"/>
  <c r="I4130" i="19"/>
  <c r="I4129" i="19" s="1"/>
  <c r="L4120" i="19"/>
  <c r="N4120" i="19" s="1"/>
  <c r="L4073" i="19"/>
  <c r="N4073" i="19" s="1"/>
  <c r="M4079" i="19"/>
  <c r="M4078" i="19" s="1"/>
  <c r="L4071" i="19"/>
  <c r="N4071" i="19" s="1"/>
  <c r="L4022" i="19"/>
  <c r="N4022" i="19" s="1"/>
  <c r="L4228" i="19"/>
  <c r="N4228" i="19" s="1"/>
  <c r="K4028" i="19"/>
  <c r="K4027" i="19" s="1"/>
  <c r="J4181" i="19"/>
  <c r="J4180" i="19" s="1"/>
  <c r="M4232" i="19"/>
  <c r="M4231" i="19" s="1"/>
  <c r="J4130" i="19"/>
  <c r="J4129" i="19" s="1"/>
  <c r="J4232" i="19"/>
  <c r="J4231" i="19" s="1"/>
  <c r="L4222" i="19"/>
  <c r="N4222" i="19" s="1"/>
  <c r="L4227" i="19"/>
  <c r="N4227" i="19" s="1"/>
  <c r="L4177" i="19"/>
  <c r="N4177" i="19" s="1"/>
  <c r="K4181" i="19"/>
  <c r="K4180" i="19" s="1"/>
  <c r="L4176" i="19"/>
  <c r="N4176" i="19" s="1"/>
  <c r="L4126" i="19"/>
  <c r="N4126" i="19" s="1"/>
  <c r="K4130" i="19"/>
  <c r="K4129" i="19" s="1"/>
  <c r="L4125" i="19"/>
  <c r="N4125" i="19" s="1"/>
  <c r="K4079" i="19"/>
  <c r="K4078" i="19" s="1"/>
  <c r="J4079" i="19"/>
  <c r="J4078" i="19" s="1"/>
  <c r="L4075" i="19"/>
  <c r="N4075" i="19" s="1"/>
  <c r="L4069" i="19"/>
  <c r="N4069" i="19" s="1"/>
  <c r="L4074" i="19"/>
  <c r="N4074" i="19" s="1"/>
  <c r="J4028" i="19"/>
  <c r="J4027" i="19" s="1"/>
  <c r="L4024" i="19"/>
  <c r="N4024" i="19" s="1"/>
  <c r="L4018" i="19"/>
  <c r="N4018" i="19" s="1"/>
  <c r="L4023" i="19"/>
  <c r="N4023" i="19" s="1"/>
  <c r="L4640" i="19" l="1"/>
  <c r="N4640" i="19" s="1"/>
  <c r="L4385" i="19"/>
  <c r="N4385" i="19" s="1"/>
  <c r="I4639" i="19"/>
  <c r="L4639" i="19" s="1"/>
  <c r="N4639" i="19" s="1"/>
  <c r="L4588" i="19"/>
  <c r="N4588" i="19" s="1"/>
  <c r="L4487" i="19"/>
  <c r="N4487" i="19" s="1"/>
  <c r="I4384" i="19"/>
  <c r="L4384" i="19" s="1"/>
  <c r="N4384" i="19" s="1"/>
  <c r="L4589" i="19"/>
  <c r="N4589" i="19" s="1"/>
  <c r="L4333" i="19"/>
  <c r="N4333" i="19" s="1"/>
  <c r="L4334" i="19"/>
  <c r="N4334" i="19" s="1"/>
  <c r="L4486" i="19"/>
  <c r="N4486" i="19" s="1"/>
  <c r="L4537" i="19"/>
  <c r="N4537" i="19" s="1"/>
  <c r="L4538" i="19"/>
  <c r="N4538" i="19" s="1"/>
  <c r="L4282" i="19"/>
  <c r="N4282" i="19" s="1"/>
  <c r="L4283" i="19"/>
  <c r="N4283" i="19" s="1"/>
  <c r="L4435" i="19"/>
  <c r="N4435" i="19" s="1"/>
  <c r="L4436" i="19"/>
  <c r="N4436" i="19" s="1"/>
  <c r="L4028" i="19"/>
  <c r="N4028" i="19" s="1"/>
  <c r="L4232" i="19"/>
  <c r="N4232" i="19" s="1"/>
  <c r="L4231" i="19"/>
  <c r="N4231" i="19" s="1"/>
  <c r="L4181" i="19"/>
  <c r="N4181" i="19" s="1"/>
  <c r="L4180" i="19"/>
  <c r="N4180" i="19" s="1"/>
  <c r="L4130" i="19"/>
  <c r="N4130" i="19" s="1"/>
  <c r="L4027" i="19"/>
  <c r="N4027" i="19" s="1"/>
  <c r="L4129" i="19"/>
  <c r="N4129" i="19" s="1"/>
  <c r="L4079" i="19"/>
  <c r="N4079" i="19" s="1"/>
  <c r="L4078" i="19"/>
  <c r="N4078" i="19" s="1"/>
  <c r="M3975" i="19"/>
  <c r="K3975" i="19"/>
  <c r="J3975" i="19"/>
  <c r="I3975" i="19"/>
  <c r="L3974" i="19"/>
  <c r="N3974" i="19" s="1"/>
  <c r="I3973" i="19"/>
  <c r="M3972" i="19"/>
  <c r="M3973" i="19" s="1"/>
  <c r="K3972" i="19"/>
  <c r="K3973" i="19" s="1"/>
  <c r="J3972" i="19"/>
  <c r="J3973" i="19" s="1"/>
  <c r="M3971" i="19"/>
  <c r="K3971" i="19"/>
  <c r="J3971" i="19"/>
  <c r="I3971" i="19"/>
  <c r="L3970" i="19"/>
  <c r="N3970" i="19" s="1"/>
  <c r="M3969" i="19"/>
  <c r="K3969" i="19"/>
  <c r="J3969" i="19"/>
  <c r="I3969" i="19"/>
  <c r="L3968" i="19"/>
  <c r="N3968" i="19" s="1"/>
  <c r="M3967" i="19"/>
  <c r="K3967" i="19"/>
  <c r="J3967" i="19"/>
  <c r="I3967" i="19"/>
  <c r="L3966" i="19"/>
  <c r="N3966" i="19" s="1"/>
  <c r="M3923" i="19"/>
  <c r="K3923" i="19"/>
  <c r="J3923" i="19"/>
  <c r="I3923" i="19"/>
  <c r="L3922" i="19"/>
  <c r="N3922" i="19" s="1"/>
  <c r="I3921" i="19"/>
  <c r="M3920" i="19"/>
  <c r="M3921" i="19" s="1"/>
  <c r="K3920" i="19"/>
  <c r="K3921" i="19" s="1"/>
  <c r="J3920" i="19"/>
  <c r="J3921" i="19" s="1"/>
  <c r="M3919" i="19"/>
  <c r="K3919" i="19"/>
  <c r="J3919" i="19"/>
  <c r="I3919" i="19"/>
  <c r="L3918" i="19"/>
  <c r="N3918" i="19" s="1"/>
  <c r="M3917" i="19"/>
  <c r="K3917" i="19"/>
  <c r="J3917" i="19"/>
  <c r="I3917" i="19"/>
  <c r="L3916" i="19"/>
  <c r="N3916" i="19" s="1"/>
  <c r="M3915" i="19"/>
  <c r="K3915" i="19"/>
  <c r="J3915" i="19"/>
  <c r="I3915" i="19"/>
  <c r="L3914" i="19"/>
  <c r="N3914" i="19" s="1"/>
  <c r="M3870" i="19"/>
  <c r="K3870" i="19"/>
  <c r="J3870" i="19"/>
  <c r="I3870" i="19"/>
  <c r="L3869" i="19"/>
  <c r="N3869" i="19" s="1"/>
  <c r="I3868" i="19"/>
  <c r="M3867" i="19"/>
  <c r="M3868" i="19" s="1"/>
  <c r="K3867" i="19"/>
  <c r="K3868" i="19" s="1"/>
  <c r="J3867" i="19"/>
  <c r="J3868" i="19" s="1"/>
  <c r="M3866" i="19"/>
  <c r="K3866" i="19"/>
  <c r="J3866" i="19"/>
  <c r="I3866" i="19"/>
  <c r="L3865" i="19"/>
  <c r="N3865" i="19" s="1"/>
  <c r="M3864" i="19"/>
  <c r="K3864" i="19"/>
  <c r="J3864" i="19"/>
  <c r="I3864" i="19"/>
  <c r="L3863" i="19"/>
  <c r="N3863" i="19" s="1"/>
  <c r="M3862" i="19"/>
  <c r="K3862" i="19"/>
  <c r="J3862" i="19"/>
  <c r="I3862" i="19"/>
  <c r="L3861" i="19"/>
  <c r="N3861" i="19" s="1"/>
  <c r="M3818" i="19"/>
  <c r="K3818" i="19"/>
  <c r="J3818" i="19"/>
  <c r="I3818" i="19"/>
  <c r="L3817" i="19"/>
  <c r="N3817" i="19" s="1"/>
  <c r="I3816" i="19"/>
  <c r="M3815" i="19"/>
  <c r="M3816" i="19" s="1"/>
  <c r="K3815" i="19"/>
  <c r="K3816" i="19" s="1"/>
  <c r="J3815" i="19"/>
  <c r="J3816" i="19" s="1"/>
  <c r="M3814" i="19"/>
  <c r="K3814" i="19"/>
  <c r="J3814" i="19"/>
  <c r="I3814" i="19"/>
  <c r="L3813" i="19"/>
  <c r="N3813" i="19" s="1"/>
  <c r="M3812" i="19"/>
  <c r="K3812" i="19"/>
  <c r="J3812" i="19"/>
  <c r="I3812" i="19"/>
  <c r="L3811" i="19"/>
  <c r="N3811" i="19" s="1"/>
  <c r="M3810" i="19"/>
  <c r="K3810" i="19"/>
  <c r="J3810" i="19"/>
  <c r="I3810" i="19"/>
  <c r="L3809" i="19"/>
  <c r="N3809" i="19" s="1"/>
  <c r="L3818" i="19" l="1"/>
  <c r="N3818" i="19" s="1"/>
  <c r="L3923" i="19"/>
  <c r="N3923" i="19" s="1"/>
  <c r="L3975" i="19"/>
  <c r="N3975" i="19" s="1"/>
  <c r="L3969" i="19"/>
  <c r="N3969" i="19" s="1"/>
  <c r="M3872" i="19"/>
  <c r="M3871" i="19" s="1"/>
  <c r="M3925" i="19"/>
  <c r="M3924" i="19" s="1"/>
  <c r="M3977" i="19"/>
  <c r="M3976" i="19" s="1"/>
  <c r="L3812" i="19"/>
  <c r="N3812" i="19" s="1"/>
  <c r="I3925" i="19"/>
  <c r="I3924" i="19" s="1"/>
  <c r="M3820" i="19"/>
  <c r="M3819" i="19" s="1"/>
  <c r="L3971" i="19"/>
  <c r="N3971" i="19" s="1"/>
  <c r="I3977" i="19"/>
  <c r="I3976" i="19" s="1"/>
  <c r="L3919" i="19"/>
  <c r="N3919" i="19" s="1"/>
  <c r="L3917" i="19"/>
  <c r="N3917" i="19" s="1"/>
  <c r="L3870" i="19"/>
  <c r="N3870" i="19" s="1"/>
  <c r="L3866" i="19"/>
  <c r="N3866" i="19" s="1"/>
  <c r="L3864" i="19"/>
  <c r="N3864" i="19" s="1"/>
  <c r="I3872" i="19"/>
  <c r="I3871" i="19" s="1"/>
  <c r="L3814" i="19"/>
  <c r="N3814" i="19" s="1"/>
  <c r="I3820" i="19"/>
  <c r="I3819" i="19" s="1"/>
  <c r="K3977" i="19"/>
  <c r="K3976" i="19" s="1"/>
  <c r="L3973" i="19"/>
  <c r="N3973" i="19" s="1"/>
  <c r="K3925" i="19"/>
  <c r="K3924" i="19" s="1"/>
  <c r="L3921" i="19"/>
  <c r="N3921" i="19" s="1"/>
  <c r="K3872" i="19"/>
  <c r="K3871" i="19" s="1"/>
  <c r="L3868" i="19"/>
  <c r="N3868" i="19" s="1"/>
  <c r="J3977" i="19"/>
  <c r="J3976" i="19" s="1"/>
  <c r="L3967" i="19"/>
  <c r="N3967" i="19" s="1"/>
  <c r="L3972" i="19"/>
  <c r="N3972" i="19" s="1"/>
  <c r="J3925" i="19"/>
  <c r="J3924" i="19" s="1"/>
  <c r="L3915" i="19"/>
  <c r="N3915" i="19" s="1"/>
  <c r="L3920" i="19"/>
  <c r="N3920" i="19" s="1"/>
  <c r="J3872" i="19"/>
  <c r="J3871" i="19" s="1"/>
  <c r="L3862" i="19"/>
  <c r="N3862" i="19" s="1"/>
  <c r="L3867" i="19"/>
  <c r="N3867" i="19" s="1"/>
  <c r="K3820" i="19"/>
  <c r="K3819" i="19" s="1"/>
  <c r="L3816" i="19"/>
  <c r="N3816" i="19" s="1"/>
  <c r="J3820" i="19"/>
  <c r="J3819" i="19" s="1"/>
  <c r="L3810" i="19"/>
  <c r="N3810" i="19" s="1"/>
  <c r="L3815" i="19"/>
  <c r="N3815" i="19" s="1"/>
  <c r="F3088" i="21"/>
  <c r="F3087" i="21"/>
  <c r="F3086" i="21"/>
  <c r="F3085" i="21"/>
  <c r="F3084" i="21"/>
  <c r="F3083" i="21"/>
  <c r="F3082" i="21"/>
  <c r="D3093" i="21" s="1"/>
  <c r="F3081" i="21"/>
  <c r="F3080" i="21"/>
  <c r="F3079" i="21"/>
  <c r="D3091" i="21" s="1"/>
  <c r="F3071" i="21"/>
  <c r="F3049" i="21"/>
  <c r="F3048" i="21"/>
  <c r="F3047" i="21"/>
  <c r="F3046" i="21"/>
  <c r="F3045" i="21"/>
  <c r="F3044" i="21"/>
  <c r="F3043" i="21"/>
  <c r="D3054" i="21" s="1"/>
  <c r="F3042" i="21"/>
  <c r="F3041" i="21"/>
  <c r="F3040" i="21"/>
  <c r="D3052" i="21" s="1"/>
  <c r="F3032" i="21"/>
  <c r="F3006" i="21"/>
  <c r="F3005" i="21"/>
  <c r="F3004" i="21"/>
  <c r="F3003" i="21"/>
  <c r="F3002" i="21"/>
  <c r="F3001" i="21"/>
  <c r="F3000" i="21"/>
  <c r="D3011" i="21" s="1"/>
  <c r="F2999" i="21"/>
  <c r="F2998" i="21"/>
  <c r="F2997" i="21"/>
  <c r="D3009" i="21" s="1"/>
  <c r="F2989" i="21"/>
  <c r="F2964" i="21"/>
  <c r="F2963" i="21"/>
  <c r="F2962" i="21"/>
  <c r="F2961" i="21"/>
  <c r="F2960" i="21"/>
  <c r="F2959" i="21"/>
  <c r="F2958" i="21"/>
  <c r="D2969" i="21" s="1"/>
  <c r="F2957" i="21"/>
  <c r="F2956" i="21"/>
  <c r="F2955" i="21"/>
  <c r="D2967" i="21" s="1"/>
  <c r="F2947" i="21"/>
  <c r="F2921" i="21"/>
  <c r="F2920" i="21"/>
  <c r="F2919" i="21"/>
  <c r="F2918" i="21"/>
  <c r="F2917" i="21"/>
  <c r="F2916" i="21"/>
  <c r="F2915" i="21"/>
  <c r="D2926" i="21" s="1"/>
  <c r="F2914" i="21"/>
  <c r="F2913" i="21"/>
  <c r="F2912" i="21"/>
  <c r="D2924" i="21" s="1"/>
  <c r="F2904" i="21"/>
  <c r="F2881" i="21"/>
  <c r="F2880" i="21"/>
  <c r="F2879" i="21"/>
  <c r="F2878" i="21"/>
  <c r="F2877" i="21"/>
  <c r="F2876" i="21"/>
  <c r="F2875" i="21"/>
  <c r="D2886" i="21" s="1"/>
  <c r="F2874" i="21"/>
  <c r="F2873" i="21"/>
  <c r="F2872" i="21"/>
  <c r="D2884" i="21" s="1"/>
  <c r="F2864" i="21"/>
  <c r="F2841" i="21"/>
  <c r="F2840" i="21"/>
  <c r="F2839" i="21"/>
  <c r="F2838" i="21"/>
  <c r="F2837" i="21"/>
  <c r="F2836" i="21"/>
  <c r="F2835" i="21"/>
  <c r="D2846" i="21" s="1"/>
  <c r="F2834" i="21"/>
  <c r="F2833" i="21"/>
  <c r="F2832" i="21"/>
  <c r="D2844" i="21" s="1"/>
  <c r="F2824" i="21"/>
  <c r="F2802" i="21"/>
  <c r="F2801" i="21"/>
  <c r="F2800" i="21"/>
  <c r="F2799" i="21"/>
  <c r="F2798" i="21"/>
  <c r="F2797" i="21"/>
  <c r="F2796" i="21"/>
  <c r="D2807" i="21" s="1"/>
  <c r="F2795" i="21"/>
  <c r="F2794" i="21"/>
  <c r="F2793" i="21"/>
  <c r="D2805" i="21" s="1"/>
  <c r="F2785" i="21"/>
  <c r="F2761" i="21"/>
  <c r="F2760" i="21"/>
  <c r="F2759" i="21"/>
  <c r="F2758" i="21"/>
  <c r="F2757" i="21"/>
  <c r="F2756" i="21"/>
  <c r="F2755" i="21"/>
  <c r="D2766" i="21" s="1"/>
  <c r="F2754" i="21"/>
  <c r="F2753" i="21"/>
  <c r="F2752" i="21"/>
  <c r="D2764" i="21" s="1"/>
  <c r="F2744" i="21"/>
  <c r="F2719" i="21"/>
  <c r="F2718" i="21"/>
  <c r="F2717" i="21"/>
  <c r="F2716" i="21"/>
  <c r="F2715" i="21"/>
  <c r="F2714" i="21"/>
  <c r="F2713" i="21"/>
  <c r="D2724" i="21" s="1"/>
  <c r="F2712" i="21"/>
  <c r="F2711" i="21"/>
  <c r="F2710" i="21"/>
  <c r="D2722" i="21" s="1"/>
  <c r="F2702" i="21"/>
  <c r="F2678" i="21"/>
  <c r="F2677" i="21"/>
  <c r="F2676" i="21"/>
  <c r="F2675" i="21"/>
  <c r="F2674" i="21"/>
  <c r="F2673" i="21"/>
  <c r="F2672" i="21"/>
  <c r="D2683" i="21" s="1"/>
  <c r="F2671" i="21"/>
  <c r="F2670" i="21"/>
  <c r="F2669" i="21"/>
  <c r="D2681" i="21" s="1"/>
  <c r="F2661" i="21"/>
  <c r="F2633" i="21"/>
  <c r="F2632" i="21"/>
  <c r="F2631" i="21"/>
  <c r="F2630" i="21"/>
  <c r="F2629" i="21"/>
  <c r="F2628" i="21"/>
  <c r="F2627" i="21"/>
  <c r="D2638" i="21" s="1"/>
  <c r="F2626" i="21"/>
  <c r="F2625" i="21"/>
  <c r="F2624" i="21"/>
  <c r="D2636" i="21" s="1"/>
  <c r="F2616" i="21"/>
  <c r="F2590" i="21"/>
  <c r="F2589" i="21"/>
  <c r="F2588" i="21"/>
  <c r="F2587" i="21"/>
  <c r="F2586" i="21"/>
  <c r="F2585" i="21"/>
  <c r="F2584" i="21"/>
  <c r="D2595" i="21" s="1"/>
  <c r="F2583" i="21"/>
  <c r="F2582" i="21"/>
  <c r="F2581" i="21"/>
  <c r="D2593" i="21" s="1"/>
  <c r="F2573" i="21"/>
  <c r="F2547" i="21"/>
  <c r="F2546" i="21"/>
  <c r="F2545" i="21"/>
  <c r="F2544" i="21"/>
  <c r="F2543" i="21"/>
  <c r="F2542" i="21"/>
  <c r="F2541" i="21"/>
  <c r="D2552" i="21" s="1"/>
  <c r="F2540" i="21"/>
  <c r="F2539" i="21"/>
  <c r="F2538" i="21"/>
  <c r="D2550" i="21" s="1"/>
  <c r="F2530" i="21"/>
  <c r="F2505" i="21"/>
  <c r="F2504" i="21"/>
  <c r="F2503" i="21"/>
  <c r="F2502" i="21"/>
  <c r="F2501" i="21"/>
  <c r="F2500" i="21"/>
  <c r="F2499" i="21"/>
  <c r="D2510" i="21" s="1"/>
  <c r="F2498" i="21"/>
  <c r="F2497" i="21"/>
  <c r="F2496" i="21"/>
  <c r="D2508" i="21" s="1"/>
  <c r="F2488" i="21"/>
  <c r="F2462" i="21"/>
  <c r="F2461" i="21"/>
  <c r="F2460" i="21"/>
  <c r="F2459" i="21"/>
  <c r="F2458" i="21"/>
  <c r="F2457" i="21"/>
  <c r="F2456" i="21"/>
  <c r="D2467" i="21" s="1"/>
  <c r="F2455" i="21"/>
  <c r="F2454" i="21"/>
  <c r="F2453" i="21"/>
  <c r="D2465" i="21" s="1"/>
  <c r="F2445" i="21"/>
  <c r="F2417" i="21"/>
  <c r="F2416" i="21"/>
  <c r="F2415" i="21"/>
  <c r="F2414" i="21"/>
  <c r="F2413" i="21"/>
  <c r="F2412" i="21"/>
  <c r="F2411" i="21"/>
  <c r="D2422" i="21" s="1"/>
  <c r="F2410" i="21"/>
  <c r="F2409" i="21"/>
  <c r="F2408" i="21"/>
  <c r="D2420" i="21" s="1"/>
  <c r="F2400" i="21"/>
  <c r="D2845" i="21" l="1"/>
  <c r="D2682" i="21"/>
  <c r="D2509" i="21"/>
  <c r="D2765" i="21"/>
  <c r="D3010" i="21"/>
  <c r="D2723" i="21"/>
  <c r="D2551" i="21"/>
  <c r="D2421" i="21"/>
  <c r="D3092" i="21"/>
  <c r="D3094" i="21"/>
  <c r="D3053" i="21"/>
  <c r="D3055" i="21"/>
  <c r="D3012" i="21"/>
  <c r="D3013" i="21" s="1"/>
  <c r="C3015" i="21" s="1"/>
  <c r="C3016" i="21" s="1"/>
  <c r="D2968" i="21"/>
  <c r="D2970" i="21"/>
  <c r="D2806" i="21"/>
  <c r="D2637" i="21"/>
  <c r="D2594" i="21"/>
  <c r="D2466" i="21"/>
  <c r="L3925" i="19"/>
  <c r="N3925" i="19" s="1"/>
  <c r="L3872" i="19"/>
  <c r="N3872" i="19" s="1"/>
  <c r="L3977" i="19"/>
  <c r="N3977" i="19" s="1"/>
  <c r="L3976" i="19"/>
  <c r="N3976" i="19" s="1"/>
  <c r="L3924" i="19"/>
  <c r="N3924" i="19" s="1"/>
  <c r="L3871" i="19"/>
  <c r="N3871" i="19" s="1"/>
  <c r="L3820" i="19"/>
  <c r="N3820" i="19" s="1"/>
  <c r="L3819" i="19"/>
  <c r="N3819" i="19" s="1"/>
  <c r="D2423" i="21"/>
  <c r="D2468" i="21"/>
  <c r="D2511" i="21"/>
  <c r="D2725" i="21"/>
  <c r="D2767" i="21"/>
  <c r="D2808" i="21"/>
  <c r="D2885" i="21"/>
  <c r="D2887" i="21"/>
  <c r="D2925" i="21"/>
  <c r="D2847" i="21"/>
  <c r="D2848" i="21" s="1"/>
  <c r="C2850" i="21" s="1"/>
  <c r="C2851" i="21" s="1"/>
  <c r="D2927" i="21"/>
  <c r="D2553" i="21"/>
  <c r="D2596" i="21"/>
  <c r="D2639" i="21"/>
  <c r="D2640" i="21" s="1"/>
  <c r="C2642" i="21" s="1"/>
  <c r="C2643" i="21" s="1"/>
  <c r="D2684" i="21"/>
  <c r="D2685" i="21" s="1"/>
  <c r="C2687" i="21" s="1"/>
  <c r="C2688" i="21" s="1"/>
  <c r="F2372" i="21"/>
  <c r="F2371" i="21"/>
  <c r="F2370" i="21"/>
  <c r="F2369" i="21"/>
  <c r="F2368" i="21"/>
  <c r="F2367" i="21"/>
  <c r="F2366" i="21"/>
  <c r="D2377" i="21" s="1"/>
  <c r="F2365" i="21"/>
  <c r="F2364" i="21"/>
  <c r="F2363" i="21"/>
  <c r="D2375" i="21" s="1"/>
  <c r="F2355" i="21"/>
  <c r="F2329" i="21"/>
  <c r="F2328" i="21"/>
  <c r="F2327" i="21"/>
  <c r="F2326" i="21"/>
  <c r="F2325" i="21"/>
  <c r="F2324" i="21"/>
  <c r="F2323" i="21"/>
  <c r="D2334" i="21" s="1"/>
  <c r="F2322" i="21"/>
  <c r="F2321" i="21"/>
  <c r="F2320" i="21"/>
  <c r="D2332" i="21" s="1"/>
  <c r="F2312" i="21"/>
  <c r="F2286" i="21"/>
  <c r="F2285" i="21"/>
  <c r="F2284" i="21"/>
  <c r="F2283" i="21"/>
  <c r="F2282" i="21"/>
  <c r="F2281" i="21"/>
  <c r="F2280" i="21"/>
  <c r="D2291" i="21" s="1"/>
  <c r="F2279" i="21"/>
  <c r="F2278" i="21"/>
  <c r="F2277" i="21"/>
  <c r="D2289" i="21" s="1"/>
  <c r="F2269" i="21"/>
  <c r="F2243" i="21"/>
  <c r="F2242" i="21"/>
  <c r="F2241" i="21"/>
  <c r="F2240" i="21"/>
  <c r="F2239" i="21"/>
  <c r="F2238" i="21"/>
  <c r="F2237" i="21"/>
  <c r="D2248" i="21" s="1"/>
  <c r="F2236" i="21"/>
  <c r="F2235" i="21"/>
  <c r="F2234" i="21"/>
  <c r="D2246" i="21" s="1"/>
  <c r="F2226" i="21"/>
  <c r="F2198" i="21"/>
  <c r="F2197" i="21"/>
  <c r="F2196" i="21"/>
  <c r="F2195" i="21"/>
  <c r="F2194" i="21"/>
  <c r="F2193" i="21"/>
  <c r="F2192" i="21"/>
  <c r="D2203" i="21" s="1"/>
  <c r="F2191" i="21"/>
  <c r="F2190" i="21"/>
  <c r="F2189" i="21"/>
  <c r="D2201" i="21" s="1"/>
  <c r="F2181" i="21"/>
  <c r="F2157" i="21"/>
  <c r="F2156" i="21"/>
  <c r="F2155" i="21"/>
  <c r="F2154" i="21"/>
  <c r="F2153" i="21"/>
  <c r="F2152" i="21"/>
  <c r="F2151" i="21"/>
  <c r="D2162" i="21" s="1"/>
  <c r="F2150" i="21"/>
  <c r="F2149" i="21"/>
  <c r="F2148" i="21"/>
  <c r="D2160" i="21" s="1"/>
  <c r="F2140" i="21"/>
  <c r="F2116" i="21"/>
  <c r="F2115" i="21"/>
  <c r="F2114" i="21"/>
  <c r="F2113" i="21"/>
  <c r="F2112" i="21"/>
  <c r="F2111" i="21"/>
  <c r="F2110" i="21"/>
  <c r="D2121" i="21" s="1"/>
  <c r="F2109" i="21"/>
  <c r="F2108" i="21"/>
  <c r="F2107" i="21"/>
  <c r="D2119" i="21" s="1"/>
  <c r="F2099" i="21"/>
  <c r="F2073" i="21"/>
  <c r="F2072" i="21"/>
  <c r="F2071" i="21"/>
  <c r="F2070" i="21"/>
  <c r="F2069" i="21"/>
  <c r="F2068" i="21"/>
  <c r="F2067" i="21"/>
  <c r="D2078" i="21" s="1"/>
  <c r="F2066" i="21"/>
  <c r="F2065" i="21"/>
  <c r="F2064" i="21"/>
  <c r="D2076" i="21" s="1"/>
  <c r="F2056" i="21"/>
  <c r="F2030" i="21"/>
  <c r="F2029" i="21"/>
  <c r="F2028" i="21"/>
  <c r="F2027" i="21"/>
  <c r="F2026" i="21"/>
  <c r="F2025" i="21"/>
  <c r="F2024" i="21"/>
  <c r="D2035" i="21" s="1"/>
  <c r="F2023" i="21"/>
  <c r="F2022" i="21"/>
  <c r="F2021" i="21"/>
  <c r="D2033" i="21" s="1"/>
  <c r="F2013" i="21"/>
  <c r="F1987" i="21"/>
  <c r="F1986" i="21"/>
  <c r="F1985" i="21"/>
  <c r="F1984" i="21"/>
  <c r="F1983" i="21"/>
  <c r="F1982" i="21"/>
  <c r="F1981" i="21"/>
  <c r="D1992" i="21" s="1"/>
  <c r="F1980" i="21"/>
  <c r="F1979" i="21"/>
  <c r="F1978" i="21"/>
  <c r="D1990" i="21" s="1"/>
  <c r="F1970" i="21"/>
  <c r="D2077" i="21" l="1"/>
  <c r="D2512" i="21"/>
  <c r="C2514" i="21" s="1"/>
  <c r="C2515" i="21" s="1"/>
  <c r="D2768" i="21"/>
  <c r="C2770" i="21" s="1"/>
  <c r="C2771" i="21" s="1"/>
  <c r="D3056" i="21"/>
  <c r="C3058" i="21" s="1"/>
  <c r="C3059" i="21" s="1"/>
  <c r="D2554" i="21"/>
  <c r="C2556" i="21" s="1"/>
  <c r="C2557" i="21" s="1"/>
  <c r="D2726" i="21"/>
  <c r="C2728" i="21" s="1"/>
  <c r="C2729" i="21" s="1"/>
  <c r="D2424" i="21"/>
  <c r="C2426" i="21" s="1"/>
  <c r="C2427" i="21" s="1"/>
  <c r="D3095" i="21"/>
  <c r="C3097" i="21" s="1"/>
  <c r="C3098" i="21" s="1"/>
  <c r="D2971" i="21"/>
  <c r="C2973" i="21" s="1"/>
  <c r="C2974" i="21" s="1"/>
  <c r="D2809" i="21"/>
  <c r="C2811" i="21" s="1"/>
  <c r="C2812" i="21" s="1"/>
  <c r="D2597" i="21"/>
  <c r="C2599" i="21" s="1"/>
  <c r="C2600" i="21" s="1"/>
  <c r="D2928" i="21"/>
  <c r="C2930" i="21" s="1"/>
  <c r="C2931" i="21" s="1"/>
  <c r="D2469" i="21"/>
  <c r="C2471" i="21" s="1"/>
  <c r="C2472" i="21" s="1"/>
  <c r="D2290" i="21"/>
  <c r="D2888" i="21"/>
  <c r="C2890" i="21" s="1"/>
  <c r="C2891" i="21" s="1"/>
  <c r="D1991" i="21"/>
  <c r="D2161" i="21"/>
  <c r="D2333" i="21"/>
  <c r="D2079" i="21"/>
  <c r="D2080" i="21" s="1"/>
  <c r="C2082" i="21" s="1"/>
  <c r="C2083" i="21" s="1"/>
  <c r="D2247" i="21"/>
  <c r="D2034" i="21"/>
  <c r="D2202" i="21"/>
  <c r="D2376" i="21"/>
  <c r="D1993" i="21"/>
  <c r="D2036" i="21"/>
  <c r="D2163" i="21"/>
  <c r="D2204" i="21"/>
  <c r="D2249" i="21"/>
  <c r="D2250" i="21" s="1"/>
  <c r="C2252" i="21" s="1"/>
  <c r="C2253" i="21" s="1"/>
  <c r="D2292" i="21"/>
  <c r="D2335" i="21"/>
  <c r="D2378" i="21"/>
  <c r="D2120" i="21"/>
  <c r="D2122" i="21"/>
  <c r="M3766" i="19"/>
  <c r="K3766" i="19"/>
  <c r="J3766" i="19"/>
  <c r="I3766" i="19"/>
  <c r="L3765" i="19"/>
  <c r="N3765" i="19" s="1"/>
  <c r="I3764" i="19"/>
  <c r="M3763" i="19"/>
  <c r="M3764" i="19" s="1"/>
  <c r="K3763" i="19"/>
  <c r="J3763" i="19"/>
  <c r="J3764" i="19" s="1"/>
  <c r="M3762" i="19"/>
  <c r="K3762" i="19"/>
  <c r="J3762" i="19"/>
  <c r="I3762" i="19"/>
  <c r="L3761" i="19"/>
  <c r="N3761" i="19" s="1"/>
  <c r="M3760" i="19"/>
  <c r="K3760" i="19"/>
  <c r="J3760" i="19"/>
  <c r="I3760" i="19"/>
  <c r="L3759" i="19"/>
  <c r="N3759" i="19" s="1"/>
  <c r="M3758" i="19"/>
  <c r="K3758" i="19"/>
  <c r="J3758" i="19"/>
  <c r="I3758" i="19"/>
  <c r="L3757" i="19"/>
  <c r="N3757" i="19" s="1"/>
  <c r="M3715" i="19"/>
  <c r="K3715" i="19"/>
  <c r="J3715" i="19"/>
  <c r="I3715" i="19"/>
  <c r="L3714" i="19"/>
  <c r="N3714" i="19" s="1"/>
  <c r="I3713" i="19"/>
  <c r="M3712" i="19"/>
  <c r="M3713" i="19" s="1"/>
  <c r="K3712" i="19"/>
  <c r="J3712" i="19"/>
  <c r="J3713" i="19" s="1"/>
  <c r="M3711" i="19"/>
  <c r="K3711" i="19"/>
  <c r="J3711" i="19"/>
  <c r="I3711" i="19"/>
  <c r="L3710" i="19"/>
  <c r="N3710" i="19" s="1"/>
  <c r="M3709" i="19"/>
  <c r="K3709" i="19"/>
  <c r="J3709" i="19"/>
  <c r="I3709" i="19"/>
  <c r="L3708" i="19"/>
  <c r="N3708" i="19" s="1"/>
  <c r="M3707" i="19"/>
  <c r="K3707" i="19"/>
  <c r="J3707" i="19"/>
  <c r="I3707" i="19"/>
  <c r="L3706" i="19"/>
  <c r="N3706" i="19" s="1"/>
  <c r="M3664" i="19"/>
  <c r="K3664" i="19"/>
  <c r="J3664" i="19"/>
  <c r="I3664" i="19"/>
  <c r="L3663" i="19"/>
  <c r="N3663" i="19" s="1"/>
  <c r="I3662" i="19"/>
  <c r="M3661" i="19"/>
  <c r="M3662" i="19" s="1"/>
  <c r="K3661" i="19"/>
  <c r="J3661" i="19"/>
  <c r="J3662" i="19" s="1"/>
  <c r="M3660" i="19"/>
  <c r="K3660" i="19"/>
  <c r="J3660" i="19"/>
  <c r="I3660" i="19"/>
  <c r="L3659" i="19"/>
  <c r="N3659" i="19" s="1"/>
  <c r="M3658" i="19"/>
  <c r="K3658" i="19"/>
  <c r="J3658" i="19"/>
  <c r="I3658" i="19"/>
  <c r="L3657" i="19"/>
  <c r="N3657" i="19" s="1"/>
  <c r="M3656" i="19"/>
  <c r="K3656" i="19"/>
  <c r="J3656" i="19"/>
  <c r="I3656" i="19"/>
  <c r="L3655" i="19"/>
  <c r="N3655" i="19" s="1"/>
  <c r="M3613" i="19"/>
  <c r="K3613" i="19"/>
  <c r="J3613" i="19"/>
  <c r="I3613" i="19"/>
  <c r="L3612" i="19"/>
  <c r="N3612" i="19" s="1"/>
  <c r="I3611" i="19"/>
  <c r="M3610" i="19"/>
  <c r="M3611" i="19" s="1"/>
  <c r="K3610" i="19"/>
  <c r="K3611" i="19" s="1"/>
  <c r="J3610" i="19"/>
  <c r="J3611" i="19" s="1"/>
  <c r="M3609" i="19"/>
  <c r="K3609" i="19"/>
  <c r="J3609" i="19"/>
  <c r="I3609" i="19"/>
  <c r="L3608" i="19"/>
  <c r="N3608" i="19" s="1"/>
  <c r="M3607" i="19"/>
  <c r="K3607" i="19"/>
  <c r="J3607" i="19"/>
  <c r="I3607" i="19"/>
  <c r="L3606" i="19"/>
  <c r="N3606" i="19" s="1"/>
  <c r="M3605" i="19"/>
  <c r="K3605" i="19"/>
  <c r="J3605" i="19"/>
  <c r="I3605" i="19"/>
  <c r="L3604" i="19"/>
  <c r="N3604" i="19" s="1"/>
  <c r="M3561" i="19"/>
  <c r="K3561" i="19"/>
  <c r="J3561" i="19"/>
  <c r="I3561" i="19"/>
  <c r="L3560" i="19"/>
  <c r="N3560" i="19" s="1"/>
  <c r="I3559" i="19"/>
  <c r="M3558" i="19"/>
  <c r="M3559" i="19" s="1"/>
  <c r="K3558" i="19"/>
  <c r="K3559" i="19" s="1"/>
  <c r="J3558" i="19"/>
  <c r="J3559" i="19" s="1"/>
  <c r="M3557" i="19"/>
  <c r="K3557" i="19"/>
  <c r="J3557" i="19"/>
  <c r="I3557" i="19"/>
  <c r="L3556" i="19"/>
  <c r="N3556" i="19" s="1"/>
  <c r="M3555" i="19"/>
  <c r="K3555" i="19"/>
  <c r="J3555" i="19"/>
  <c r="I3555" i="19"/>
  <c r="L3554" i="19"/>
  <c r="N3554" i="19" s="1"/>
  <c r="M3553" i="19"/>
  <c r="K3553" i="19"/>
  <c r="J3553" i="19"/>
  <c r="I3553" i="19"/>
  <c r="L3552" i="19"/>
  <c r="N3552" i="19" s="1"/>
  <c r="L3658" i="19" l="1"/>
  <c r="L3609" i="19"/>
  <c r="N3609" i="19" s="1"/>
  <c r="K3615" i="19"/>
  <c r="K3614" i="19" s="1"/>
  <c r="I3563" i="19"/>
  <c r="I3562" i="19" s="1"/>
  <c r="I3615" i="19"/>
  <c r="I3614" i="19" s="1"/>
  <c r="I3666" i="19"/>
  <c r="I3665" i="19" s="1"/>
  <c r="I3768" i="19"/>
  <c r="I3767" i="19" s="1"/>
  <c r="D2336" i="21"/>
  <c r="C2338" i="21" s="1"/>
  <c r="C2339" i="21" s="1"/>
  <c r="D2037" i="21"/>
  <c r="C2039" i="21" s="1"/>
  <c r="C2040" i="21" s="1"/>
  <c r="D1994" i="21"/>
  <c r="C1996" i="21" s="1"/>
  <c r="C1997" i="21" s="1"/>
  <c r="D2293" i="21"/>
  <c r="C2295" i="21" s="1"/>
  <c r="C2296" i="21" s="1"/>
  <c r="D2205" i="21"/>
  <c r="C2207" i="21" s="1"/>
  <c r="C2208" i="21" s="1"/>
  <c r="D2164" i="21"/>
  <c r="C2166" i="21" s="1"/>
  <c r="C2167" i="21" s="1"/>
  <c r="D2123" i="21"/>
  <c r="C2125" i="21" s="1"/>
  <c r="C2126" i="21" s="1"/>
  <c r="D2379" i="21"/>
  <c r="C2381" i="21" s="1"/>
  <c r="C2382" i="21" s="1"/>
  <c r="M3768" i="19"/>
  <c r="M3767" i="19" s="1"/>
  <c r="L3766" i="19"/>
  <c r="N3766" i="19" s="1"/>
  <c r="L3758" i="19"/>
  <c r="N3758" i="19" s="1"/>
  <c r="L3715" i="19"/>
  <c r="N3715" i="19" s="1"/>
  <c r="N3658" i="19"/>
  <c r="M3666" i="19"/>
  <c r="M3665" i="19" s="1"/>
  <c r="L3656" i="19"/>
  <c r="N3656" i="19" s="1"/>
  <c r="L3613" i="19"/>
  <c r="N3613" i="19" s="1"/>
  <c r="L3561" i="19"/>
  <c r="N3561" i="19" s="1"/>
  <c r="K3563" i="19"/>
  <c r="K3562" i="19" s="1"/>
  <c r="L3559" i="19"/>
  <c r="N3559" i="19" s="1"/>
  <c r="L3712" i="19"/>
  <c r="N3712" i="19" s="1"/>
  <c r="L3762" i="19"/>
  <c r="N3762" i="19" s="1"/>
  <c r="L3760" i="19"/>
  <c r="N3760" i="19" s="1"/>
  <c r="L3763" i="19"/>
  <c r="N3763" i="19" s="1"/>
  <c r="J3768" i="19"/>
  <c r="J3767" i="19" s="1"/>
  <c r="M3717" i="19"/>
  <c r="M3716" i="19" s="1"/>
  <c r="L3711" i="19"/>
  <c r="N3711" i="19" s="1"/>
  <c r="I3717" i="19"/>
  <c r="I3716" i="19" s="1"/>
  <c r="L3709" i="19"/>
  <c r="N3709" i="19" s="1"/>
  <c r="L3707" i="19"/>
  <c r="N3707" i="19" s="1"/>
  <c r="J3717" i="19"/>
  <c r="J3716" i="19" s="1"/>
  <c r="L3664" i="19"/>
  <c r="N3664" i="19" s="1"/>
  <c r="L3660" i="19"/>
  <c r="N3660" i="19" s="1"/>
  <c r="J3666" i="19"/>
  <c r="J3665" i="19" s="1"/>
  <c r="L3661" i="19"/>
  <c r="N3661" i="19" s="1"/>
  <c r="K3764" i="19"/>
  <c r="K3768" i="19" s="1"/>
  <c r="K3767" i="19" s="1"/>
  <c r="K3713" i="19"/>
  <c r="K3717" i="19" s="1"/>
  <c r="K3716" i="19" s="1"/>
  <c r="K3662" i="19"/>
  <c r="K3666" i="19" s="1"/>
  <c r="K3665" i="19" s="1"/>
  <c r="L3607" i="19"/>
  <c r="N3607" i="19" s="1"/>
  <c r="L3611" i="19"/>
  <c r="N3611" i="19" s="1"/>
  <c r="J3615" i="19"/>
  <c r="J3614" i="19" s="1"/>
  <c r="L3557" i="19"/>
  <c r="N3557" i="19" s="1"/>
  <c r="L3555" i="19"/>
  <c r="N3555" i="19" s="1"/>
  <c r="J3563" i="19"/>
  <c r="J3562" i="19" s="1"/>
  <c r="M3615" i="19"/>
  <c r="M3614" i="19" s="1"/>
  <c r="L3605" i="19"/>
  <c r="N3605" i="19" s="1"/>
  <c r="L3610" i="19"/>
  <c r="N3610" i="19" s="1"/>
  <c r="M3563" i="19"/>
  <c r="M3562" i="19" s="1"/>
  <c r="L3553" i="19"/>
  <c r="N3553" i="19" s="1"/>
  <c r="L3558" i="19"/>
  <c r="N3558" i="19" s="1"/>
  <c r="M3509" i="19"/>
  <c r="K3509" i="19"/>
  <c r="J3509" i="19"/>
  <c r="I3509" i="19"/>
  <c r="L3508" i="19"/>
  <c r="N3508" i="19" s="1"/>
  <c r="I3507" i="19"/>
  <c r="M3506" i="19"/>
  <c r="M3507" i="19" s="1"/>
  <c r="K3506" i="19"/>
  <c r="K3507" i="19" s="1"/>
  <c r="J3506" i="19"/>
  <c r="J3507" i="19" s="1"/>
  <c r="M3505" i="19"/>
  <c r="K3505" i="19"/>
  <c r="J3505" i="19"/>
  <c r="I3505" i="19"/>
  <c r="L3504" i="19"/>
  <c r="N3504" i="19" s="1"/>
  <c r="M3503" i="19"/>
  <c r="K3503" i="19"/>
  <c r="J3503" i="19"/>
  <c r="I3503" i="19"/>
  <c r="L3502" i="19"/>
  <c r="N3502" i="19" s="1"/>
  <c r="M3501" i="19"/>
  <c r="K3501" i="19"/>
  <c r="J3501" i="19"/>
  <c r="I3501" i="19"/>
  <c r="L3500" i="19"/>
  <c r="N3500" i="19" s="1"/>
  <c r="M3456" i="19"/>
  <c r="K3456" i="19"/>
  <c r="J3456" i="19"/>
  <c r="I3456" i="19"/>
  <c r="L3455" i="19"/>
  <c r="N3455" i="19" s="1"/>
  <c r="I3454" i="19"/>
  <c r="M3453" i="19"/>
  <c r="M3454" i="19" s="1"/>
  <c r="K3453" i="19"/>
  <c r="K3454" i="19" s="1"/>
  <c r="J3453" i="19"/>
  <c r="J3454" i="19" s="1"/>
  <c r="M3452" i="19"/>
  <c r="K3452" i="19"/>
  <c r="J3452" i="19"/>
  <c r="I3452" i="19"/>
  <c r="L3451" i="19"/>
  <c r="N3451" i="19" s="1"/>
  <c r="M3450" i="19"/>
  <c r="K3450" i="19"/>
  <c r="J3450" i="19"/>
  <c r="I3450" i="19"/>
  <c r="L3449" i="19"/>
  <c r="N3449" i="19" s="1"/>
  <c r="M3448" i="19"/>
  <c r="K3448" i="19"/>
  <c r="J3448" i="19"/>
  <c r="I3448" i="19"/>
  <c r="L3447" i="19"/>
  <c r="N3447" i="19" s="1"/>
  <c r="M3403" i="19"/>
  <c r="K3403" i="19"/>
  <c r="J3403" i="19"/>
  <c r="I3403" i="19"/>
  <c r="L3402" i="19"/>
  <c r="N3402" i="19" s="1"/>
  <c r="I3401" i="19"/>
  <c r="M3400" i="19"/>
  <c r="M3401" i="19" s="1"/>
  <c r="K3400" i="19"/>
  <c r="K3401" i="19" s="1"/>
  <c r="J3400" i="19"/>
  <c r="J3401" i="19" s="1"/>
  <c r="M3399" i="19"/>
  <c r="K3399" i="19"/>
  <c r="J3399" i="19"/>
  <c r="I3399" i="19"/>
  <c r="L3398" i="19"/>
  <c r="N3398" i="19" s="1"/>
  <c r="M3397" i="19"/>
  <c r="K3397" i="19"/>
  <c r="J3397" i="19"/>
  <c r="I3397" i="19"/>
  <c r="L3396" i="19"/>
  <c r="N3396" i="19" s="1"/>
  <c r="M3395" i="19"/>
  <c r="K3395" i="19"/>
  <c r="J3395" i="19"/>
  <c r="I3395" i="19"/>
  <c r="L3394" i="19"/>
  <c r="N3394" i="19" s="1"/>
  <c r="M3350" i="19"/>
  <c r="K3350" i="19"/>
  <c r="J3350" i="19"/>
  <c r="I3350" i="19"/>
  <c r="L3349" i="19"/>
  <c r="N3349" i="19" s="1"/>
  <c r="I3348" i="19"/>
  <c r="M3347" i="19"/>
  <c r="M3348" i="19" s="1"/>
  <c r="K3347" i="19"/>
  <c r="K3348" i="19" s="1"/>
  <c r="J3347" i="19"/>
  <c r="J3348" i="19" s="1"/>
  <c r="M3346" i="19"/>
  <c r="K3346" i="19"/>
  <c r="J3346" i="19"/>
  <c r="I3346" i="19"/>
  <c r="L3345" i="19"/>
  <c r="N3345" i="19" s="1"/>
  <c r="M3344" i="19"/>
  <c r="K3344" i="19"/>
  <c r="J3344" i="19"/>
  <c r="I3344" i="19"/>
  <c r="L3343" i="19"/>
  <c r="N3343" i="19" s="1"/>
  <c r="M3342" i="19"/>
  <c r="K3342" i="19"/>
  <c r="J3342" i="19"/>
  <c r="I3342" i="19"/>
  <c r="L3341" i="19"/>
  <c r="N3341" i="19" s="1"/>
  <c r="M3297" i="19"/>
  <c r="K3297" i="19"/>
  <c r="J3297" i="19"/>
  <c r="I3297" i="19"/>
  <c r="L3296" i="19"/>
  <c r="N3296" i="19" s="1"/>
  <c r="I3295" i="19"/>
  <c r="M3294" i="19"/>
  <c r="M3295" i="19" s="1"/>
  <c r="K3294" i="19"/>
  <c r="K3295" i="19" s="1"/>
  <c r="J3294" i="19"/>
  <c r="J3295" i="19" s="1"/>
  <c r="M3293" i="19"/>
  <c r="K3293" i="19"/>
  <c r="J3293" i="19"/>
  <c r="I3293" i="19"/>
  <c r="L3292" i="19"/>
  <c r="N3292" i="19" s="1"/>
  <c r="M3291" i="19"/>
  <c r="K3291" i="19"/>
  <c r="J3291" i="19"/>
  <c r="I3291" i="19"/>
  <c r="L3290" i="19"/>
  <c r="N3290" i="19" s="1"/>
  <c r="M3289" i="19"/>
  <c r="K3289" i="19"/>
  <c r="J3289" i="19"/>
  <c r="I3289" i="19"/>
  <c r="L3288" i="19"/>
  <c r="N3288" i="19" s="1"/>
  <c r="M3244" i="19"/>
  <c r="K3244" i="19"/>
  <c r="J3244" i="19"/>
  <c r="I3244" i="19"/>
  <c r="L3243" i="19"/>
  <c r="N3243" i="19" s="1"/>
  <c r="I3242" i="19"/>
  <c r="M3241" i="19"/>
  <c r="M3242" i="19" s="1"/>
  <c r="K3241" i="19"/>
  <c r="K3242" i="19" s="1"/>
  <c r="J3241" i="19"/>
  <c r="J3242" i="19" s="1"/>
  <c r="M3240" i="19"/>
  <c r="K3240" i="19"/>
  <c r="J3240" i="19"/>
  <c r="I3240" i="19"/>
  <c r="L3239" i="19"/>
  <c r="N3239" i="19" s="1"/>
  <c r="M3238" i="19"/>
  <c r="K3238" i="19"/>
  <c r="J3238" i="19"/>
  <c r="I3238" i="19"/>
  <c r="L3237" i="19"/>
  <c r="N3237" i="19" s="1"/>
  <c r="M3236" i="19"/>
  <c r="K3236" i="19"/>
  <c r="J3236" i="19"/>
  <c r="I3236" i="19"/>
  <c r="L3235" i="19"/>
  <c r="N3235" i="19" s="1"/>
  <c r="L3238" i="19" l="1"/>
  <c r="N3238" i="19" s="1"/>
  <c r="L3291" i="19"/>
  <c r="N3291" i="19" s="1"/>
  <c r="L3344" i="19"/>
  <c r="N3344" i="19" s="1"/>
  <c r="L3450" i="19"/>
  <c r="N3450" i="19" s="1"/>
  <c r="L3452" i="19"/>
  <c r="N3452" i="19" s="1"/>
  <c r="K3511" i="19"/>
  <c r="K3510" i="19" s="1"/>
  <c r="I3458" i="19"/>
  <c r="I3457" i="19" s="1"/>
  <c r="K3246" i="19"/>
  <c r="K3245" i="19" s="1"/>
  <c r="K3458" i="19"/>
  <c r="K3457" i="19" s="1"/>
  <c r="I3405" i="19"/>
  <c r="I3404" i="19" s="1"/>
  <c r="I3299" i="19"/>
  <c r="I3298" i="19" s="1"/>
  <c r="L3244" i="19"/>
  <c r="N3244" i="19" s="1"/>
  <c r="K3352" i="19"/>
  <c r="K3351" i="19" s="1"/>
  <c r="L3662" i="19"/>
  <c r="N3662" i="19" s="1"/>
  <c r="L3764" i="19"/>
  <c r="N3764" i="19" s="1"/>
  <c r="L3768" i="19"/>
  <c r="N3768" i="19" s="1"/>
  <c r="L3713" i="19"/>
  <c r="N3713" i="19" s="1"/>
  <c r="L3716" i="19"/>
  <c r="N3716" i="19" s="1"/>
  <c r="L3767" i="19"/>
  <c r="N3767" i="19" s="1"/>
  <c r="L3717" i="19"/>
  <c r="N3717" i="19" s="1"/>
  <c r="L3665" i="19"/>
  <c r="N3665" i="19" s="1"/>
  <c r="L3666" i="19"/>
  <c r="N3666" i="19" s="1"/>
  <c r="J3458" i="19"/>
  <c r="J3457" i="19" s="1"/>
  <c r="L3614" i="19"/>
  <c r="N3614" i="19" s="1"/>
  <c r="L3615" i="19"/>
  <c r="N3615" i="19" s="1"/>
  <c r="L3562" i="19"/>
  <c r="N3562" i="19" s="1"/>
  <c r="L3563" i="19"/>
  <c r="N3563" i="19" s="1"/>
  <c r="L3505" i="19"/>
  <c r="N3505" i="19" s="1"/>
  <c r="I3511" i="19"/>
  <c r="I3510" i="19" s="1"/>
  <c r="L3503" i="19"/>
  <c r="N3503" i="19" s="1"/>
  <c r="L3509" i="19"/>
  <c r="N3509" i="19" s="1"/>
  <c r="J3511" i="19"/>
  <c r="J3510" i="19" s="1"/>
  <c r="L3456" i="19"/>
  <c r="N3456" i="19" s="1"/>
  <c r="L3454" i="19"/>
  <c r="N3454" i="19" s="1"/>
  <c r="L3403" i="19"/>
  <c r="N3403" i="19" s="1"/>
  <c r="L3399" i="19"/>
  <c r="N3399" i="19" s="1"/>
  <c r="L3397" i="19"/>
  <c r="N3397" i="19" s="1"/>
  <c r="K3405" i="19"/>
  <c r="K3404" i="19" s="1"/>
  <c r="L3401" i="19"/>
  <c r="N3401" i="19" s="1"/>
  <c r="L3507" i="19"/>
  <c r="N3507" i="19" s="1"/>
  <c r="L3242" i="19"/>
  <c r="N3242" i="19" s="1"/>
  <c r="J3405" i="19"/>
  <c r="J3404" i="19" s="1"/>
  <c r="L3350" i="19"/>
  <c r="N3350" i="19" s="1"/>
  <c r="I3352" i="19"/>
  <c r="I3351" i="19" s="1"/>
  <c r="L3346" i="19"/>
  <c r="N3346" i="19" s="1"/>
  <c r="L3348" i="19"/>
  <c r="N3348" i="19" s="1"/>
  <c r="J3352" i="19"/>
  <c r="J3351" i="19" s="1"/>
  <c r="M3352" i="19"/>
  <c r="M3351" i="19" s="1"/>
  <c r="L3297" i="19"/>
  <c r="N3297" i="19" s="1"/>
  <c r="L3293" i="19"/>
  <c r="N3293" i="19" s="1"/>
  <c r="K3299" i="19"/>
  <c r="K3298" i="19" s="1"/>
  <c r="L3295" i="19"/>
  <c r="N3295" i="19" s="1"/>
  <c r="I3246" i="19"/>
  <c r="I3245" i="19" s="1"/>
  <c r="L3240" i="19"/>
  <c r="N3240" i="19" s="1"/>
  <c r="J3246" i="19"/>
  <c r="J3245" i="19" s="1"/>
  <c r="M3511" i="19"/>
  <c r="M3510" i="19" s="1"/>
  <c r="L3501" i="19"/>
  <c r="N3501" i="19" s="1"/>
  <c r="L3506" i="19"/>
  <c r="N3506" i="19" s="1"/>
  <c r="M3458" i="19"/>
  <c r="M3457" i="19" s="1"/>
  <c r="L3448" i="19"/>
  <c r="N3448" i="19" s="1"/>
  <c r="L3453" i="19"/>
  <c r="N3453" i="19" s="1"/>
  <c r="M3405" i="19"/>
  <c r="M3404" i="19" s="1"/>
  <c r="L3395" i="19"/>
  <c r="N3395" i="19" s="1"/>
  <c r="L3400" i="19"/>
  <c r="N3400" i="19" s="1"/>
  <c r="L3342" i="19"/>
  <c r="N3342" i="19" s="1"/>
  <c r="L3347" i="19"/>
  <c r="N3347" i="19" s="1"/>
  <c r="J3299" i="19"/>
  <c r="J3298" i="19" s="1"/>
  <c r="M3299" i="19"/>
  <c r="M3298" i="19" s="1"/>
  <c r="L3289" i="19"/>
  <c r="N3289" i="19" s="1"/>
  <c r="L3294" i="19"/>
  <c r="N3294" i="19" s="1"/>
  <c r="M3246" i="19"/>
  <c r="M3245" i="19" s="1"/>
  <c r="L3236" i="19"/>
  <c r="N3236" i="19" s="1"/>
  <c r="L3241" i="19"/>
  <c r="N3241" i="19" s="1"/>
  <c r="M3191" i="19"/>
  <c r="K3191" i="19"/>
  <c r="J3191" i="19"/>
  <c r="I3191" i="19"/>
  <c r="L3190" i="19"/>
  <c r="N3190" i="19" s="1"/>
  <c r="I3189" i="19"/>
  <c r="M3188" i="19"/>
  <c r="M3189" i="19" s="1"/>
  <c r="K3188" i="19"/>
  <c r="K3189" i="19" s="1"/>
  <c r="J3188" i="19"/>
  <c r="J3189" i="19" s="1"/>
  <c r="M3187" i="19"/>
  <c r="K3187" i="19"/>
  <c r="J3187" i="19"/>
  <c r="I3187" i="19"/>
  <c r="L3186" i="19"/>
  <c r="N3186" i="19" s="1"/>
  <c r="M3185" i="19"/>
  <c r="K3185" i="19"/>
  <c r="J3185" i="19"/>
  <c r="I3185" i="19"/>
  <c r="L3184" i="19"/>
  <c r="N3184" i="19" s="1"/>
  <c r="M3183" i="19"/>
  <c r="K3183" i="19"/>
  <c r="J3183" i="19"/>
  <c r="I3183" i="19"/>
  <c r="L3182" i="19"/>
  <c r="N3182" i="19" s="1"/>
  <c r="M3140" i="19"/>
  <c r="K3140" i="19"/>
  <c r="J3140" i="19"/>
  <c r="I3140" i="19"/>
  <c r="L3139" i="19"/>
  <c r="N3139" i="19" s="1"/>
  <c r="I3138" i="19"/>
  <c r="M3137" i="19"/>
  <c r="M3138" i="19" s="1"/>
  <c r="K3137" i="19"/>
  <c r="J3137" i="19"/>
  <c r="J3138" i="19" s="1"/>
  <c r="M3136" i="19"/>
  <c r="K3136" i="19"/>
  <c r="J3136" i="19"/>
  <c r="I3136" i="19"/>
  <c r="L3135" i="19"/>
  <c r="N3135" i="19" s="1"/>
  <c r="M3134" i="19"/>
  <c r="K3134" i="19"/>
  <c r="J3134" i="19"/>
  <c r="I3134" i="19"/>
  <c r="L3133" i="19"/>
  <c r="N3133" i="19" s="1"/>
  <c r="M3132" i="19"/>
  <c r="K3132" i="19"/>
  <c r="J3132" i="19"/>
  <c r="I3132" i="19"/>
  <c r="L3131" i="19"/>
  <c r="N3131" i="19" s="1"/>
  <c r="M3089" i="19"/>
  <c r="K3089" i="19"/>
  <c r="J3089" i="19"/>
  <c r="I3089" i="19"/>
  <c r="L3088" i="19"/>
  <c r="N3088" i="19" s="1"/>
  <c r="I3087" i="19"/>
  <c r="M3086" i="19"/>
  <c r="M3087" i="19" s="1"/>
  <c r="K3086" i="19"/>
  <c r="K3087" i="19" s="1"/>
  <c r="J3086" i="19"/>
  <c r="J3087" i="19" s="1"/>
  <c r="M3085" i="19"/>
  <c r="K3085" i="19"/>
  <c r="J3085" i="19"/>
  <c r="I3085" i="19"/>
  <c r="L3084" i="19"/>
  <c r="N3084" i="19" s="1"/>
  <c r="M3083" i="19"/>
  <c r="K3083" i="19"/>
  <c r="J3083" i="19"/>
  <c r="I3083" i="19"/>
  <c r="L3082" i="19"/>
  <c r="N3082" i="19" s="1"/>
  <c r="M3081" i="19"/>
  <c r="K3081" i="19"/>
  <c r="J3081" i="19"/>
  <c r="I3081" i="19"/>
  <c r="L3080" i="19"/>
  <c r="N3080" i="19" s="1"/>
  <c r="M3038" i="19"/>
  <c r="K3038" i="19"/>
  <c r="J3038" i="19"/>
  <c r="I3038" i="19"/>
  <c r="L3037" i="19"/>
  <c r="N3037" i="19" s="1"/>
  <c r="I3036" i="19"/>
  <c r="M3035" i="19"/>
  <c r="M3036" i="19" s="1"/>
  <c r="K3035" i="19"/>
  <c r="K3036" i="19" s="1"/>
  <c r="J3035" i="19"/>
  <c r="J3036" i="19" s="1"/>
  <c r="M3034" i="19"/>
  <c r="K3034" i="19"/>
  <c r="J3034" i="19"/>
  <c r="I3034" i="19"/>
  <c r="L3033" i="19"/>
  <c r="N3033" i="19" s="1"/>
  <c r="M3032" i="19"/>
  <c r="K3032" i="19"/>
  <c r="J3032" i="19"/>
  <c r="I3032" i="19"/>
  <c r="L3031" i="19"/>
  <c r="N3031" i="19" s="1"/>
  <c r="M3030" i="19"/>
  <c r="K3030" i="19"/>
  <c r="J3030" i="19"/>
  <c r="I3030" i="19"/>
  <c r="L3029" i="19"/>
  <c r="N3029" i="19" s="1"/>
  <c r="M2987" i="19"/>
  <c r="K2987" i="19"/>
  <c r="J2987" i="19"/>
  <c r="I2987" i="19"/>
  <c r="L2986" i="19"/>
  <c r="N2986" i="19" s="1"/>
  <c r="I2985" i="19"/>
  <c r="M2984" i="19"/>
  <c r="M2985" i="19" s="1"/>
  <c r="K2984" i="19"/>
  <c r="K2985" i="19" s="1"/>
  <c r="J2984" i="19"/>
  <c r="J2985" i="19" s="1"/>
  <c r="M2983" i="19"/>
  <c r="K2983" i="19"/>
  <c r="J2983" i="19"/>
  <c r="I2983" i="19"/>
  <c r="L2982" i="19"/>
  <c r="N2982" i="19" s="1"/>
  <c r="M2981" i="19"/>
  <c r="K2981" i="19"/>
  <c r="J2981" i="19"/>
  <c r="I2981" i="19"/>
  <c r="L2980" i="19"/>
  <c r="N2980" i="19" s="1"/>
  <c r="M2979" i="19"/>
  <c r="K2979" i="19"/>
  <c r="J2979" i="19"/>
  <c r="I2979" i="19"/>
  <c r="L2978" i="19"/>
  <c r="N2978" i="19" s="1"/>
  <c r="M2936" i="19"/>
  <c r="K2936" i="19"/>
  <c r="J2936" i="19"/>
  <c r="I2936" i="19"/>
  <c r="L2935" i="19"/>
  <c r="N2935" i="19" s="1"/>
  <c r="I2934" i="19"/>
  <c r="M2933" i="19"/>
  <c r="M2934" i="19" s="1"/>
  <c r="K2933" i="19"/>
  <c r="K2934" i="19" s="1"/>
  <c r="J2933" i="19"/>
  <c r="J2934" i="19" s="1"/>
  <c r="M2932" i="19"/>
  <c r="K2932" i="19"/>
  <c r="J2932" i="19"/>
  <c r="I2932" i="19"/>
  <c r="L2931" i="19"/>
  <c r="N2931" i="19" s="1"/>
  <c r="M2930" i="19"/>
  <c r="K2930" i="19"/>
  <c r="J2930" i="19"/>
  <c r="I2930" i="19"/>
  <c r="L2929" i="19"/>
  <c r="N2929" i="19" s="1"/>
  <c r="M2928" i="19"/>
  <c r="K2928" i="19"/>
  <c r="J2928" i="19"/>
  <c r="I2928" i="19"/>
  <c r="L2927" i="19"/>
  <c r="N2927" i="19" s="1"/>
  <c r="M2885" i="19"/>
  <c r="K2885" i="19"/>
  <c r="J2885" i="19"/>
  <c r="I2885" i="19"/>
  <c r="L2884" i="19"/>
  <c r="N2884" i="19" s="1"/>
  <c r="I2883" i="19"/>
  <c r="M2882" i="19"/>
  <c r="M2883" i="19" s="1"/>
  <c r="K2882" i="19"/>
  <c r="K2883" i="19" s="1"/>
  <c r="J2882" i="19"/>
  <c r="J2883" i="19" s="1"/>
  <c r="M2881" i="19"/>
  <c r="K2881" i="19"/>
  <c r="J2881" i="19"/>
  <c r="I2881" i="19"/>
  <c r="L2880" i="19"/>
  <c r="N2880" i="19" s="1"/>
  <c r="M2879" i="19"/>
  <c r="K2879" i="19"/>
  <c r="J2879" i="19"/>
  <c r="I2879" i="19"/>
  <c r="L2878" i="19"/>
  <c r="N2878" i="19" s="1"/>
  <c r="M2877" i="19"/>
  <c r="K2877" i="19"/>
  <c r="J2877" i="19"/>
  <c r="I2877" i="19"/>
  <c r="L2876" i="19"/>
  <c r="N2876" i="19" s="1"/>
  <c r="M2834" i="19"/>
  <c r="K2834" i="19"/>
  <c r="J2834" i="19"/>
  <c r="I2834" i="19"/>
  <c r="L2833" i="19"/>
  <c r="N2833" i="19" s="1"/>
  <c r="I2832" i="19"/>
  <c r="M2831" i="19"/>
  <c r="M2832" i="19" s="1"/>
  <c r="K2831" i="19"/>
  <c r="J2831" i="19"/>
  <c r="J2832" i="19" s="1"/>
  <c r="M2830" i="19"/>
  <c r="K2830" i="19"/>
  <c r="J2830" i="19"/>
  <c r="I2830" i="19"/>
  <c r="L2829" i="19"/>
  <c r="N2829" i="19" s="1"/>
  <c r="M2828" i="19"/>
  <c r="K2828" i="19"/>
  <c r="J2828" i="19"/>
  <c r="I2828" i="19"/>
  <c r="L2827" i="19"/>
  <c r="N2827" i="19" s="1"/>
  <c r="M2826" i="19"/>
  <c r="K2826" i="19"/>
  <c r="J2826" i="19"/>
  <c r="I2826" i="19"/>
  <c r="L2825" i="19"/>
  <c r="N2825" i="19" s="1"/>
  <c r="M2783" i="19"/>
  <c r="K2783" i="19"/>
  <c r="J2783" i="19"/>
  <c r="I2783" i="19"/>
  <c r="L2782" i="19"/>
  <c r="N2782" i="19" s="1"/>
  <c r="I2781" i="19"/>
  <c r="M2780" i="19"/>
  <c r="M2781" i="19" s="1"/>
  <c r="K2780" i="19"/>
  <c r="K2781" i="19" s="1"/>
  <c r="J2780" i="19"/>
  <c r="J2781" i="19" s="1"/>
  <c r="M2779" i="19"/>
  <c r="K2779" i="19"/>
  <c r="J2779" i="19"/>
  <c r="I2779" i="19"/>
  <c r="L2778" i="19"/>
  <c r="N2778" i="19" s="1"/>
  <c r="M2777" i="19"/>
  <c r="K2777" i="19"/>
  <c r="J2777" i="19"/>
  <c r="I2777" i="19"/>
  <c r="L2776" i="19"/>
  <c r="N2776" i="19" s="1"/>
  <c r="M2775" i="19"/>
  <c r="K2775" i="19"/>
  <c r="J2775" i="19"/>
  <c r="I2775" i="19"/>
  <c r="L2774" i="19"/>
  <c r="N2774" i="19" s="1"/>
  <c r="M2732" i="19"/>
  <c r="K2732" i="19"/>
  <c r="J2732" i="19"/>
  <c r="I2732" i="19"/>
  <c r="L2731" i="19"/>
  <c r="N2731" i="19" s="1"/>
  <c r="I2730" i="19"/>
  <c r="M2729" i="19"/>
  <c r="M2730" i="19" s="1"/>
  <c r="K2729" i="19"/>
  <c r="K2730" i="19" s="1"/>
  <c r="J2729" i="19"/>
  <c r="J2730" i="19" s="1"/>
  <c r="M2728" i="19"/>
  <c r="K2728" i="19"/>
  <c r="J2728" i="19"/>
  <c r="I2728" i="19"/>
  <c r="L2727" i="19"/>
  <c r="N2727" i="19" s="1"/>
  <c r="M2726" i="19"/>
  <c r="K2726" i="19"/>
  <c r="J2726" i="19"/>
  <c r="I2726" i="19"/>
  <c r="L2725" i="19"/>
  <c r="N2725" i="19" s="1"/>
  <c r="M2724" i="19"/>
  <c r="K2724" i="19"/>
  <c r="J2724" i="19"/>
  <c r="I2724" i="19"/>
  <c r="L2723" i="19"/>
  <c r="N2723" i="19" s="1"/>
  <c r="M2681" i="19"/>
  <c r="K2681" i="19"/>
  <c r="J2681" i="19"/>
  <c r="I2681" i="19"/>
  <c r="L2680" i="19"/>
  <c r="N2680" i="19" s="1"/>
  <c r="I2679" i="19"/>
  <c r="M2678" i="19"/>
  <c r="M2679" i="19" s="1"/>
  <c r="K2678" i="19"/>
  <c r="K2679" i="19" s="1"/>
  <c r="J2678" i="19"/>
  <c r="J2679" i="19" s="1"/>
  <c r="M2677" i="19"/>
  <c r="K2677" i="19"/>
  <c r="J2677" i="19"/>
  <c r="I2677" i="19"/>
  <c r="L2676" i="19"/>
  <c r="N2676" i="19" s="1"/>
  <c r="M2675" i="19"/>
  <c r="K2675" i="19"/>
  <c r="J2675" i="19"/>
  <c r="I2675" i="19"/>
  <c r="L2674" i="19"/>
  <c r="N2674" i="19" s="1"/>
  <c r="M2673" i="19"/>
  <c r="K2673" i="19"/>
  <c r="J2673" i="19"/>
  <c r="I2673" i="19"/>
  <c r="L2672" i="19"/>
  <c r="N2672" i="19" s="1"/>
  <c r="M2630" i="19"/>
  <c r="K2630" i="19"/>
  <c r="J2630" i="19"/>
  <c r="I2630" i="19"/>
  <c r="L2629" i="19"/>
  <c r="N2629" i="19" s="1"/>
  <c r="I2628" i="19"/>
  <c r="M2627" i="19"/>
  <c r="M2628" i="19" s="1"/>
  <c r="K2627" i="19"/>
  <c r="K2628" i="19" s="1"/>
  <c r="J2627" i="19"/>
  <c r="J2628" i="19" s="1"/>
  <c r="M2626" i="19"/>
  <c r="K2626" i="19"/>
  <c r="J2626" i="19"/>
  <c r="I2626" i="19"/>
  <c r="L2625" i="19"/>
  <c r="N2625" i="19" s="1"/>
  <c r="M2624" i="19"/>
  <c r="K2624" i="19"/>
  <c r="J2624" i="19"/>
  <c r="I2624" i="19"/>
  <c r="L2623" i="19"/>
  <c r="N2623" i="19" s="1"/>
  <c r="M2622" i="19"/>
  <c r="K2622" i="19"/>
  <c r="J2622" i="19"/>
  <c r="I2622" i="19"/>
  <c r="L2621" i="19"/>
  <c r="N2621" i="19" s="1"/>
  <c r="M2579" i="19"/>
  <c r="K2579" i="19"/>
  <c r="J2579" i="19"/>
  <c r="I2579" i="19"/>
  <c r="L2578" i="19"/>
  <c r="N2578" i="19" s="1"/>
  <c r="I2577" i="19"/>
  <c r="M2576" i="19"/>
  <c r="M2577" i="19" s="1"/>
  <c r="K2576" i="19"/>
  <c r="K2577" i="19" s="1"/>
  <c r="J2576" i="19"/>
  <c r="J2577" i="19" s="1"/>
  <c r="M2575" i="19"/>
  <c r="K2575" i="19"/>
  <c r="J2575" i="19"/>
  <c r="I2575" i="19"/>
  <c r="L2574" i="19"/>
  <c r="N2574" i="19" s="1"/>
  <c r="M2573" i="19"/>
  <c r="K2573" i="19"/>
  <c r="J2573" i="19"/>
  <c r="I2573" i="19"/>
  <c r="L2572" i="19"/>
  <c r="N2572" i="19" s="1"/>
  <c r="M2571" i="19"/>
  <c r="K2571" i="19"/>
  <c r="J2571" i="19"/>
  <c r="I2571" i="19"/>
  <c r="L2570" i="19"/>
  <c r="N2570" i="19" s="1"/>
  <c r="M2528" i="19"/>
  <c r="K2528" i="19"/>
  <c r="J2528" i="19"/>
  <c r="I2528" i="19"/>
  <c r="L2527" i="19"/>
  <c r="N2527" i="19" s="1"/>
  <c r="I2526" i="19"/>
  <c r="M2525" i="19"/>
  <c r="M2526" i="19" s="1"/>
  <c r="K2525" i="19"/>
  <c r="K2526" i="19" s="1"/>
  <c r="J2525" i="19"/>
  <c r="J2526" i="19" s="1"/>
  <c r="M2524" i="19"/>
  <c r="K2524" i="19"/>
  <c r="J2524" i="19"/>
  <c r="I2524" i="19"/>
  <c r="L2523" i="19"/>
  <c r="N2523" i="19" s="1"/>
  <c r="M2522" i="19"/>
  <c r="K2522" i="19"/>
  <c r="J2522" i="19"/>
  <c r="I2522" i="19"/>
  <c r="L2521" i="19"/>
  <c r="N2521" i="19" s="1"/>
  <c r="M2520" i="19"/>
  <c r="K2520" i="19"/>
  <c r="J2520" i="19"/>
  <c r="I2520" i="19"/>
  <c r="L2519" i="19"/>
  <c r="N2519" i="19" s="1"/>
  <c r="L2828" i="19" l="1"/>
  <c r="N2828" i="19" s="1"/>
  <c r="M3142" i="19"/>
  <c r="M3141" i="19" s="1"/>
  <c r="L3134" i="19"/>
  <c r="N3134" i="19" s="1"/>
  <c r="L2522" i="19"/>
  <c r="N2522" i="19" s="1"/>
  <c r="L2624" i="19"/>
  <c r="N2624" i="19" s="1"/>
  <c r="L2726" i="19"/>
  <c r="N2726" i="19" s="1"/>
  <c r="L2777" i="19"/>
  <c r="N2777" i="19" s="1"/>
  <c r="L2930" i="19"/>
  <c r="N2930" i="19" s="1"/>
  <c r="L3032" i="19"/>
  <c r="N3032" i="19" s="1"/>
  <c r="L3083" i="19"/>
  <c r="N3083" i="19" s="1"/>
  <c r="L2830" i="19"/>
  <c r="N2830" i="19" s="1"/>
  <c r="L2834" i="19"/>
  <c r="N2834" i="19" s="1"/>
  <c r="L2573" i="19"/>
  <c r="N2573" i="19" s="1"/>
  <c r="L2826" i="19"/>
  <c r="N2826" i="19" s="1"/>
  <c r="L2879" i="19"/>
  <c r="N2879" i="19" s="1"/>
  <c r="L2981" i="19"/>
  <c r="N2981" i="19" s="1"/>
  <c r="L2677" i="19"/>
  <c r="N2677" i="19" s="1"/>
  <c r="K2887" i="19"/>
  <c r="K2886" i="19" s="1"/>
  <c r="L3085" i="19"/>
  <c r="N3085" i="19" s="1"/>
  <c r="I2530" i="19"/>
  <c r="I2529" i="19" s="1"/>
  <c r="I2734" i="19"/>
  <c r="I2733" i="19" s="1"/>
  <c r="M2836" i="19"/>
  <c r="M2835" i="19" s="1"/>
  <c r="I2887" i="19"/>
  <c r="I2886" i="19" s="1"/>
  <c r="L3185" i="19"/>
  <c r="N3185" i="19" s="1"/>
  <c r="K2530" i="19"/>
  <c r="K2529" i="19" s="1"/>
  <c r="K2683" i="19"/>
  <c r="K2682" i="19" s="1"/>
  <c r="L2881" i="19"/>
  <c r="N2881" i="19" s="1"/>
  <c r="K3091" i="19"/>
  <c r="K3090" i="19" s="1"/>
  <c r="I2581" i="19"/>
  <c r="I2580" i="19" s="1"/>
  <c r="L2528" i="19"/>
  <c r="N2528" i="19" s="1"/>
  <c r="L2630" i="19"/>
  <c r="N2630" i="19" s="1"/>
  <c r="L3187" i="19"/>
  <c r="N3187" i="19" s="1"/>
  <c r="K3193" i="19"/>
  <c r="K3192" i="19" s="1"/>
  <c r="L3458" i="19"/>
  <c r="N3458" i="19" s="1"/>
  <c r="L3457" i="19"/>
  <c r="N3457" i="19" s="1"/>
  <c r="L3511" i="19"/>
  <c r="N3511" i="19" s="1"/>
  <c r="L3510" i="19"/>
  <c r="N3510" i="19" s="1"/>
  <c r="L3404" i="19"/>
  <c r="N3404" i="19" s="1"/>
  <c r="L3405" i="19"/>
  <c r="N3405" i="19" s="1"/>
  <c r="L3351" i="19"/>
  <c r="N3351" i="19" s="1"/>
  <c r="L3352" i="19"/>
  <c r="N3352" i="19" s="1"/>
  <c r="L3246" i="19"/>
  <c r="N3246" i="19" s="1"/>
  <c r="L3245" i="19"/>
  <c r="N3245" i="19" s="1"/>
  <c r="L3298" i="19"/>
  <c r="N3298" i="19" s="1"/>
  <c r="L3299" i="19"/>
  <c r="N3299" i="19" s="1"/>
  <c r="I3193" i="19"/>
  <c r="I3192" i="19" s="1"/>
  <c r="L3191" i="19"/>
  <c r="N3191" i="19" s="1"/>
  <c r="J3193" i="19"/>
  <c r="J3192" i="19" s="1"/>
  <c r="L3140" i="19"/>
  <c r="N3140" i="19" s="1"/>
  <c r="L3136" i="19"/>
  <c r="N3136" i="19" s="1"/>
  <c r="L3132" i="19"/>
  <c r="N3132" i="19" s="1"/>
  <c r="I3142" i="19"/>
  <c r="I3141" i="19" s="1"/>
  <c r="I3091" i="19"/>
  <c r="I3090" i="19" s="1"/>
  <c r="L3089" i="19"/>
  <c r="N3089" i="19" s="1"/>
  <c r="I3040" i="19"/>
  <c r="I3039" i="19" s="1"/>
  <c r="L3038" i="19"/>
  <c r="N3038" i="19" s="1"/>
  <c r="L3034" i="19"/>
  <c r="N3034" i="19" s="1"/>
  <c r="K3040" i="19"/>
  <c r="K3039" i="19" s="1"/>
  <c r="L2987" i="19"/>
  <c r="N2987" i="19" s="1"/>
  <c r="I2989" i="19"/>
  <c r="I2988" i="19" s="1"/>
  <c r="L2983" i="19"/>
  <c r="N2983" i="19" s="1"/>
  <c r="K2989" i="19"/>
  <c r="K2988" i="19" s="1"/>
  <c r="L3036" i="19"/>
  <c r="N3036" i="19" s="1"/>
  <c r="J3091" i="19"/>
  <c r="J3090" i="19" s="1"/>
  <c r="L2936" i="19"/>
  <c r="N2936" i="19" s="1"/>
  <c r="L2932" i="19"/>
  <c r="N2932" i="19" s="1"/>
  <c r="I2938" i="19"/>
  <c r="I2937" i="19" s="1"/>
  <c r="K2938" i="19"/>
  <c r="K2937" i="19" s="1"/>
  <c r="L2934" i="19"/>
  <c r="N2934" i="19" s="1"/>
  <c r="L2526" i="19"/>
  <c r="N2526" i="19" s="1"/>
  <c r="J2938" i="19"/>
  <c r="J2937" i="19" s="1"/>
  <c r="M2632" i="19"/>
  <c r="M2631" i="19" s="1"/>
  <c r="M2683" i="19"/>
  <c r="M2682" i="19" s="1"/>
  <c r="L2985" i="19"/>
  <c r="N2985" i="19" s="1"/>
  <c r="J3040" i="19"/>
  <c r="J3039" i="19" s="1"/>
  <c r="L2885" i="19"/>
  <c r="N2885" i="19" s="1"/>
  <c r="L2883" i="19"/>
  <c r="N2883" i="19" s="1"/>
  <c r="J2887" i="19"/>
  <c r="J2886" i="19" s="1"/>
  <c r="I2836" i="19"/>
  <c r="I2835" i="19" s="1"/>
  <c r="L2831" i="19"/>
  <c r="N2831" i="19" s="1"/>
  <c r="L2783" i="19"/>
  <c r="N2783" i="19" s="1"/>
  <c r="L2779" i="19"/>
  <c r="N2779" i="19" s="1"/>
  <c r="I2785" i="19"/>
  <c r="I2784" i="19" s="1"/>
  <c r="K2785" i="19"/>
  <c r="K2784" i="19" s="1"/>
  <c r="L2781" i="19"/>
  <c r="N2781" i="19" s="1"/>
  <c r="L2732" i="19"/>
  <c r="N2732" i="19" s="1"/>
  <c r="K2734" i="19"/>
  <c r="K2733" i="19" s="1"/>
  <c r="L2728" i="19"/>
  <c r="N2728" i="19" s="1"/>
  <c r="L2577" i="19"/>
  <c r="N2577" i="19" s="1"/>
  <c r="J2734" i="19"/>
  <c r="J2733" i="19" s="1"/>
  <c r="L3087" i="19"/>
  <c r="N3087" i="19" s="1"/>
  <c r="L3137" i="19"/>
  <c r="N3137" i="19" s="1"/>
  <c r="L3189" i="19"/>
  <c r="N3189" i="19" s="1"/>
  <c r="J2836" i="19"/>
  <c r="J2835" i="19" s="1"/>
  <c r="L2730" i="19"/>
  <c r="N2730" i="19" s="1"/>
  <c r="J2785" i="19"/>
  <c r="J2784" i="19" s="1"/>
  <c r="J2989" i="19"/>
  <c r="J2988" i="19" s="1"/>
  <c r="J3142" i="19"/>
  <c r="J3141" i="19" s="1"/>
  <c r="I2683" i="19"/>
  <c r="I2682" i="19" s="1"/>
  <c r="L2681" i="19"/>
  <c r="N2681" i="19" s="1"/>
  <c r="L2675" i="19"/>
  <c r="N2675" i="19" s="1"/>
  <c r="J2683" i="19"/>
  <c r="J2682" i="19" s="1"/>
  <c r="L2679" i="19"/>
  <c r="N2679" i="19" s="1"/>
  <c r="L2626" i="19"/>
  <c r="N2626" i="19" s="1"/>
  <c r="I2632" i="19"/>
  <c r="I2631" i="19" s="1"/>
  <c r="K2632" i="19"/>
  <c r="K2631" i="19" s="1"/>
  <c r="J2632" i="19"/>
  <c r="J2631" i="19" s="1"/>
  <c r="L2628" i="19"/>
  <c r="N2628" i="19" s="1"/>
  <c r="L2579" i="19"/>
  <c r="N2579" i="19" s="1"/>
  <c r="K2581" i="19"/>
  <c r="K2580" i="19" s="1"/>
  <c r="L2575" i="19"/>
  <c r="N2575" i="19" s="1"/>
  <c r="J2581" i="19"/>
  <c r="J2580" i="19" s="1"/>
  <c r="L2524" i="19"/>
  <c r="N2524" i="19" s="1"/>
  <c r="M3193" i="19"/>
  <c r="M3192" i="19" s="1"/>
  <c r="L3183" i="19"/>
  <c r="N3183" i="19" s="1"/>
  <c r="L3188" i="19"/>
  <c r="N3188" i="19" s="1"/>
  <c r="K3138" i="19"/>
  <c r="K3142" i="19" s="1"/>
  <c r="K3141" i="19" s="1"/>
  <c r="M3091" i="19"/>
  <c r="M3090" i="19" s="1"/>
  <c r="L3081" i="19"/>
  <c r="N3081" i="19" s="1"/>
  <c r="L3086" i="19"/>
  <c r="N3086" i="19" s="1"/>
  <c r="M3040" i="19"/>
  <c r="M3039" i="19" s="1"/>
  <c r="L3030" i="19"/>
  <c r="N3030" i="19" s="1"/>
  <c r="L3035" i="19"/>
  <c r="N3035" i="19" s="1"/>
  <c r="M2989" i="19"/>
  <c r="M2988" i="19" s="1"/>
  <c r="L2979" i="19"/>
  <c r="N2979" i="19" s="1"/>
  <c r="L2984" i="19"/>
  <c r="N2984" i="19" s="1"/>
  <c r="M2938" i="19"/>
  <c r="M2937" i="19" s="1"/>
  <c r="L2928" i="19"/>
  <c r="N2928" i="19" s="1"/>
  <c r="L2933" i="19"/>
  <c r="N2933" i="19" s="1"/>
  <c r="M2887" i="19"/>
  <c r="M2886" i="19" s="1"/>
  <c r="L2877" i="19"/>
  <c r="N2877" i="19" s="1"/>
  <c r="L2882" i="19"/>
  <c r="N2882" i="19" s="1"/>
  <c r="K2832" i="19"/>
  <c r="K2836" i="19" s="1"/>
  <c r="K2835" i="19" s="1"/>
  <c r="M2785" i="19"/>
  <c r="M2784" i="19" s="1"/>
  <c r="L2775" i="19"/>
  <c r="N2775" i="19" s="1"/>
  <c r="L2780" i="19"/>
  <c r="N2780" i="19" s="1"/>
  <c r="M2734" i="19"/>
  <c r="M2733" i="19" s="1"/>
  <c r="L2724" i="19"/>
  <c r="N2724" i="19" s="1"/>
  <c r="L2729" i="19"/>
  <c r="N2729" i="19" s="1"/>
  <c r="L2673" i="19"/>
  <c r="N2673" i="19" s="1"/>
  <c r="L2678" i="19"/>
  <c r="N2678" i="19" s="1"/>
  <c r="L2622" i="19"/>
  <c r="N2622" i="19" s="1"/>
  <c r="L2627" i="19"/>
  <c r="N2627" i="19" s="1"/>
  <c r="M2581" i="19"/>
  <c r="M2580" i="19" s="1"/>
  <c r="L2571" i="19"/>
  <c r="N2571" i="19" s="1"/>
  <c r="L2576" i="19"/>
  <c r="N2576" i="19" s="1"/>
  <c r="J2530" i="19"/>
  <c r="J2529" i="19" s="1"/>
  <c r="M2530" i="19"/>
  <c r="M2529" i="19" s="1"/>
  <c r="L2520" i="19"/>
  <c r="N2520" i="19" s="1"/>
  <c r="L2525" i="19"/>
  <c r="N2525" i="19" s="1"/>
  <c r="L3091" i="19" l="1"/>
  <c r="N3091" i="19" s="1"/>
  <c r="L3193" i="19"/>
  <c r="N3193" i="19" s="1"/>
  <c r="L3192" i="19"/>
  <c r="N3192" i="19" s="1"/>
  <c r="L3040" i="19"/>
  <c r="N3040" i="19" s="1"/>
  <c r="L2989" i="19"/>
  <c r="N2989" i="19" s="1"/>
  <c r="L3090" i="19"/>
  <c r="N3090" i="19" s="1"/>
  <c r="L2938" i="19"/>
  <c r="N2938" i="19" s="1"/>
  <c r="L2937" i="19"/>
  <c r="N2937" i="19" s="1"/>
  <c r="L3039" i="19"/>
  <c r="N3039" i="19" s="1"/>
  <c r="L3138" i="19"/>
  <c r="N3138" i="19" s="1"/>
  <c r="L2887" i="19"/>
  <c r="N2887" i="19" s="1"/>
  <c r="L2886" i="19"/>
  <c r="N2886" i="19" s="1"/>
  <c r="L2832" i="19"/>
  <c r="N2832" i="19" s="1"/>
  <c r="L2785" i="19"/>
  <c r="N2785" i="19" s="1"/>
  <c r="L2784" i="19"/>
  <c r="N2784" i="19" s="1"/>
  <c r="L2988" i="19"/>
  <c r="N2988" i="19" s="1"/>
  <c r="L2734" i="19"/>
  <c r="N2734" i="19" s="1"/>
  <c r="L2733" i="19"/>
  <c r="N2733" i="19" s="1"/>
  <c r="L2682" i="19"/>
  <c r="N2682" i="19" s="1"/>
  <c r="L2683" i="19"/>
  <c r="N2683" i="19" s="1"/>
  <c r="L2632" i="19"/>
  <c r="N2632" i="19" s="1"/>
  <c r="L2631" i="19"/>
  <c r="N2631" i="19" s="1"/>
  <c r="L2581" i="19"/>
  <c r="N2581" i="19" s="1"/>
  <c r="L2580" i="19"/>
  <c r="N2580" i="19" s="1"/>
  <c r="L3141" i="19"/>
  <c r="N3141" i="19" s="1"/>
  <c r="L3142" i="19"/>
  <c r="N3142" i="19" s="1"/>
  <c r="L2835" i="19"/>
  <c r="N2835" i="19" s="1"/>
  <c r="L2836" i="19"/>
  <c r="N2836" i="19" s="1"/>
  <c r="L2529" i="19"/>
  <c r="N2529" i="19" s="1"/>
  <c r="L2530" i="19"/>
  <c r="N2530" i="19" s="1"/>
  <c r="L1946" i="19"/>
  <c r="L230" i="19" l="1"/>
  <c r="F1946" i="21" l="1"/>
  <c r="F1945" i="21"/>
  <c r="F1944" i="21"/>
  <c r="F1943" i="21"/>
  <c r="F1942" i="21"/>
  <c r="F1941" i="21"/>
  <c r="F1940" i="21"/>
  <c r="D1951" i="21" s="1"/>
  <c r="F1939" i="21"/>
  <c r="F1938" i="21"/>
  <c r="F1937" i="21"/>
  <c r="D1949" i="21" s="1"/>
  <c r="F1929" i="21"/>
  <c r="F1901" i="21"/>
  <c r="F1900" i="21"/>
  <c r="F1899" i="21"/>
  <c r="F1898" i="21"/>
  <c r="F1897" i="21"/>
  <c r="F1896" i="21"/>
  <c r="F1895" i="21"/>
  <c r="D1906" i="21" s="1"/>
  <c r="F1894" i="21"/>
  <c r="F1893" i="21"/>
  <c r="F1892" i="21"/>
  <c r="D1904" i="21" s="1"/>
  <c r="F1884" i="21"/>
  <c r="F1859" i="21"/>
  <c r="F1858" i="21"/>
  <c r="F1857" i="21"/>
  <c r="F1856" i="21"/>
  <c r="F1855" i="21"/>
  <c r="F1854" i="21"/>
  <c r="F1853" i="21"/>
  <c r="D1864" i="21" s="1"/>
  <c r="F1852" i="21"/>
  <c r="F1851" i="21"/>
  <c r="F1850" i="21"/>
  <c r="D1862" i="21" s="1"/>
  <c r="F1842" i="21"/>
  <c r="F1817" i="21"/>
  <c r="F1816" i="21"/>
  <c r="F1815" i="21"/>
  <c r="F1814" i="21"/>
  <c r="F1813" i="21"/>
  <c r="F1812" i="21"/>
  <c r="F1811" i="21"/>
  <c r="D1822" i="21" s="1"/>
  <c r="F1810" i="21"/>
  <c r="F1809" i="21"/>
  <c r="F1808" i="21"/>
  <c r="D1820" i="21" s="1"/>
  <c r="F1800" i="21"/>
  <c r="F1775" i="21"/>
  <c r="F1774" i="21"/>
  <c r="F1773" i="21"/>
  <c r="F1772" i="21"/>
  <c r="F1771" i="21"/>
  <c r="F1770" i="21"/>
  <c r="F1769" i="21"/>
  <c r="D1780" i="21" s="1"/>
  <c r="F1768" i="21"/>
  <c r="F1767" i="21"/>
  <c r="F1766" i="21"/>
  <c r="D1778" i="21" s="1"/>
  <c r="F1758" i="21"/>
  <c r="F1733" i="21"/>
  <c r="F1732" i="21"/>
  <c r="F1731" i="21"/>
  <c r="F1730" i="21"/>
  <c r="F1729" i="21"/>
  <c r="F1728" i="21"/>
  <c r="F1727" i="21"/>
  <c r="D1738" i="21" s="1"/>
  <c r="F1726" i="21"/>
  <c r="F1725" i="21"/>
  <c r="F1724" i="21"/>
  <c r="D1736" i="21" s="1"/>
  <c r="F1716" i="21"/>
  <c r="F1690" i="21"/>
  <c r="F1689" i="21"/>
  <c r="F1688" i="21"/>
  <c r="F1687" i="21"/>
  <c r="F1686" i="21"/>
  <c r="F1685" i="21"/>
  <c r="F1684" i="21"/>
  <c r="D1695" i="21" s="1"/>
  <c r="F1683" i="21"/>
  <c r="F1682" i="21"/>
  <c r="F1681" i="21"/>
  <c r="D1693" i="21" s="1"/>
  <c r="F1673" i="21"/>
  <c r="F1648" i="21"/>
  <c r="F1647" i="21"/>
  <c r="F1646" i="21"/>
  <c r="F1645" i="21"/>
  <c r="F1644" i="21"/>
  <c r="F1643" i="21"/>
  <c r="F1642" i="21"/>
  <c r="D1653" i="21" s="1"/>
  <c r="F1641" i="21"/>
  <c r="F1640" i="21"/>
  <c r="F1639" i="21"/>
  <c r="D1651" i="21" s="1"/>
  <c r="F1631" i="21"/>
  <c r="F1606" i="21"/>
  <c r="F1605" i="21"/>
  <c r="F1604" i="21"/>
  <c r="F1603" i="21"/>
  <c r="F1602" i="21"/>
  <c r="F1601" i="21"/>
  <c r="F1600" i="21"/>
  <c r="D1611" i="21" s="1"/>
  <c r="F1599" i="21"/>
  <c r="F1598" i="21"/>
  <c r="F1597" i="21"/>
  <c r="D1609" i="21" s="1"/>
  <c r="F1589" i="21"/>
  <c r="F1564" i="21"/>
  <c r="F1563" i="21"/>
  <c r="F1562" i="21"/>
  <c r="F1561" i="21"/>
  <c r="F1560" i="21"/>
  <c r="F1559" i="21"/>
  <c r="F1558" i="21"/>
  <c r="D1569" i="21" s="1"/>
  <c r="F1557" i="21"/>
  <c r="F1556" i="21"/>
  <c r="F1555" i="21"/>
  <c r="D1567" i="21" s="1"/>
  <c r="F1547" i="21"/>
  <c r="F1522" i="21"/>
  <c r="F1521" i="21"/>
  <c r="F1520" i="21"/>
  <c r="F1519" i="21"/>
  <c r="F1518" i="21"/>
  <c r="F1517" i="21"/>
  <c r="F1516" i="21"/>
  <c r="D1527" i="21" s="1"/>
  <c r="F1515" i="21"/>
  <c r="F1514" i="21"/>
  <c r="F1513" i="21"/>
  <c r="D1525" i="21" s="1"/>
  <c r="F1505" i="21"/>
  <c r="F1479" i="21"/>
  <c r="F1478" i="21"/>
  <c r="F1477" i="21"/>
  <c r="F1476" i="21"/>
  <c r="F1475" i="21"/>
  <c r="F1474" i="21"/>
  <c r="F1473" i="21"/>
  <c r="D1484" i="21" s="1"/>
  <c r="F1472" i="21"/>
  <c r="F1471" i="21"/>
  <c r="F1470" i="21"/>
  <c r="D1482" i="21" s="1"/>
  <c r="F1462" i="21"/>
  <c r="F1437" i="21"/>
  <c r="F1436" i="21"/>
  <c r="F1435" i="21"/>
  <c r="F1434" i="21"/>
  <c r="F1433" i="21"/>
  <c r="F1432" i="21"/>
  <c r="F1431" i="21"/>
  <c r="D1442" i="21" s="1"/>
  <c r="F1430" i="21"/>
  <c r="F1429" i="21"/>
  <c r="F1428" i="21"/>
  <c r="D1440" i="21" s="1"/>
  <c r="F1420" i="21"/>
  <c r="F1395" i="21"/>
  <c r="F1394" i="21"/>
  <c r="F1393" i="21"/>
  <c r="F1392" i="21"/>
  <c r="F1391" i="21"/>
  <c r="F1390" i="21"/>
  <c r="F1389" i="21"/>
  <c r="D1400" i="21" s="1"/>
  <c r="F1388" i="21"/>
  <c r="F1387" i="21"/>
  <c r="F1386" i="21"/>
  <c r="D1398" i="21" s="1"/>
  <c r="F1378" i="21"/>
  <c r="F1353" i="21"/>
  <c r="F1352" i="21"/>
  <c r="F1351" i="21"/>
  <c r="F1350" i="21"/>
  <c r="F1349" i="21"/>
  <c r="F1348" i="21"/>
  <c r="F1347" i="21"/>
  <c r="D1358" i="21" s="1"/>
  <c r="F1346" i="21"/>
  <c r="F1345" i="21"/>
  <c r="F1344" i="21"/>
  <c r="D1356" i="21" s="1"/>
  <c r="F1336" i="21"/>
  <c r="F1311" i="21"/>
  <c r="F1310" i="21"/>
  <c r="F1309" i="21"/>
  <c r="F1308" i="21"/>
  <c r="F1307" i="21"/>
  <c r="F1306" i="21"/>
  <c r="F1305" i="21"/>
  <c r="D1316" i="21" s="1"/>
  <c r="F1304" i="21"/>
  <c r="F1303" i="21"/>
  <c r="F1302" i="21"/>
  <c r="D1314" i="21" s="1"/>
  <c r="F1294" i="21"/>
  <c r="F1269" i="21"/>
  <c r="F1268" i="21"/>
  <c r="F1267" i="21"/>
  <c r="F1266" i="21"/>
  <c r="F1265" i="21"/>
  <c r="F1264" i="21"/>
  <c r="F1263" i="21"/>
  <c r="D1274" i="21" s="1"/>
  <c r="F1262" i="21"/>
  <c r="F1261" i="21"/>
  <c r="F1260" i="21"/>
  <c r="D1272" i="21" s="1"/>
  <c r="F1252" i="21"/>
  <c r="F1227" i="21"/>
  <c r="F1226" i="21"/>
  <c r="F1225" i="21"/>
  <c r="F1224" i="21"/>
  <c r="F1223" i="21"/>
  <c r="F1222" i="21"/>
  <c r="F1221" i="21"/>
  <c r="D1232" i="21" s="1"/>
  <c r="F1220" i="21"/>
  <c r="F1219" i="21"/>
  <c r="F1218" i="21"/>
  <c r="D1230" i="21" s="1"/>
  <c r="F1210" i="21"/>
  <c r="F1185" i="21"/>
  <c r="F1184" i="21"/>
  <c r="F1183" i="21"/>
  <c r="F1182" i="21"/>
  <c r="F1181" i="21"/>
  <c r="F1180" i="21"/>
  <c r="F1179" i="21"/>
  <c r="D1190" i="21" s="1"/>
  <c r="F1178" i="21"/>
  <c r="F1177" i="21"/>
  <c r="F1176" i="21"/>
  <c r="D1188" i="21" s="1"/>
  <c r="F1168" i="21"/>
  <c r="F1142" i="21"/>
  <c r="F1141" i="21"/>
  <c r="F1140" i="21"/>
  <c r="F1139" i="21"/>
  <c r="F1138" i="21"/>
  <c r="F1137" i="21"/>
  <c r="F1136" i="21"/>
  <c r="D1147" i="21" s="1"/>
  <c r="F1135" i="21"/>
  <c r="F1134" i="21"/>
  <c r="F1133" i="21"/>
  <c r="D1145" i="21" s="1"/>
  <c r="F1125" i="21"/>
  <c r="F1099" i="21"/>
  <c r="F1098" i="21"/>
  <c r="F1097" i="21"/>
  <c r="F1096" i="21"/>
  <c r="F1095" i="21"/>
  <c r="F1094" i="21"/>
  <c r="F1093" i="21"/>
  <c r="D1104" i="21" s="1"/>
  <c r="F1092" i="21"/>
  <c r="F1091" i="21"/>
  <c r="F1090" i="21"/>
  <c r="D1102" i="21" s="1"/>
  <c r="F1082" i="21"/>
  <c r="F1056" i="21"/>
  <c r="F1055" i="21"/>
  <c r="F1054" i="21"/>
  <c r="F1053" i="21"/>
  <c r="F1052" i="21"/>
  <c r="F1051" i="21"/>
  <c r="F1050" i="21"/>
  <c r="D1061" i="21" s="1"/>
  <c r="F1049" i="21"/>
  <c r="F1048" i="21"/>
  <c r="F1047" i="21"/>
  <c r="D1059" i="21" s="1"/>
  <c r="F1039" i="21"/>
  <c r="F1014" i="21"/>
  <c r="F1013" i="21"/>
  <c r="F1012" i="21"/>
  <c r="F1011" i="21"/>
  <c r="F1010" i="21"/>
  <c r="F1009" i="21"/>
  <c r="F1008" i="21"/>
  <c r="D1019" i="21" s="1"/>
  <c r="F1007" i="21"/>
  <c r="F1006" i="21"/>
  <c r="F1005" i="21"/>
  <c r="D1017" i="21" s="1"/>
  <c r="F997" i="21"/>
  <c r="F972" i="21"/>
  <c r="F971" i="21"/>
  <c r="F970" i="21"/>
  <c r="F969" i="21"/>
  <c r="F968" i="21"/>
  <c r="F967" i="21"/>
  <c r="F966" i="21"/>
  <c r="D977" i="21" s="1"/>
  <c r="F965" i="21"/>
  <c r="F964" i="21"/>
  <c r="F963" i="21"/>
  <c r="D975" i="21" s="1"/>
  <c r="F955" i="21"/>
  <c r="F929" i="21"/>
  <c r="F928" i="21"/>
  <c r="F927" i="21"/>
  <c r="F926" i="21"/>
  <c r="F925" i="21"/>
  <c r="F924" i="21"/>
  <c r="F923" i="21"/>
  <c r="D934" i="21" s="1"/>
  <c r="F922" i="21"/>
  <c r="F921" i="21"/>
  <c r="F920" i="21"/>
  <c r="D932" i="21" s="1"/>
  <c r="F912" i="21"/>
  <c r="F886" i="21"/>
  <c r="F885" i="21"/>
  <c r="F884" i="21"/>
  <c r="F883" i="21"/>
  <c r="F882" i="21"/>
  <c r="F881" i="21"/>
  <c r="F880" i="21"/>
  <c r="D891" i="21" s="1"/>
  <c r="F879" i="21"/>
  <c r="F878" i="21"/>
  <c r="F877" i="21"/>
  <c r="D889" i="21" s="1"/>
  <c r="F869" i="21"/>
  <c r="F843" i="21"/>
  <c r="F842" i="21"/>
  <c r="F841" i="21"/>
  <c r="F840" i="21"/>
  <c r="F839" i="21"/>
  <c r="F838" i="21"/>
  <c r="F837" i="21"/>
  <c r="D848" i="21" s="1"/>
  <c r="F836" i="21"/>
  <c r="F835" i="21"/>
  <c r="F834" i="21"/>
  <c r="D846" i="21" s="1"/>
  <c r="F826" i="21"/>
  <c r="F800" i="21"/>
  <c r="F799" i="21"/>
  <c r="F798" i="21"/>
  <c r="F797" i="21"/>
  <c r="F796" i="21"/>
  <c r="F795" i="21"/>
  <c r="F794" i="21"/>
  <c r="D805" i="21" s="1"/>
  <c r="F793" i="21"/>
  <c r="F792" i="21"/>
  <c r="F791" i="21"/>
  <c r="D803" i="21" s="1"/>
  <c r="F783" i="21"/>
  <c r="F757" i="21"/>
  <c r="F756" i="21"/>
  <c r="F755" i="21"/>
  <c r="F754" i="21"/>
  <c r="F753" i="21"/>
  <c r="F752" i="21"/>
  <c r="F751" i="21"/>
  <c r="D762" i="21" s="1"/>
  <c r="F750" i="21"/>
  <c r="F749" i="21"/>
  <c r="F748" i="21"/>
  <c r="D760" i="21" s="1"/>
  <c r="F740" i="21"/>
  <c r="F714" i="21"/>
  <c r="F713" i="21"/>
  <c r="F712" i="21"/>
  <c r="F711" i="21"/>
  <c r="F710" i="21"/>
  <c r="F709" i="21"/>
  <c r="F708" i="21"/>
  <c r="D719" i="21" s="1"/>
  <c r="F707" i="21"/>
  <c r="F706" i="21"/>
  <c r="F705" i="21"/>
  <c r="D717" i="21" s="1"/>
  <c r="F697" i="21"/>
  <c r="F671" i="21"/>
  <c r="F670" i="21"/>
  <c r="F669" i="21"/>
  <c r="F668" i="21"/>
  <c r="F667" i="21"/>
  <c r="F666" i="21"/>
  <c r="F665" i="21"/>
  <c r="D676" i="21" s="1"/>
  <c r="F664" i="21"/>
  <c r="F663" i="21"/>
  <c r="F662" i="21"/>
  <c r="D674" i="21" s="1"/>
  <c r="F654" i="21"/>
  <c r="F628" i="21"/>
  <c r="F627" i="21"/>
  <c r="F626" i="21"/>
  <c r="F625" i="21"/>
  <c r="F624" i="21"/>
  <c r="F623" i="21"/>
  <c r="F622" i="21"/>
  <c r="D633" i="21" s="1"/>
  <c r="F621" i="21"/>
  <c r="F620" i="21"/>
  <c r="F619" i="21"/>
  <c r="D631" i="21" s="1"/>
  <c r="F611" i="21"/>
  <c r="F585" i="21"/>
  <c r="F584" i="21"/>
  <c r="F583" i="21"/>
  <c r="F582" i="21"/>
  <c r="F581" i="21"/>
  <c r="F580" i="21"/>
  <c r="F579" i="21"/>
  <c r="D590" i="21" s="1"/>
  <c r="F578" i="21"/>
  <c r="F577" i="21"/>
  <c r="F576" i="21"/>
  <c r="D588" i="21" s="1"/>
  <c r="F568" i="21"/>
  <c r="F542" i="21"/>
  <c r="F541" i="21"/>
  <c r="F540" i="21"/>
  <c r="F539" i="21"/>
  <c r="F538" i="21"/>
  <c r="F537" i="21"/>
  <c r="F536" i="21"/>
  <c r="D547" i="21" s="1"/>
  <c r="F535" i="21"/>
  <c r="F534" i="21"/>
  <c r="F533" i="21"/>
  <c r="D545" i="21" s="1"/>
  <c r="F525" i="21"/>
  <c r="F499" i="21"/>
  <c r="F498" i="21"/>
  <c r="F497" i="21"/>
  <c r="F496" i="21"/>
  <c r="F495" i="21"/>
  <c r="F494" i="21"/>
  <c r="F493" i="21"/>
  <c r="D504" i="21" s="1"/>
  <c r="F492" i="21"/>
  <c r="F491" i="21"/>
  <c r="F490" i="21"/>
  <c r="D502" i="21" s="1"/>
  <c r="F482" i="21"/>
  <c r="F456" i="21"/>
  <c r="F455" i="21"/>
  <c r="F454" i="21"/>
  <c r="F453" i="21"/>
  <c r="F452" i="21"/>
  <c r="F451" i="21"/>
  <c r="F450" i="21"/>
  <c r="D461" i="21" s="1"/>
  <c r="F449" i="21"/>
  <c r="F448" i="21"/>
  <c r="F447" i="21"/>
  <c r="D459" i="21" s="1"/>
  <c r="F439" i="21"/>
  <c r="F413" i="21"/>
  <c r="F412" i="21"/>
  <c r="F411" i="21"/>
  <c r="F410" i="21"/>
  <c r="F409" i="21"/>
  <c r="F408" i="21"/>
  <c r="F407" i="21"/>
  <c r="D418" i="21" s="1"/>
  <c r="F406" i="21"/>
  <c r="F405" i="21"/>
  <c r="F404" i="21"/>
  <c r="D416" i="21" s="1"/>
  <c r="F396" i="21"/>
  <c r="F370" i="21"/>
  <c r="F369" i="21"/>
  <c r="F368" i="21"/>
  <c r="F367" i="21"/>
  <c r="F366" i="21"/>
  <c r="F365" i="21"/>
  <c r="F364" i="21"/>
  <c r="D375" i="21" s="1"/>
  <c r="F363" i="21"/>
  <c r="F362" i="21"/>
  <c r="F361" i="21"/>
  <c r="D373" i="21" s="1"/>
  <c r="F353" i="21"/>
  <c r="F327" i="21"/>
  <c r="F326" i="21"/>
  <c r="F325" i="21"/>
  <c r="F324" i="21"/>
  <c r="F323" i="21"/>
  <c r="F322" i="21"/>
  <c r="F321" i="21"/>
  <c r="D332" i="21" s="1"/>
  <c r="F320" i="21"/>
  <c r="F319" i="21"/>
  <c r="F318" i="21"/>
  <c r="D330" i="21" s="1"/>
  <c r="F310" i="21"/>
  <c r="F284" i="21"/>
  <c r="F283" i="21"/>
  <c r="F282" i="21"/>
  <c r="F281" i="21"/>
  <c r="F280" i="21"/>
  <c r="F279" i="21"/>
  <c r="F278" i="21"/>
  <c r="D289" i="21" s="1"/>
  <c r="F277" i="21"/>
  <c r="F276" i="21"/>
  <c r="F275" i="21"/>
  <c r="D287" i="21" s="1"/>
  <c r="F267" i="21"/>
  <c r="F241" i="21"/>
  <c r="F240" i="21"/>
  <c r="F239" i="21"/>
  <c r="F238" i="21"/>
  <c r="F237" i="21"/>
  <c r="F236" i="21"/>
  <c r="F235" i="21"/>
  <c r="D246" i="21" s="1"/>
  <c r="F234" i="21"/>
  <c r="F233" i="21"/>
  <c r="F232" i="21"/>
  <c r="D244" i="21" s="1"/>
  <c r="F224" i="21"/>
  <c r="F198" i="21"/>
  <c r="F197" i="21"/>
  <c r="F196" i="21"/>
  <c r="F195" i="21"/>
  <c r="F194" i="21"/>
  <c r="F193" i="21"/>
  <c r="F192" i="21"/>
  <c r="D203" i="21" s="1"/>
  <c r="F191" i="21"/>
  <c r="F190" i="21"/>
  <c r="F189" i="21"/>
  <c r="D201" i="21" s="1"/>
  <c r="F181" i="21"/>
  <c r="F154" i="21"/>
  <c r="F153" i="21"/>
  <c r="F152" i="21"/>
  <c r="F151" i="21"/>
  <c r="F150" i="21"/>
  <c r="F149" i="21"/>
  <c r="F148" i="21"/>
  <c r="D159" i="21" s="1"/>
  <c r="F147" i="21"/>
  <c r="F146" i="21"/>
  <c r="F145" i="21"/>
  <c r="D157" i="21" s="1"/>
  <c r="F137" i="21"/>
  <c r="F111" i="21"/>
  <c r="F110" i="21"/>
  <c r="F109" i="21"/>
  <c r="F108" i="21"/>
  <c r="F107" i="21"/>
  <c r="F106" i="21"/>
  <c r="F105" i="21"/>
  <c r="D116" i="21" s="1"/>
  <c r="F104" i="21"/>
  <c r="F103" i="21"/>
  <c r="F102" i="21"/>
  <c r="D114" i="21" s="1"/>
  <c r="F94" i="21"/>
  <c r="F69" i="21"/>
  <c r="F68" i="21"/>
  <c r="F67" i="21"/>
  <c r="F66" i="21"/>
  <c r="F65" i="21"/>
  <c r="F64" i="21"/>
  <c r="F63" i="21"/>
  <c r="D74" i="21" s="1"/>
  <c r="F62" i="21"/>
  <c r="F61" i="21"/>
  <c r="F60" i="21"/>
  <c r="D72" i="21" s="1"/>
  <c r="F52" i="21"/>
  <c r="F26" i="21"/>
  <c r="F25" i="21"/>
  <c r="F24" i="21"/>
  <c r="F23" i="21"/>
  <c r="F22" i="21"/>
  <c r="F21" i="21"/>
  <c r="F20" i="21"/>
  <c r="D31" i="21" s="1"/>
  <c r="F19" i="21"/>
  <c r="F18" i="21"/>
  <c r="F17" i="21"/>
  <c r="D29" i="21" s="1"/>
  <c r="F9" i="21"/>
  <c r="D1231" i="21" l="1"/>
  <c r="D1568" i="21"/>
  <c r="D1737" i="21"/>
  <c r="D1905" i="21"/>
  <c r="D675" i="21"/>
  <c r="D1315" i="21"/>
  <c r="D1483" i="21"/>
  <c r="D1652" i="21"/>
  <c r="D1821" i="21"/>
  <c r="D761" i="21"/>
  <c r="D30" i="21"/>
  <c r="D202" i="21"/>
  <c r="D374" i="21"/>
  <c r="D546" i="21"/>
  <c r="D460" i="21"/>
  <c r="D632" i="21"/>
  <c r="D115" i="21"/>
  <c r="D288" i="21"/>
  <c r="D1694" i="21"/>
  <c r="D1273" i="21"/>
  <c r="D718" i="21"/>
  <c r="D503" i="21"/>
  <c r="D331" i="21"/>
  <c r="D160" i="21"/>
  <c r="D158" i="21"/>
  <c r="D1275" i="21"/>
  <c r="D1103" i="21"/>
  <c r="D806" i="21"/>
  <c r="D1018" i="21"/>
  <c r="D591" i="21"/>
  <c r="D892" i="21"/>
  <c r="D933" i="21"/>
  <c r="D1189" i="21"/>
  <c r="D1781" i="21"/>
  <c r="D1443" i="21"/>
  <c r="D1485" i="21"/>
  <c r="D32" i="21"/>
  <c r="D73" i="21"/>
  <c r="D204" i="21"/>
  <c r="D245" i="21"/>
  <c r="D376" i="21"/>
  <c r="D417" i="21"/>
  <c r="D847" i="21"/>
  <c r="D1148" i="21"/>
  <c r="D1357" i="21"/>
  <c r="D1359" i="21"/>
  <c r="D1399" i="21"/>
  <c r="D1570" i="21"/>
  <c r="D1571" i="21" s="1"/>
  <c r="C1573" i="21" s="1"/>
  <c r="C1574" i="21" s="1"/>
  <c r="D1610" i="21"/>
  <c r="D1950" i="21"/>
  <c r="D419" i="21"/>
  <c r="D505" i="21"/>
  <c r="D634" i="21"/>
  <c r="D1696" i="21"/>
  <c r="D1907" i="21"/>
  <c r="D117" i="21"/>
  <c r="D290" i="21"/>
  <c r="D720" i="21"/>
  <c r="D849" i="21"/>
  <c r="D935" i="21"/>
  <c r="D1528" i="21"/>
  <c r="D1952" i="21"/>
  <c r="D333" i="21"/>
  <c r="D1612" i="21"/>
  <c r="D976" i="21"/>
  <c r="D978" i="21"/>
  <c r="D1060" i="21"/>
  <c r="D1062" i="21"/>
  <c r="D1191" i="21"/>
  <c r="D1192" i="21" s="1"/>
  <c r="C1194" i="21" s="1"/>
  <c r="C1195" i="21" s="1"/>
  <c r="D1233" i="21"/>
  <c r="D1234" i="21" s="1"/>
  <c r="C1236" i="21" s="1"/>
  <c r="C1237" i="21" s="1"/>
  <c r="D1865" i="21"/>
  <c r="D75" i="21"/>
  <c r="D247" i="21"/>
  <c r="D462" i="21"/>
  <c r="D548" i="21"/>
  <c r="D589" i="21"/>
  <c r="D763" i="21"/>
  <c r="D804" i="21"/>
  <c r="D1105" i="21"/>
  <c r="D1146" i="21"/>
  <c r="D1401" i="21"/>
  <c r="D1441" i="21"/>
  <c r="D1739" i="21"/>
  <c r="D1740" i="21" s="1"/>
  <c r="C1742" i="21" s="1"/>
  <c r="C1743" i="21" s="1"/>
  <c r="D1779" i="21"/>
  <c r="D677" i="21"/>
  <c r="D678" i="21" s="1"/>
  <c r="C680" i="21" s="1"/>
  <c r="C681" i="21" s="1"/>
  <c r="D1020" i="21"/>
  <c r="D1317" i="21"/>
  <c r="D1654" i="21"/>
  <c r="D890" i="21"/>
  <c r="D1526" i="21"/>
  <c r="D1823" i="21"/>
  <c r="D1863" i="21"/>
  <c r="D1908" i="21" l="1"/>
  <c r="C1910" i="21" s="1"/>
  <c r="C1911" i="21" s="1"/>
  <c r="D161" i="21"/>
  <c r="C163" i="21" s="1"/>
  <c r="C164" i="21" s="1"/>
  <c r="D1824" i="21"/>
  <c r="C1826" i="21" s="1"/>
  <c r="C1827" i="21" s="1"/>
  <c r="D1486" i="21"/>
  <c r="C1488" i="21" s="1"/>
  <c r="C1489" i="21" s="1"/>
  <c r="D463" i="21"/>
  <c r="C465" i="21" s="1"/>
  <c r="C466" i="21" s="1"/>
  <c r="D1655" i="21"/>
  <c r="C1657" i="21" s="1"/>
  <c r="C1658" i="21" s="1"/>
  <c r="D635" i="21"/>
  <c r="C637" i="21" s="1"/>
  <c r="C638" i="21" s="1"/>
  <c r="D33" i="21"/>
  <c r="C35" i="21" s="1"/>
  <c r="C36" i="21" s="1"/>
  <c r="D1318" i="21"/>
  <c r="C1320" i="21" s="1"/>
  <c r="C1321" i="21" s="1"/>
  <c r="D549" i="21"/>
  <c r="C551" i="21" s="1"/>
  <c r="C552" i="21" s="1"/>
  <c r="D205" i="21"/>
  <c r="C207" i="21" s="1"/>
  <c r="C208" i="21" s="1"/>
  <c r="D291" i="21"/>
  <c r="C293" i="21" s="1"/>
  <c r="C294" i="21" s="1"/>
  <c r="D118" i="21"/>
  <c r="C120" i="21" s="1"/>
  <c r="C121" i="21" s="1"/>
  <c r="D764" i="21"/>
  <c r="C766" i="21" s="1"/>
  <c r="C767" i="21" s="1"/>
  <c r="D1697" i="21"/>
  <c r="C1699" i="21" s="1"/>
  <c r="C1700" i="21" s="1"/>
  <c r="D377" i="21"/>
  <c r="C379" i="21" s="1"/>
  <c r="C380" i="21" s="1"/>
  <c r="D1021" i="21"/>
  <c r="C1023" i="21" s="1"/>
  <c r="C1024" i="21" s="1"/>
  <c r="D1613" i="21"/>
  <c r="C1615" i="21" s="1"/>
  <c r="C1616" i="21" s="1"/>
  <c r="D1360" i="21"/>
  <c r="C1362" i="21" s="1"/>
  <c r="C1363" i="21" s="1"/>
  <c r="D1276" i="21"/>
  <c r="C1278" i="21" s="1"/>
  <c r="C1279" i="21" s="1"/>
  <c r="D1149" i="21"/>
  <c r="C1151" i="21" s="1"/>
  <c r="C1152" i="21" s="1"/>
  <c r="D807" i="21"/>
  <c r="C809" i="21" s="1"/>
  <c r="C810" i="21" s="1"/>
  <c r="D721" i="21"/>
  <c r="C723" i="21" s="1"/>
  <c r="C724" i="21" s="1"/>
  <c r="D592" i="21"/>
  <c r="C594" i="21" s="1"/>
  <c r="C595" i="21" s="1"/>
  <c r="D506" i="21"/>
  <c r="C508" i="21" s="1"/>
  <c r="C509" i="21" s="1"/>
  <c r="D420" i="21"/>
  <c r="C422" i="21" s="1"/>
  <c r="C423" i="21" s="1"/>
  <c r="D334" i="21"/>
  <c r="C336" i="21" s="1"/>
  <c r="C337" i="21" s="1"/>
  <c r="D936" i="21"/>
  <c r="C938" i="21" s="1"/>
  <c r="C939" i="21" s="1"/>
  <c r="D850" i="21"/>
  <c r="C852" i="21" s="1"/>
  <c r="C853" i="21" s="1"/>
  <c r="D1402" i="21"/>
  <c r="C1404" i="21" s="1"/>
  <c r="C1405" i="21" s="1"/>
  <c r="D1106" i="21"/>
  <c r="C1108" i="21" s="1"/>
  <c r="C1109" i="21" s="1"/>
  <c r="D1953" i="21"/>
  <c r="C1955" i="21" s="1"/>
  <c r="C1956" i="21" s="1"/>
  <c r="D248" i="21"/>
  <c r="C250" i="21" s="1"/>
  <c r="C251" i="21" s="1"/>
  <c r="D979" i="21"/>
  <c r="C981" i="21" s="1"/>
  <c r="C982" i="21" s="1"/>
  <c r="D1529" i="21"/>
  <c r="C1531" i="21" s="1"/>
  <c r="C1532" i="21" s="1"/>
  <c r="D893" i="21"/>
  <c r="C895" i="21" s="1"/>
  <c r="C896" i="21" s="1"/>
  <c r="D1444" i="21"/>
  <c r="C1446" i="21" s="1"/>
  <c r="C1447" i="21" s="1"/>
  <c r="D1063" i="21"/>
  <c r="C1065" i="21" s="1"/>
  <c r="C1066" i="21" s="1"/>
  <c r="D1782" i="21"/>
  <c r="C1784" i="21" s="1"/>
  <c r="C1785" i="21" s="1"/>
  <c r="D76" i="21"/>
  <c r="C78" i="21" s="1"/>
  <c r="C79" i="21" s="1"/>
  <c r="D1866" i="21"/>
  <c r="C1868" i="21" s="1"/>
  <c r="C1869" i="21" s="1"/>
  <c r="L2416" i="19" l="1"/>
  <c r="N2416" i="19" s="1"/>
  <c r="M2477" i="19"/>
  <c r="K2477" i="19"/>
  <c r="J2477" i="19"/>
  <c r="I2477" i="19"/>
  <c r="L2476" i="19"/>
  <c r="N2476" i="19" s="1"/>
  <c r="I2475" i="19"/>
  <c r="M2474" i="19"/>
  <c r="M2475" i="19" s="1"/>
  <c r="K2474" i="19"/>
  <c r="K2475" i="19" s="1"/>
  <c r="J2474" i="19"/>
  <c r="J2475" i="19" s="1"/>
  <c r="M2473" i="19"/>
  <c r="K2473" i="19"/>
  <c r="J2473" i="19"/>
  <c r="I2473" i="19"/>
  <c r="L2472" i="19"/>
  <c r="N2472" i="19" s="1"/>
  <c r="M2471" i="19"/>
  <c r="K2471" i="19"/>
  <c r="J2471" i="19"/>
  <c r="I2471" i="19"/>
  <c r="L2470" i="19"/>
  <c r="N2470" i="19" s="1"/>
  <c r="M2469" i="19"/>
  <c r="K2469" i="19"/>
  <c r="J2469" i="19"/>
  <c r="I2469" i="19"/>
  <c r="L2468" i="19"/>
  <c r="N2468" i="19" s="1"/>
  <c r="M2425" i="19"/>
  <c r="K2425" i="19"/>
  <c r="J2425" i="19"/>
  <c r="I2425" i="19"/>
  <c r="L2424" i="19"/>
  <c r="N2424" i="19" s="1"/>
  <c r="I2423" i="19"/>
  <c r="M2422" i="19"/>
  <c r="M2423" i="19" s="1"/>
  <c r="K2422" i="19"/>
  <c r="K2423" i="19" s="1"/>
  <c r="J2422" i="19"/>
  <c r="M2421" i="19"/>
  <c r="K2421" i="19"/>
  <c r="J2421" i="19"/>
  <c r="I2421" i="19"/>
  <c r="L2420" i="19"/>
  <c r="N2420" i="19" s="1"/>
  <c r="M2419" i="19"/>
  <c r="I2419" i="19"/>
  <c r="K2419" i="19"/>
  <c r="J2419" i="19"/>
  <c r="M2417" i="19"/>
  <c r="K2417" i="19"/>
  <c r="J2417" i="19"/>
  <c r="I2417" i="19"/>
  <c r="M2373" i="19"/>
  <c r="K2373" i="19"/>
  <c r="J2373" i="19"/>
  <c r="I2373" i="19"/>
  <c r="L2372" i="19"/>
  <c r="N2372" i="19" s="1"/>
  <c r="I2371" i="19"/>
  <c r="M2370" i="19"/>
  <c r="M2371" i="19" s="1"/>
  <c r="K2370" i="19"/>
  <c r="K2371" i="19" s="1"/>
  <c r="J2370" i="19"/>
  <c r="J2371" i="19" s="1"/>
  <c r="M2369" i="19"/>
  <c r="K2369" i="19"/>
  <c r="J2369" i="19"/>
  <c r="I2369" i="19"/>
  <c r="L2368" i="19"/>
  <c r="N2368" i="19" s="1"/>
  <c r="M2367" i="19"/>
  <c r="K2367" i="19"/>
  <c r="J2367" i="19"/>
  <c r="I2367" i="19"/>
  <c r="L2366" i="19"/>
  <c r="N2366" i="19" s="1"/>
  <c r="M2365" i="19"/>
  <c r="K2365" i="19"/>
  <c r="J2365" i="19"/>
  <c r="I2365" i="19"/>
  <c r="L2364" i="19"/>
  <c r="N2364" i="19" s="1"/>
  <c r="M2321" i="19"/>
  <c r="K2321" i="19"/>
  <c r="J2321" i="19"/>
  <c r="I2321" i="19"/>
  <c r="L2320" i="19"/>
  <c r="N2320" i="19" s="1"/>
  <c r="I2319" i="19"/>
  <c r="M2318" i="19"/>
  <c r="M2319" i="19" s="1"/>
  <c r="K2318" i="19"/>
  <c r="K2319" i="19" s="1"/>
  <c r="J2318" i="19"/>
  <c r="J2319" i="19" s="1"/>
  <c r="M2317" i="19"/>
  <c r="K2317" i="19"/>
  <c r="J2317" i="19"/>
  <c r="I2317" i="19"/>
  <c r="L2316" i="19"/>
  <c r="N2316" i="19" s="1"/>
  <c r="M2315" i="19"/>
  <c r="I2315" i="19"/>
  <c r="K2314" i="19"/>
  <c r="K2315" i="19" s="1"/>
  <c r="J2314" i="19"/>
  <c r="J2315" i="19" s="1"/>
  <c r="M2313" i="19"/>
  <c r="K2313" i="19"/>
  <c r="J2313" i="19"/>
  <c r="I2313" i="19"/>
  <c r="L2312" i="19"/>
  <c r="N2312" i="19" s="1"/>
  <c r="M2269" i="19"/>
  <c r="K2269" i="19"/>
  <c r="J2269" i="19"/>
  <c r="I2269" i="19"/>
  <c r="L2268" i="19"/>
  <c r="N2268" i="19" s="1"/>
  <c r="I2267" i="19"/>
  <c r="M2266" i="19"/>
  <c r="M2267" i="19" s="1"/>
  <c r="K2266" i="19"/>
  <c r="J2266" i="19"/>
  <c r="J2267" i="19" s="1"/>
  <c r="M2265" i="19"/>
  <c r="K2265" i="19"/>
  <c r="J2265" i="19"/>
  <c r="I2265" i="19"/>
  <c r="L2264" i="19"/>
  <c r="N2264" i="19" s="1"/>
  <c r="I2263" i="19"/>
  <c r="M2263" i="19"/>
  <c r="K2263" i="19"/>
  <c r="M2261" i="19"/>
  <c r="K2261" i="19"/>
  <c r="J2261" i="19"/>
  <c r="I2261" i="19"/>
  <c r="L2260" i="19"/>
  <c r="N2260" i="19" s="1"/>
  <c r="M760" i="19"/>
  <c r="K760" i="19"/>
  <c r="J760" i="19"/>
  <c r="I760" i="19"/>
  <c r="L759" i="19"/>
  <c r="N759" i="19" s="1"/>
  <c r="I758" i="19"/>
  <c r="M757" i="19"/>
  <c r="M758" i="19" s="1"/>
  <c r="K757" i="19"/>
  <c r="K758" i="19" s="1"/>
  <c r="J757" i="19"/>
  <c r="J758" i="19" s="1"/>
  <c r="M756" i="19"/>
  <c r="K756" i="19"/>
  <c r="J756" i="19"/>
  <c r="I756" i="19"/>
  <c r="L755" i="19"/>
  <c r="N755" i="19" s="1"/>
  <c r="I754" i="19"/>
  <c r="M754" i="19"/>
  <c r="K754" i="19"/>
  <c r="J754" i="19"/>
  <c r="M752" i="19"/>
  <c r="K752" i="19"/>
  <c r="J752" i="19"/>
  <c r="I752" i="19"/>
  <c r="L751" i="19"/>
  <c r="N751" i="19" s="1"/>
  <c r="I1799" i="19"/>
  <c r="M2215" i="19"/>
  <c r="K2215" i="19"/>
  <c r="J2215" i="19"/>
  <c r="I2215" i="19"/>
  <c r="L2214" i="19"/>
  <c r="N2214" i="19" s="1"/>
  <c r="I2213" i="19"/>
  <c r="M2212" i="19"/>
  <c r="M2213" i="19" s="1"/>
  <c r="K2212" i="19"/>
  <c r="K2213" i="19" s="1"/>
  <c r="J2212" i="19"/>
  <c r="M2211" i="19"/>
  <c r="K2211" i="19"/>
  <c r="J2211" i="19"/>
  <c r="I2211" i="19"/>
  <c r="L2210" i="19"/>
  <c r="N2210" i="19" s="1"/>
  <c r="I2209" i="19"/>
  <c r="M2209" i="19"/>
  <c r="K2208" i="19"/>
  <c r="K2209" i="19" s="1"/>
  <c r="J2208" i="19"/>
  <c r="J2209" i="19" s="1"/>
  <c r="M2207" i="19"/>
  <c r="K2207" i="19"/>
  <c r="J2207" i="19"/>
  <c r="I2207" i="19"/>
  <c r="L2206" i="19"/>
  <c r="N2206" i="19" s="1"/>
  <c r="M2163" i="19"/>
  <c r="K2163" i="19"/>
  <c r="J2163" i="19"/>
  <c r="I2163" i="19"/>
  <c r="L2162" i="19"/>
  <c r="N2162" i="19" s="1"/>
  <c r="I2161" i="19"/>
  <c r="M2160" i="19"/>
  <c r="M2161" i="19" s="1"/>
  <c r="K2160" i="19"/>
  <c r="K2161" i="19" s="1"/>
  <c r="J2160" i="19"/>
  <c r="J2161" i="19" s="1"/>
  <c r="M2159" i="19"/>
  <c r="K2159" i="19"/>
  <c r="J2159" i="19"/>
  <c r="I2159" i="19"/>
  <c r="L2158" i="19"/>
  <c r="N2158" i="19" s="1"/>
  <c r="I2157" i="19"/>
  <c r="M2157" i="19"/>
  <c r="K2157" i="19"/>
  <c r="M2155" i="19"/>
  <c r="K2155" i="19"/>
  <c r="J2155" i="19"/>
  <c r="I2155" i="19"/>
  <c r="L2154" i="19"/>
  <c r="N2154" i="19" s="1"/>
  <c r="M2111" i="19"/>
  <c r="K2111" i="19"/>
  <c r="J2111" i="19"/>
  <c r="I2111" i="19"/>
  <c r="L2110" i="19"/>
  <c r="N2110" i="19" s="1"/>
  <c r="I2109" i="19"/>
  <c r="M2108" i="19"/>
  <c r="M2109" i="19" s="1"/>
  <c r="K2108" i="19"/>
  <c r="K2109" i="19" s="1"/>
  <c r="J2108" i="19"/>
  <c r="M2107" i="19"/>
  <c r="K2107" i="19"/>
  <c r="J2107" i="19"/>
  <c r="I2107" i="19"/>
  <c r="L2106" i="19"/>
  <c r="N2106" i="19" s="1"/>
  <c r="I2105" i="19"/>
  <c r="M2105" i="19"/>
  <c r="K2105" i="19"/>
  <c r="J2105" i="19"/>
  <c r="M2103" i="19"/>
  <c r="K2103" i="19"/>
  <c r="J2103" i="19"/>
  <c r="I2103" i="19"/>
  <c r="L2102" i="19"/>
  <c r="N2102" i="19" s="1"/>
  <c r="M2059" i="19"/>
  <c r="K2059" i="19"/>
  <c r="J2059" i="19"/>
  <c r="I2059" i="19"/>
  <c r="L2058" i="19"/>
  <c r="N2058" i="19" s="1"/>
  <c r="I2057" i="19"/>
  <c r="M2056" i="19"/>
  <c r="M2057" i="19" s="1"/>
  <c r="K2056" i="19"/>
  <c r="K2057" i="19" s="1"/>
  <c r="J2056" i="19"/>
  <c r="J2057" i="19" s="1"/>
  <c r="M2055" i="19"/>
  <c r="K2055" i="19"/>
  <c r="J2055" i="19"/>
  <c r="I2055" i="19"/>
  <c r="L2054" i="19"/>
  <c r="N2054" i="19" s="1"/>
  <c r="I2053" i="19"/>
  <c r="M2053" i="19"/>
  <c r="K2052" i="19"/>
  <c r="K2053" i="19" s="1"/>
  <c r="J2052" i="19"/>
  <c r="M2051" i="19"/>
  <c r="K2051" i="19"/>
  <c r="J2051" i="19"/>
  <c r="I2051" i="19"/>
  <c r="L2050" i="19"/>
  <c r="N2050" i="19" s="1"/>
  <c r="M2007" i="19"/>
  <c r="K2007" i="19"/>
  <c r="J2007" i="19"/>
  <c r="I2007" i="19"/>
  <c r="L2006" i="19"/>
  <c r="N2006" i="19" s="1"/>
  <c r="I2005" i="19"/>
  <c r="M2004" i="19"/>
  <c r="M2005" i="19" s="1"/>
  <c r="K2004" i="19"/>
  <c r="K2005" i="19" s="1"/>
  <c r="J2004" i="19"/>
  <c r="M2003" i="19"/>
  <c r="K2003" i="19"/>
  <c r="J2003" i="19"/>
  <c r="I2003" i="19"/>
  <c r="L2002" i="19"/>
  <c r="N2002" i="19" s="1"/>
  <c r="M2001" i="19"/>
  <c r="K2001" i="19"/>
  <c r="J2001" i="19"/>
  <c r="I2001" i="19"/>
  <c r="L2000" i="19"/>
  <c r="N2000" i="19" s="1"/>
  <c r="M1999" i="19"/>
  <c r="K1999" i="19"/>
  <c r="J1999" i="19"/>
  <c r="I1999" i="19"/>
  <c r="L1998" i="19"/>
  <c r="N1998" i="19" s="1"/>
  <c r="M1955" i="19"/>
  <c r="K1955" i="19"/>
  <c r="J1955" i="19"/>
  <c r="I1955" i="19"/>
  <c r="L1954" i="19"/>
  <c r="N1954" i="19" s="1"/>
  <c r="I1953" i="19"/>
  <c r="M1952" i="19"/>
  <c r="M1953" i="19" s="1"/>
  <c r="K1952" i="19"/>
  <c r="K1953" i="19" s="1"/>
  <c r="J1952" i="19"/>
  <c r="J1953" i="19" s="1"/>
  <c r="M1951" i="19"/>
  <c r="K1951" i="19"/>
  <c r="J1951" i="19"/>
  <c r="I1951" i="19"/>
  <c r="L1950" i="19"/>
  <c r="N1950" i="19" s="1"/>
  <c r="I1949" i="19"/>
  <c r="K1949" i="19"/>
  <c r="L1948" i="19"/>
  <c r="N1948" i="19" s="1"/>
  <c r="M1947" i="19"/>
  <c r="K1947" i="19"/>
  <c r="J1947" i="19"/>
  <c r="I1947" i="19"/>
  <c r="N1946" i="19"/>
  <c r="M1903" i="19"/>
  <c r="K1903" i="19"/>
  <c r="J1903" i="19"/>
  <c r="I1903" i="19"/>
  <c r="L1902" i="19"/>
  <c r="N1902" i="19" s="1"/>
  <c r="I1901" i="19"/>
  <c r="M1900" i="19"/>
  <c r="M1901" i="19" s="1"/>
  <c r="K1900" i="19"/>
  <c r="K1901" i="19" s="1"/>
  <c r="J1900" i="19"/>
  <c r="M1899" i="19"/>
  <c r="K1899" i="19"/>
  <c r="J1899" i="19"/>
  <c r="I1899" i="19"/>
  <c r="L1898" i="19"/>
  <c r="N1898" i="19" s="1"/>
  <c r="M1897" i="19"/>
  <c r="K1897" i="19"/>
  <c r="J1897" i="19"/>
  <c r="I1897" i="19"/>
  <c r="L1896" i="19"/>
  <c r="N1896" i="19" s="1"/>
  <c r="M1895" i="19"/>
  <c r="K1895" i="19"/>
  <c r="J1895" i="19"/>
  <c r="I1895" i="19"/>
  <c r="L1894" i="19"/>
  <c r="N1894" i="19" s="1"/>
  <c r="M1851" i="19"/>
  <c r="K1851" i="19"/>
  <c r="J1851" i="19"/>
  <c r="I1851" i="19"/>
  <c r="L1850" i="19"/>
  <c r="N1850" i="19" s="1"/>
  <c r="I1849" i="19"/>
  <c r="M1848" i="19"/>
  <c r="M1849" i="19" s="1"/>
  <c r="K1848" i="19"/>
  <c r="K1849" i="19" s="1"/>
  <c r="J1848" i="19"/>
  <c r="J1849" i="19" s="1"/>
  <c r="M1847" i="19"/>
  <c r="K1847" i="19"/>
  <c r="J1847" i="19"/>
  <c r="I1847" i="19"/>
  <c r="L1846" i="19"/>
  <c r="N1846" i="19" s="1"/>
  <c r="M1845" i="19"/>
  <c r="K1845" i="19"/>
  <c r="J1845" i="19"/>
  <c r="I1845" i="19"/>
  <c r="L1844" i="19"/>
  <c r="N1844" i="19" s="1"/>
  <c r="M1843" i="19"/>
  <c r="K1843" i="19"/>
  <c r="J1843" i="19"/>
  <c r="I1843" i="19"/>
  <c r="L1842" i="19"/>
  <c r="N1842" i="19" s="1"/>
  <c r="M1799" i="19"/>
  <c r="K1799" i="19"/>
  <c r="J1799" i="19"/>
  <c r="L1798" i="19"/>
  <c r="N1798" i="19" s="1"/>
  <c r="I1797" i="19"/>
  <c r="M1796" i="19"/>
  <c r="M1797" i="19" s="1"/>
  <c r="K1796" i="19"/>
  <c r="K1797" i="19" s="1"/>
  <c r="J1796" i="19"/>
  <c r="M1795" i="19"/>
  <c r="K1795" i="19"/>
  <c r="J1795" i="19"/>
  <c r="I1795" i="19"/>
  <c r="L1794" i="19"/>
  <c r="N1794" i="19" s="1"/>
  <c r="M1793" i="19"/>
  <c r="I1793" i="19"/>
  <c r="K1793" i="19"/>
  <c r="J1793" i="19"/>
  <c r="M1791" i="19"/>
  <c r="K1791" i="19"/>
  <c r="J1791" i="19"/>
  <c r="I1791" i="19"/>
  <c r="L1790" i="19"/>
  <c r="N1790" i="19" s="1"/>
  <c r="M1747" i="19"/>
  <c r="K1747" i="19"/>
  <c r="J1747" i="19"/>
  <c r="I1747" i="19"/>
  <c r="L1746" i="19"/>
  <c r="N1746" i="19" s="1"/>
  <c r="I1745" i="19"/>
  <c r="M1744" i="19"/>
  <c r="M1745" i="19" s="1"/>
  <c r="K1744" i="19"/>
  <c r="K1745" i="19" s="1"/>
  <c r="J1744" i="19"/>
  <c r="J1745" i="19" s="1"/>
  <c r="M1743" i="19"/>
  <c r="K1743" i="19"/>
  <c r="J1743" i="19"/>
  <c r="I1743" i="19"/>
  <c r="L1742" i="19"/>
  <c r="N1742" i="19" s="1"/>
  <c r="I1741" i="19"/>
  <c r="M1741" i="19"/>
  <c r="K1741" i="19"/>
  <c r="J1741" i="19"/>
  <c r="M1739" i="19"/>
  <c r="K1739" i="19"/>
  <c r="J1739" i="19"/>
  <c r="I1739" i="19"/>
  <c r="L1738" i="19"/>
  <c r="N1738" i="19" s="1"/>
  <c r="L1795" i="19" l="1"/>
  <c r="N1795" i="19" s="1"/>
  <c r="L2001" i="19"/>
  <c r="N2001" i="19" s="1"/>
  <c r="L2367" i="19"/>
  <c r="N2367" i="19" s="1"/>
  <c r="L1903" i="19"/>
  <c r="N1903" i="19" s="1"/>
  <c r="I1801" i="19"/>
  <c r="I1800" i="19" s="1"/>
  <c r="L1845" i="19"/>
  <c r="N1845" i="19" s="1"/>
  <c r="L756" i="19"/>
  <c r="N756" i="19" s="1"/>
  <c r="L2051" i="19"/>
  <c r="N2051" i="19" s="1"/>
  <c r="L2313" i="19"/>
  <c r="N2313" i="19" s="1"/>
  <c r="L2421" i="19"/>
  <c r="N2421" i="19" s="1"/>
  <c r="L2475" i="19"/>
  <c r="N2475" i="19" s="1"/>
  <c r="M2479" i="19"/>
  <c r="M2478" i="19" s="1"/>
  <c r="L2477" i="19"/>
  <c r="N2477" i="19" s="1"/>
  <c r="L2473" i="19"/>
  <c r="N2473" i="19" s="1"/>
  <c r="I2479" i="19"/>
  <c r="I2478" i="19" s="1"/>
  <c r="L2471" i="19"/>
  <c r="N2471" i="19" s="1"/>
  <c r="K2479" i="19"/>
  <c r="K2478" i="19" s="1"/>
  <c r="J2479" i="19"/>
  <c r="J2478" i="19" s="1"/>
  <c r="L2425" i="19"/>
  <c r="N2425" i="19" s="1"/>
  <c r="I2427" i="19"/>
  <c r="I2426" i="19" s="1"/>
  <c r="L2417" i="19"/>
  <c r="N2417" i="19" s="1"/>
  <c r="L2422" i="19"/>
  <c r="N2422" i="19" s="1"/>
  <c r="J2423" i="19"/>
  <c r="J2427" i="19" s="1"/>
  <c r="J2426" i="19" s="1"/>
  <c r="M2427" i="19"/>
  <c r="M2426" i="19" s="1"/>
  <c r="L2373" i="19"/>
  <c r="N2373" i="19" s="1"/>
  <c r="L2369" i="19"/>
  <c r="N2369" i="19" s="1"/>
  <c r="M2375" i="19"/>
  <c r="M2374" i="19" s="1"/>
  <c r="L2365" i="19"/>
  <c r="N2365" i="19" s="1"/>
  <c r="J2375" i="19"/>
  <c r="J2374" i="19" s="1"/>
  <c r="K2375" i="19"/>
  <c r="K2374" i="19" s="1"/>
  <c r="L2371" i="19"/>
  <c r="N2371" i="19" s="1"/>
  <c r="L2321" i="19"/>
  <c r="N2321" i="19" s="1"/>
  <c r="L2317" i="19"/>
  <c r="N2317" i="19" s="1"/>
  <c r="K2323" i="19"/>
  <c r="K2322" i="19" s="1"/>
  <c r="L2319" i="19"/>
  <c r="N2319" i="19" s="1"/>
  <c r="L2314" i="19"/>
  <c r="N2314" i="19" s="1"/>
  <c r="M2323" i="19"/>
  <c r="M2322" i="19" s="1"/>
  <c r="L2269" i="19"/>
  <c r="N2269" i="19" s="1"/>
  <c r="L2265" i="19"/>
  <c r="N2265" i="19" s="1"/>
  <c r="L2261" i="19"/>
  <c r="N2261" i="19" s="1"/>
  <c r="J2323" i="19"/>
  <c r="J2322" i="19" s="1"/>
  <c r="I2271" i="19"/>
  <c r="K2267" i="19"/>
  <c r="L2267" i="19" s="1"/>
  <c r="N2267" i="19" s="1"/>
  <c r="L2266" i="19"/>
  <c r="N2266" i="19" s="1"/>
  <c r="M2271" i="19"/>
  <c r="M2270" i="19" s="1"/>
  <c r="J2263" i="19"/>
  <c r="L2262" i="19"/>
  <c r="N2262" i="19" s="1"/>
  <c r="L2419" i="19"/>
  <c r="N2419" i="19" s="1"/>
  <c r="L2315" i="19"/>
  <c r="N2315" i="19" s="1"/>
  <c r="I2323" i="19"/>
  <c r="L2370" i="19"/>
  <c r="N2370" i="19" s="1"/>
  <c r="K2427" i="19"/>
  <c r="K2426" i="19" s="1"/>
  <c r="L2318" i="19"/>
  <c r="N2318" i="19" s="1"/>
  <c r="L2418" i="19"/>
  <c r="N2418" i="19" s="1"/>
  <c r="L2469" i="19"/>
  <c r="N2469" i="19" s="1"/>
  <c r="I2375" i="19"/>
  <c r="L2474" i="19"/>
  <c r="N2474" i="19" s="1"/>
  <c r="L1743" i="19"/>
  <c r="N1743" i="19" s="1"/>
  <c r="L1847" i="19"/>
  <c r="N1847" i="19" s="1"/>
  <c r="J1853" i="19"/>
  <c r="J1852" i="19" s="1"/>
  <c r="L1899" i="19"/>
  <c r="N1899" i="19" s="1"/>
  <c r="M2009" i="19"/>
  <c r="M2008" i="19" s="1"/>
  <c r="L752" i="19"/>
  <c r="N752" i="19" s="1"/>
  <c r="L1799" i="19"/>
  <c r="N1799" i="19" s="1"/>
  <c r="L2111" i="19"/>
  <c r="N2111" i="19" s="1"/>
  <c r="L2159" i="19"/>
  <c r="N2159" i="19" s="1"/>
  <c r="L760" i="19"/>
  <c r="N760" i="19" s="1"/>
  <c r="L754" i="19"/>
  <c r="N754" i="19" s="1"/>
  <c r="K762" i="19"/>
  <c r="K761" i="19" s="1"/>
  <c r="L753" i="19"/>
  <c r="N753" i="19" s="1"/>
  <c r="L758" i="19"/>
  <c r="N758" i="19" s="1"/>
  <c r="M762" i="19"/>
  <c r="M761" i="19" s="1"/>
  <c r="J762" i="19"/>
  <c r="J761" i="19" s="1"/>
  <c r="I762" i="19"/>
  <c r="L757" i="19"/>
  <c r="N757" i="19" s="1"/>
  <c r="L1741" i="19"/>
  <c r="N1741" i="19" s="1"/>
  <c r="L1745" i="19"/>
  <c r="N1745" i="19" s="1"/>
  <c r="L2215" i="19"/>
  <c r="N2215" i="19" s="1"/>
  <c r="K2217" i="19"/>
  <c r="K2216" i="19" s="1"/>
  <c r="L2211" i="19"/>
  <c r="N2211" i="19" s="1"/>
  <c r="L2163" i="19"/>
  <c r="N2163" i="19" s="1"/>
  <c r="M2165" i="19"/>
  <c r="M2164" i="19" s="1"/>
  <c r="L2155" i="19"/>
  <c r="N2155" i="19" s="1"/>
  <c r="L2104" i="19"/>
  <c r="N2104" i="19" s="1"/>
  <c r="L1900" i="19"/>
  <c r="N1900" i="19" s="1"/>
  <c r="K1749" i="19"/>
  <c r="K1748" i="19" s="1"/>
  <c r="L2105" i="19"/>
  <c r="N2105" i="19" s="1"/>
  <c r="K2113" i="19"/>
  <c r="K2112" i="19" s="1"/>
  <c r="L2059" i="19"/>
  <c r="N2059" i="19" s="1"/>
  <c r="I2061" i="19"/>
  <c r="I2060" i="19" s="1"/>
  <c r="L2055" i="19"/>
  <c r="N2055" i="19" s="1"/>
  <c r="M2061" i="19"/>
  <c r="M2060" i="19" s="1"/>
  <c r="L2007" i="19"/>
  <c r="N2007" i="19" s="1"/>
  <c r="L2003" i="19"/>
  <c r="N2003" i="19" s="1"/>
  <c r="I2009" i="19"/>
  <c r="I2008" i="19" s="1"/>
  <c r="K2009" i="19"/>
  <c r="K2008" i="19" s="1"/>
  <c r="L1955" i="19"/>
  <c r="N1955" i="19" s="1"/>
  <c r="I1957" i="19"/>
  <c r="I1956" i="19" s="1"/>
  <c r="L1953" i="19"/>
  <c r="N1953" i="19" s="1"/>
  <c r="L1952" i="19"/>
  <c r="N1952" i="19" s="1"/>
  <c r="K1905" i="19"/>
  <c r="K1904" i="19" s="1"/>
  <c r="M1905" i="19"/>
  <c r="M1904" i="19" s="1"/>
  <c r="L1851" i="19"/>
  <c r="N1851" i="19" s="1"/>
  <c r="L1843" i="19"/>
  <c r="N1843" i="19" s="1"/>
  <c r="M1853" i="19"/>
  <c r="M1852" i="19" s="1"/>
  <c r="L1792" i="19"/>
  <c r="N1792" i="19" s="1"/>
  <c r="L2208" i="19"/>
  <c r="N2208" i="19" s="1"/>
  <c r="L1793" i="19"/>
  <c r="N1793" i="19" s="1"/>
  <c r="L2161" i="19"/>
  <c r="N2161" i="19" s="1"/>
  <c r="M2217" i="19"/>
  <c r="M2216" i="19" s="1"/>
  <c r="L1849" i="19"/>
  <c r="N1849" i="19" s="1"/>
  <c r="M1801" i="19"/>
  <c r="M1800" i="19" s="1"/>
  <c r="J1901" i="19"/>
  <c r="J1905" i="19" s="1"/>
  <c r="J1904" i="19" s="1"/>
  <c r="K1957" i="19"/>
  <c r="K1956" i="19" s="1"/>
  <c r="L1747" i="19"/>
  <c r="N1747" i="19" s="1"/>
  <c r="L1739" i="19"/>
  <c r="N1739" i="19" s="1"/>
  <c r="I1749" i="19"/>
  <c r="I1748" i="19" s="1"/>
  <c r="M1749" i="19"/>
  <c r="M1748" i="19" s="1"/>
  <c r="J1749" i="19"/>
  <c r="J1748" i="19" s="1"/>
  <c r="I1853" i="19"/>
  <c r="L2103" i="19"/>
  <c r="N2103" i="19" s="1"/>
  <c r="I2113" i="19"/>
  <c r="I2165" i="19"/>
  <c r="J2213" i="19"/>
  <c r="L2213" i="19" s="1"/>
  <c r="N2213" i="19" s="1"/>
  <c r="L2212" i="19"/>
  <c r="N2212" i="19" s="1"/>
  <c r="L2056" i="19"/>
  <c r="N2056" i="19" s="1"/>
  <c r="L2207" i="19"/>
  <c r="N2207" i="19" s="1"/>
  <c r="I2217" i="19"/>
  <c r="L1744" i="19"/>
  <c r="N1744" i="19" s="1"/>
  <c r="L1848" i="19"/>
  <c r="N1848" i="19" s="1"/>
  <c r="L1947" i="19"/>
  <c r="N1947" i="19" s="1"/>
  <c r="L1999" i="19"/>
  <c r="N1999" i="19" s="1"/>
  <c r="J2005" i="19"/>
  <c r="L2005" i="19" s="1"/>
  <c r="N2005" i="19" s="1"/>
  <c r="L2004" i="19"/>
  <c r="N2004" i="19" s="1"/>
  <c r="K2061" i="19"/>
  <c r="K2060" i="19" s="1"/>
  <c r="J2157" i="19"/>
  <c r="J2165" i="19" s="1"/>
  <c r="J2164" i="19" s="1"/>
  <c r="L2156" i="19"/>
  <c r="N2156" i="19" s="1"/>
  <c r="L2160" i="19"/>
  <c r="N2160" i="19" s="1"/>
  <c r="K1801" i="19"/>
  <c r="K1800" i="19" s="1"/>
  <c r="I1905" i="19"/>
  <c r="L1895" i="19"/>
  <c r="N1895" i="19" s="1"/>
  <c r="J2053" i="19"/>
  <c r="J2061" i="19" s="1"/>
  <c r="J2060" i="19" s="1"/>
  <c r="L2052" i="19"/>
  <c r="N2052" i="19" s="1"/>
  <c r="L1740" i="19"/>
  <c r="N1740" i="19" s="1"/>
  <c r="L1791" i="19"/>
  <c r="N1791" i="19" s="1"/>
  <c r="J1797" i="19"/>
  <c r="L1797" i="19" s="1"/>
  <c r="N1797" i="19" s="1"/>
  <c r="L1796" i="19"/>
  <c r="N1796" i="19" s="1"/>
  <c r="K1853" i="19"/>
  <c r="K1852" i="19" s="1"/>
  <c r="L1897" i="19"/>
  <c r="N1897" i="19" s="1"/>
  <c r="M1957" i="19"/>
  <c r="M1956" i="19" s="1"/>
  <c r="J1949" i="19"/>
  <c r="J1957" i="19" s="1"/>
  <c r="J1956" i="19" s="1"/>
  <c r="L1951" i="19"/>
  <c r="N1951" i="19" s="1"/>
  <c r="L2057" i="19"/>
  <c r="N2057" i="19" s="1"/>
  <c r="M2113" i="19"/>
  <c r="M2112" i="19" s="1"/>
  <c r="L2107" i="19"/>
  <c r="N2107" i="19" s="1"/>
  <c r="J2109" i="19"/>
  <c r="L2109" i="19" s="1"/>
  <c r="N2109" i="19" s="1"/>
  <c r="L2108" i="19"/>
  <c r="N2108" i="19" s="1"/>
  <c r="K2165" i="19"/>
  <c r="K2164" i="19" s="1"/>
  <c r="L2209" i="19"/>
  <c r="N2209" i="19" s="1"/>
  <c r="M1695" i="19"/>
  <c r="K1695" i="19"/>
  <c r="J1695" i="19"/>
  <c r="I1695" i="19"/>
  <c r="L1694" i="19"/>
  <c r="N1694" i="19" s="1"/>
  <c r="I1693" i="19"/>
  <c r="M1692" i="19"/>
  <c r="M1693" i="19" s="1"/>
  <c r="K1692" i="19"/>
  <c r="J1692" i="19"/>
  <c r="J1693" i="19" s="1"/>
  <c r="M1691" i="19"/>
  <c r="K1691" i="19"/>
  <c r="J1691" i="19"/>
  <c r="I1691" i="19"/>
  <c r="L1690" i="19"/>
  <c r="N1690" i="19" s="1"/>
  <c r="I1689" i="19"/>
  <c r="M1689" i="19"/>
  <c r="K1689" i="19"/>
  <c r="M1687" i="19"/>
  <c r="K1687" i="19"/>
  <c r="J1687" i="19"/>
  <c r="I1687" i="19"/>
  <c r="L1686" i="19"/>
  <c r="N1686" i="19" s="1"/>
  <c r="M1643" i="19"/>
  <c r="K1643" i="19"/>
  <c r="J1643" i="19"/>
  <c r="I1643" i="19"/>
  <c r="L1642" i="19"/>
  <c r="N1642" i="19" s="1"/>
  <c r="I1641" i="19"/>
  <c r="M1640" i="19"/>
  <c r="M1641" i="19" s="1"/>
  <c r="K1640" i="19"/>
  <c r="K1641" i="19" s="1"/>
  <c r="J1640" i="19"/>
  <c r="J1641" i="19" s="1"/>
  <c r="M1639" i="19"/>
  <c r="K1639" i="19"/>
  <c r="J1639" i="19"/>
  <c r="I1639" i="19"/>
  <c r="L1638" i="19"/>
  <c r="N1638" i="19" s="1"/>
  <c r="I1637" i="19"/>
  <c r="M1637" i="19"/>
  <c r="K1637" i="19"/>
  <c r="M1635" i="19"/>
  <c r="K1635" i="19"/>
  <c r="J1635" i="19"/>
  <c r="I1635" i="19"/>
  <c r="L1634" i="19"/>
  <c r="N1634" i="19" s="1"/>
  <c r="M1591" i="19"/>
  <c r="K1591" i="19"/>
  <c r="J1591" i="19"/>
  <c r="I1591" i="19"/>
  <c r="L1590" i="19"/>
  <c r="N1590" i="19" s="1"/>
  <c r="I1589" i="19"/>
  <c r="M1588" i="19"/>
  <c r="M1589" i="19" s="1"/>
  <c r="K1588" i="19"/>
  <c r="J1588" i="19"/>
  <c r="J1589" i="19" s="1"/>
  <c r="M1587" i="19"/>
  <c r="K1587" i="19"/>
  <c r="J1587" i="19"/>
  <c r="I1587" i="19"/>
  <c r="L1586" i="19"/>
  <c r="N1586" i="19" s="1"/>
  <c r="I1585" i="19"/>
  <c r="M1585" i="19"/>
  <c r="K1585" i="19"/>
  <c r="J1585" i="19"/>
  <c r="M1583" i="19"/>
  <c r="K1583" i="19"/>
  <c r="J1583" i="19"/>
  <c r="I1583" i="19"/>
  <c r="L1582" i="19"/>
  <c r="N1582" i="19" s="1"/>
  <c r="M1539" i="19"/>
  <c r="K1539" i="19"/>
  <c r="J1539" i="19"/>
  <c r="I1539" i="19"/>
  <c r="L1538" i="19"/>
  <c r="N1538" i="19" s="1"/>
  <c r="I1537" i="19"/>
  <c r="M1536" i="19"/>
  <c r="M1537" i="19" s="1"/>
  <c r="K1536" i="19"/>
  <c r="K1537" i="19" s="1"/>
  <c r="J1536" i="19"/>
  <c r="J1537" i="19" s="1"/>
  <c r="M1535" i="19"/>
  <c r="K1535" i="19"/>
  <c r="J1535" i="19"/>
  <c r="I1535" i="19"/>
  <c r="L1534" i="19"/>
  <c r="N1534" i="19" s="1"/>
  <c r="I1533" i="19"/>
  <c r="M1533" i="19"/>
  <c r="K1533" i="19"/>
  <c r="J1533" i="19"/>
  <c r="M1531" i="19"/>
  <c r="K1531" i="19"/>
  <c r="J1531" i="19"/>
  <c r="I1531" i="19"/>
  <c r="L1530" i="19"/>
  <c r="N1530" i="19" s="1"/>
  <c r="M1487" i="19"/>
  <c r="K1487" i="19"/>
  <c r="J1487" i="19"/>
  <c r="I1487" i="19"/>
  <c r="L1486" i="19"/>
  <c r="N1486" i="19" s="1"/>
  <c r="I1485" i="19"/>
  <c r="M1484" i="19"/>
  <c r="M1485" i="19" s="1"/>
  <c r="K1484" i="19"/>
  <c r="J1484" i="19"/>
  <c r="J1485" i="19" s="1"/>
  <c r="M1483" i="19"/>
  <c r="K1483" i="19"/>
  <c r="J1483" i="19"/>
  <c r="I1483" i="19"/>
  <c r="L1482" i="19"/>
  <c r="N1482" i="19" s="1"/>
  <c r="M1481" i="19"/>
  <c r="K1481" i="19"/>
  <c r="J1481" i="19"/>
  <c r="I1481" i="19"/>
  <c r="L1480" i="19"/>
  <c r="N1480" i="19" s="1"/>
  <c r="M1479" i="19"/>
  <c r="K1479" i="19"/>
  <c r="J1479" i="19"/>
  <c r="I1479" i="19"/>
  <c r="L1478" i="19"/>
  <c r="N1478" i="19" s="1"/>
  <c r="M1435" i="19"/>
  <c r="K1435" i="19"/>
  <c r="J1435" i="19"/>
  <c r="I1435" i="19"/>
  <c r="L1434" i="19"/>
  <c r="N1434" i="19" s="1"/>
  <c r="I1433" i="19"/>
  <c r="M1432" i="19"/>
  <c r="M1433" i="19" s="1"/>
  <c r="K1432" i="19"/>
  <c r="K1433" i="19" s="1"/>
  <c r="J1432" i="19"/>
  <c r="M1431" i="19"/>
  <c r="K1431" i="19"/>
  <c r="J1431" i="19"/>
  <c r="I1431" i="19"/>
  <c r="L1430" i="19"/>
  <c r="N1430" i="19" s="1"/>
  <c r="M1429" i="19"/>
  <c r="K1429" i="19"/>
  <c r="J1429" i="19"/>
  <c r="I1429" i="19"/>
  <c r="L1428" i="19"/>
  <c r="N1428" i="19" s="1"/>
  <c r="M1427" i="19"/>
  <c r="K1427" i="19"/>
  <c r="J1427" i="19"/>
  <c r="I1427" i="19"/>
  <c r="N1426" i="19"/>
  <c r="M1383" i="19"/>
  <c r="K1383" i="19"/>
  <c r="J1383" i="19"/>
  <c r="I1383" i="19"/>
  <c r="L1382" i="19"/>
  <c r="N1382" i="19" s="1"/>
  <c r="I1381" i="19"/>
  <c r="M1380" i="19"/>
  <c r="M1381" i="19" s="1"/>
  <c r="K1380" i="19"/>
  <c r="K1381" i="19" s="1"/>
  <c r="J1380" i="19"/>
  <c r="J1381" i="19" s="1"/>
  <c r="M1379" i="19"/>
  <c r="K1379" i="19"/>
  <c r="J1379" i="19"/>
  <c r="I1379" i="19"/>
  <c r="L1378" i="19"/>
  <c r="N1378" i="19" s="1"/>
  <c r="M1377" i="19"/>
  <c r="K1377" i="19"/>
  <c r="J1377" i="19"/>
  <c r="I1377" i="19"/>
  <c r="L1376" i="19"/>
  <c r="N1376" i="19" s="1"/>
  <c r="M1375" i="19"/>
  <c r="K1375" i="19"/>
  <c r="J1375" i="19"/>
  <c r="I1375" i="19"/>
  <c r="L1374" i="19"/>
  <c r="N1374" i="19" s="1"/>
  <c r="M1331" i="19"/>
  <c r="K1331" i="19"/>
  <c r="J1331" i="19"/>
  <c r="I1331" i="19"/>
  <c r="L1330" i="19"/>
  <c r="N1330" i="19" s="1"/>
  <c r="I1329" i="19"/>
  <c r="M1328" i="19"/>
  <c r="M1329" i="19" s="1"/>
  <c r="K1328" i="19"/>
  <c r="K1329" i="19" s="1"/>
  <c r="J1328" i="19"/>
  <c r="M1327" i="19"/>
  <c r="K1327" i="19"/>
  <c r="J1327" i="19"/>
  <c r="I1327" i="19"/>
  <c r="L1326" i="19"/>
  <c r="N1326" i="19" s="1"/>
  <c r="M1325" i="19"/>
  <c r="I1325" i="19"/>
  <c r="K1324" i="19"/>
  <c r="J1324" i="19"/>
  <c r="J1325" i="19" s="1"/>
  <c r="M1323" i="19"/>
  <c r="K1323" i="19"/>
  <c r="J1323" i="19"/>
  <c r="I1323" i="19"/>
  <c r="L1322" i="19"/>
  <c r="N1322" i="19" s="1"/>
  <c r="M1279" i="19"/>
  <c r="K1279" i="19"/>
  <c r="J1279" i="19"/>
  <c r="I1279" i="19"/>
  <c r="L1278" i="19"/>
  <c r="N1278" i="19" s="1"/>
  <c r="I1277" i="19"/>
  <c r="M1276" i="19"/>
  <c r="M1277" i="19" s="1"/>
  <c r="K1276" i="19"/>
  <c r="K1277" i="19" s="1"/>
  <c r="J1276" i="19"/>
  <c r="M1275" i="19"/>
  <c r="K1275" i="19"/>
  <c r="J1275" i="19"/>
  <c r="I1275" i="19"/>
  <c r="L1274" i="19"/>
  <c r="N1274" i="19" s="1"/>
  <c r="I1273" i="19"/>
  <c r="M1272" i="19"/>
  <c r="M1273" i="19" s="1"/>
  <c r="K1272" i="19"/>
  <c r="K1273" i="19" s="1"/>
  <c r="J1272" i="19"/>
  <c r="J1273" i="19" s="1"/>
  <c r="M1271" i="19"/>
  <c r="K1271" i="19"/>
  <c r="J1271" i="19"/>
  <c r="I1271" i="19"/>
  <c r="L1270" i="19"/>
  <c r="N1270" i="19" s="1"/>
  <c r="I1171" i="19"/>
  <c r="J1171" i="19"/>
  <c r="K1171" i="19"/>
  <c r="M23" i="19"/>
  <c r="K23" i="19"/>
  <c r="J23" i="19"/>
  <c r="I23" i="19"/>
  <c r="L22" i="19"/>
  <c r="N22" i="19" s="1"/>
  <c r="L1431" i="19" l="1"/>
  <c r="N1431" i="19" s="1"/>
  <c r="L1377" i="19"/>
  <c r="N1377" i="19" s="1"/>
  <c r="I1385" i="19"/>
  <c r="I1384" i="19" s="1"/>
  <c r="L1483" i="19"/>
  <c r="N1483" i="19" s="1"/>
  <c r="L1535" i="19"/>
  <c r="N1535" i="19" s="1"/>
  <c r="L1539" i="19"/>
  <c r="N1539" i="19" s="1"/>
  <c r="L2478" i="19"/>
  <c r="N2478" i="19" s="1"/>
  <c r="L2479" i="19"/>
  <c r="N2479" i="19" s="1"/>
  <c r="L2423" i="19"/>
  <c r="N2423" i="19" s="1"/>
  <c r="K2271" i="19"/>
  <c r="K2270" i="19" s="1"/>
  <c r="L2426" i="19"/>
  <c r="N2426" i="19" s="1"/>
  <c r="J2271" i="19"/>
  <c r="J2270" i="19" s="1"/>
  <c r="L2263" i="19"/>
  <c r="N2263" i="19" s="1"/>
  <c r="I2270" i="19"/>
  <c r="L2375" i="19"/>
  <c r="N2375" i="19" s="1"/>
  <c r="I2374" i="19"/>
  <c r="L2374" i="19" s="1"/>
  <c r="N2374" i="19" s="1"/>
  <c r="I2322" i="19"/>
  <c r="L2322" i="19" s="1"/>
  <c r="N2322" i="19" s="1"/>
  <c r="L2323" i="19"/>
  <c r="N2323" i="19" s="1"/>
  <c r="L2427" i="19"/>
  <c r="N2427" i="19" s="1"/>
  <c r="L1479" i="19"/>
  <c r="N1479" i="19" s="1"/>
  <c r="L23" i="19"/>
  <c r="N23" i="19" s="1"/>
  <c r="L1591" i="19"/>
  <c r="N1591" i="19" s="1"/>
  <c r="L1687" i="19"/>
  <c r="N1687" i="19" s="1"/>
  <c r="I761" i="19"/>
  <c r="L761" i="19" s="1"/>
  <c r="N761" i="19" s="1"/>
  <c r="L762" i="19"/>
  <c r="N762" i="19" s="1"/>
  <c r="J2217" i="19"/>
  <c r="J2216" i="19" s="1"/>
  <c r="L1901" i="19"/>
  <c r="N1901" i="19" s="1"/>
  <c r="L1956" i="19"/>
  <c r="N1956" i="19" s="1"/>
  <c r="J2009" i="19"/>
  <c r="L2009" i="19" s="1"/>
  <c r="N2009" i="19" s="1"/>
  <c r="L2157" i="19"/>
  <c r="N2157" i="19" s="1"/>
  <c r="L1748" i="19"/>
  <c r="N1748" i="19" s="1"/>
  <c r="J1801" i="19"/>
  <c r="L1853" i="19"/>
  <c r="N1853" i="19" s="1"/>
  <c r="I1852" i="19"/>
  <c r="L1852" i="19" s="1"/>
  <c r="N1852" i="19" s="1"/>
  <c r="L1749" i="19"/>
  <c r="N1749" i="19" s="1"/>
  <c r="I2112" i="19"/>
  <c r="L2060" i="19"/>
  <c r="N2060" i="19" s="1"/>
  <c r="L1949" i="19"/>
  <c r="N1949" i="19" s="1"/>
  <c r="I2216" i="19"/>
  <c r="L2061" i="19"/>
  <c r="N2061" i="19" s="1"/>
  <c r="L1957" i="19"/>
  <c r="N1957" i="19" s="1"/>
  <c r="J2113" i="19"/>
  <c r="J2112" i="19" s="1"/>
  <c r="L1905" i="19"/>
  <c r="N1905" i="19" s="1"/>
  <c r="I1904" i="19"/>
  <c r="L1904" i="19" s="1"/>
  <c r="N1904" i="19" s="1"/>
  <c r="L2053" i="19"/>
  <c r="N2053" i="19" s="1"/>
  <c r="L2165" i="19"/>
  <c r="N2165" i="19" s="1"/>
  <c r="I2164" i="19"/>
  <c r="L2164" i="19" s="1"/>
  <c r="N2164" i="19" s="1"/>
  <c r="L1691" i="19"/>
  <c r="N1691" i="19" s="1"/>
  <c r="L1639" i="19"/>
  <c r="N1639" i="19" s="1"/>
  <c r="L1643" i="19"/>
  <c r="N1643" i="19" s="1"/>
  <c r="L1635" i="19"/>
  <c r="N1635" i="19" s="1"/>
  <c r="L1692" i="19"/>
  <c r="N1692" i="19" s="1"/>
  <c r="L1587" i="19"/>
  <c r="N1587" i="19" s="1"/>
  <c r="L1584" i="19"/>
  <c r="N1584" i="19" s="1"/>
  <c r="K1541" i="19"/>
  <c r="K1540" i="19" s="1"/>
  <c r="L1533" i="19"/>
  <c r="N1533" i="19" s="1"/>
  <c r="L1532" i="19"/>
  <c r="N1532" i="19" s="1"/>
  <c r="M1541" i="19"/>
  <c r="M1540" i="19" s="1"/>
  <c r="K1645" i="19"/>
  <c r="K1644" i="19" s="1"/>
  <c r="L1641" i="19"/>
  <c r="N1641" i="19" s="1"/>
  <c r="M1697" i="19"/>
  <c r="M1696" i="19" s="1"/>
  <c r="L1324" i="19"/>
  <c r="N1324" i="19" s="1"/>
  <c r="J1541" i="19"/>
  <c r="J1540" i="19" s="1"/>
  <c r="L1537" i="19"/>
  <c r="N1537" i="19" s="1"/>
  <c r="L1588" i="19"/>
  <c r="N1588" i="19" s="1"/>
  <c r="L1487" i="19"/>
  <c r="N1487" i="19" s="1"/>
  <c r="L1481" i="19"/>
  <c r="N1481" i="19" s="1"/>
  <c r="M1489" i="19"/>
  <c r="M1488" i="19" s="1"/>
  <c r="L1484" i="19"/>
  <c r="N1484" i="19" s="1"/>
  <c r="J1489" i="19"/>
  <c r="J1488" i="19" s="1"/>
  <c r="L1435" i="19"/>
  <c r="N1435" i="19" s="1"/>
  <c r="M1437" i="19"/>
  <c r="M1436" i="19" s="1"/>
  <c r="K1437" i="19"/>
  <c r="K1436" i="19" s="1"/>
  <c r="L1379" i="19"/>
  <c r="N1379" i="19" s="1"/>
  <c r="M1385" i="19"/>
  <c r="M1384" i="19" s="1"/>
  <c r="K1385" i="19"/>
  <c r="K1384" i="19" s="1"/>
  <c r="L1331" i="19"/>
  <c r="N1331" i="19" s="1"/>
  <c r="I1333" i="19"/>
  <c r="I1332" i="19" s="1"/>
  <c r="L1323" i="19"/>
  <c r="N1323" i="19" s="1"/>
  <c r="K1325" i="19"/>
  <c r="L1325" i="19" s="1"/>
  <c r="N1325" i="19" s="1"/>
  <c r="M1333" i="19"/>
  <c r="M1332" i="19" s="1"/>
  <c r="L1279" i="19"/>
  <c r="N1279" i="19" s="1"/>
  <c r="L1275" i="19"/>
  <c r="N1275" i="19" s="1"/>
  <c r="L1273" i="19"/>
  <c r="N1273" i="19" s="1"/>
  <c r="J1277" i="19"/>
  <c r="L1277" i="19" s="1"/>
  <c r="N1277" i="19" s="1"/>
  <c r="L1276" i="19"/>
  <c r="N1276" i="19" s="1"/>
  <c r="I1281" i="19"/>
  <c r="J1433" i="19"/>
  <c r="L1432" i="19"/>
  <c r="N1432" i="19" s="1"/>
  <c r="J1593" i="19"/>
  <c r="J1592" i="19" s="1"/>
  <c r="L1585" i="19"/>
  <c r="N1585" i="19" s="1"/>
  <c r="J1637" i="19"/>
  <c r="L1637" i="19" s="1"/>
  <c r="N1637" i="19" s="1"/>
  <c r="L1636" i="19"/>
  <c r="N1636" i="19" s="1"/>
  <c r="K1281" i="19"/>
  <c r="K1280" i="19" s="1"/>
  <c r="K1485" i="19"/>
  <c r="K1489" i="19" s="1"/>
  <c r="K1488" i="19" s="1"/>
  <c r="I1593" i="19"/>
  <c r="M1645" i="19"/>
  <c r="M1644" i="19" s="1"/>
  <c r="J1689" i="19"/>
  <c r="L1689" i="19" s="1"/>
  <c r="N1689" i="19" s="1"/>
  <c r="L1688" i="19"/>
  <c r="N1688" i="19" s="1"/>
  <c r="M1281" i="19"/>
  <c r="M1280" i="19" s="1"/>
  <c r="L1272" i="19"/>
  <c r="N1272" i="19" s="1"/>
  <c r="L1327" i="19"/>
  <c r="N1327" i="19" s="1"/>
  <c r="L1375" i="19"/>
  <c r="N1375" i="19" s="1"/>
  <c r="M1593" i="19"/>
  <c r="M1592" i="19" s="1"/>
  <c r="I1645" i="19"/>
  <c r="L1271" i="19"/>
  <c r="N1271" i="19" s="1"/>
  <c r="J1329" i="19"/>
  <c r="L1329" i="19" s="1"/>
  <c r="N1329" i="19" s="1"/>
  <c r="L1328" i="19"/>
  <c r="N1328" i="19" s="1"/>
  <c r="I1697" i="19"/>
  <c r="I1437" i="19"/>
  <c r="L1427" i="19"/>
  <c r="N1427" i="19" s="1"/>
  <c r="K1589" i="19"/>
  <c r="L1589" i="19" s="1"/>
  <c r="N1589" i="19" s="1"/>
  <c r="L1695" i="19"/>
  <c r="N1695" i="19" s="1"/>
  <c r="J1385" i="19"/>
  <c r="J1384" i="19" s="1"/>
  <c r="L1381" i="19"/>
  <c r="N1381" i="19" s="1"/>
  <c r="L1383" i="19"/>
  <c r="N1383" i="19" s="1"/>
  <c r="L1429" i="19"/>
  <c r="N1429" i="19" s="1"/>
  <c r="I1489" i="19"/>
  <c r="L1531" i="19"/>
  <c r="N1531" i="19" s="1"/>
  <c r="I1541" i="19"/>
  <c r="L1583" i="19"/>
  <c r="N1583" i="19" s="1"/>
  <c r="K1693" i="19"/>
  <c r="L1693" i="19" s="1"/>
  <c r="N1693" i="19" s="1"/>
  <c r="L1380" i="19"/>
  <c r="N1380" i="19" s="1"/>
  <c r="L1536" i="19"/>
  <c r="N1536" i="19" s="1"/>
  <c r="L1640" i="19"/>
  <c r="N1640" i="19" s="1"/>
  <c r="L2270" i="19" l="1"/>
  <c r="N2270" i="19" s="1"/>
  <c r="L2271" i="19"/>
  <c r="N2271" i="19" s="1"/>
  <c r="L2216" i="19"/>
  <c r="N2216" i="19" s="1"/>
  <c r="L2217" i="19"/>
  <c r="N2217" i="19" s="1"/>
  <c r="L2113" i="19"/>
  <c r="N2113" i="19" s="1"/>
  <c r="J2008" i="19"/>
  <c r="L2008" i="19" s="1"/>
  <c r="N2008" i="19" s="1"/>
  <c r="J1800" i="19"/>
  <c r="L1800" i="19" s="1"/>
  <c r="N1800" i="19" s="1"/>
  <c r="L1801" i="19"/>
  <c r="N1801" i="19" s="1"/>
  <c r="L2112" i="19"/>
  <c r="N2112" i="19" s="1"/>
  <c r="K1333" i="19"/>
  <c r="K1332" i="19" s="1"/>
  <c r="J1697" i="19"/>
  <c r="J1696" i="19" s="1"/>
  <c r="L1485" i="19"/>
  <c r="N1485" i="19" s="1"/>
  <c r="K1697" i="19"/>
  <c r="K1696" i="19" s="1"/>
  <c r="J1645" i="19"/>
  <c r="J1644" i="19" s="1"/>
  <c r="I1696" i="19"/>
  <c r="L1541" i="19"/>
  <c r="N1541" i="19" s="1"/>
  <c r="I1540" i="19"/>
  <c r="L1540" i="19" s="1"/>
  <c r="N1540" i="19" s="1"/>
  <c r="L1433" i="19"/>
  <c r="N1433" i="19" s="1"/>
  <c r="J1437" i="19"/>
  <c r="J1436" i="19" s="1"/>
  <c r="I1436" i="19"/>
  <c r="I1644" i="19"/>
  <c r="I1592" i="19"/>
  <c r="I1280" i="19"/>
  <c r="K1593" i="19"/>
  <c r="K1592" i="19" s="1"/>
  <c r="J1281" i="19"/>
  <c r="J1280" i="19" s="1"/>
  <c r="L1489" i="19"/>
  <c r="N1489" i="19" s="1"/>
  <c r="I1488" i="19"/>
  <c r="L1488" i="19" s="1"/>
  <c r="N1488" i="19" s="1"/>
  <c r="L1384" i="19"/>
  <c r="N1384" i="19" s="1"/>
  <c r="L1385" i="19"/>
  <c r="N1385" i="19" s="1"/>
  <c r="J1333" i="19"/>
  <c r="M1227" i="19"/>
  <c r="K1227" i="19"/>
  <c r="J1227" i="19"/>
  <c r="I1227" i="19"/>
  <c r="L1226" i="19"/>
  <c r="N1226" i="19" s="1"/>
  <c r="I1225" i="19"/>
  <c r="M1224" i="19"/>
  <c r="M1225" i="19" s="1"/>
  <c r="K1224" i="19"/>
  <c r="K1225" i="19" s="1"/>
  <c r="J1224" i="19"/>
  <c r="M1223" i="19"/>
  <c r="K1223" i="19"/>
  <c r="J1223" i="19"/>
  <c r="I1223" i="19"/>
  <c r="L1222" i="19"/>
  <c r="N1222" i="19" s="1"/>
  <c r="I1221" i="19"/>
  <c r="M1221" i="19"/>
  <c r="K1221" i="19"/>
  <c r="J1221" i="19"/>
  <c r="M1219" i="19"/>
  <c r="K1219" i="19"/>
  <c r="J1219" i="19"/>
  <c r="I1219" i="19"/>
  <c r="L1218" i="19"/>
  <c r="N1218" i="19" s="1"/>
  <c r="M1175" i="19"/>
  <c r="K1175" i="19"/>
  <c r="J1175" i="19"/>
  <c r="I1175" i="19"/>
  <c r="L1174" i="19"/>
  <c r="N1174" i="19" s="1"/>
  <c r="I1173" i="19"/>
  <c r="M1172" i="19"/>
  <c r="M1173" i="19" s="1"/>
  <c r="K1172" i="19"/>
  <c r="K1173" i="19" s="1"/>
  <c r="J1172" i="19"/>
  <c r="J1173" i="19" s="1"/>
  <c r="M1171" i="19"/>
  <c r="L1171" i="19"/>
  <c r="L1170" i="19"/>
  <c r="N1170" i="19" s="1"/>
  <c r="I1169" i="19"/>
  <c r="M1169" i="19"/>
  <c r="K1169" i="19"/>
  <c r="M1167" i="19"/>
  <c r="K1167" i="19"/>
  <c r="J1167" i="19"/>
  <c r="I1167" i="19"/>
  <c r="L1166" i="19"/>
  <c r="N1166" i="19" s="1"/>
  <c r="M1123" i="19"/>
  <c r="K1123" i="19"/>
  <c r="J1123" i="19"/>
  <c r="I1123" i="19"/>
  <c r="L1122" i="19"/>
  <c r="N1122" i="19" s="1"/>
  <c r="I1121" i="19"/>
  <c r="M1120" i="19"/>
  <c r="M1121" i="19" s="1"/>
  <c r="K1120" i="19"/>
  <c r="K1121" i="19" s="1"/>
  <c r="J1120" i="19"/>
  <c r="M1119" i="19"/>
  <c r="K1119" i="19"/>
  <c r="J1119" i="19"/>
  <c r="I1119" i="19"/>
  <c r="L1118" i="19"/>
  <c r="N1118" i="19" s="1"/>
  <c r="I1117" i="19"/>
  <c r="M1117" i="19"/>
  <c r="K1117" i="19"/>
  <c r="J1117" i="19"/>
  <c r="M1115" i="19"/>
  <c r="K1115" i="19"/>
  <c r="J1115" i="19"/>
  <c r="I1115" i="19"/>
  <c r="L1114" i="19"/>
  <c r="N1114" i="19" s="1"/>
  <c r="M1071" i="19"/>
  <c r="K1071" i="19"/>
  <c r="J1071" i="19"/>
  <c r="I1071" i="19"/>
  <c r="L1070" i="19"/>
  <c r="N1070" i="19" s="1"/>
  <c r="I1069" i="19"/>
  <c r="M1068" i="19"/>
  <c r="M1069" i="19" s="1"/>
  <c r="K1068" i="19"/>
  <c r="K1069" i="19" s="1"/>
  <c r="J1068" i="19"/>
  <c r="J1069" i="19" s="1"/>
  <c r="M1067" i="19"/>
  <c r="K1067" i="19"/>
  <c r="J1067" i="19"/>
  <c r="I1067" i="19"/>
  <c r="L1066" i="19"/>
  <c r="N1066" i="19" s="1"/>
  <c r="I1065" i="19"/>
  <c r="M1065" i="19"/>
  <c r="K1065" i="19"/>
  <c r="M1063" i="19"/>
  <c r="K1063" i="19"/>
  <c r="J1063" i="19"/>
  <c r="I1063" i="19"/>
  <c r="L1062" i="19"/>
  <c r="N1062" i="19" s="1"/>
  <c r="M1019" i="19"/>
  <c r="K1019" i="19"/>
  <c r="J1019" i="19"/>
  <c r="I1019" i="19"/>
  <c r="L1018" i="19"/>
  <c r="N1018" i="19" s="1"/>
  <c r="I1017" i="19"/>
  <c r="M1016" i="19"/>
  <c r="M1017" i="19" s="1"/>
  <c r="K1016" i="19"/>
  <c r="K1017" i="19" s="1"/>
  <c r="J1016" i="19"/>
  <c r="M1015" i="19"/>
  <c r="K1015" i="19"/>
  <c r="J1015" i="19"/>
  <c r="I1015" i="19"/>
  <c r="L1014" i="19"/>
  <c r="N1014" i="19" s="1"/>
  <c r="M1013" i="19"/>
  <c r="K1013" i="19"/>
  <c r="J1013" i="19"/>
  <c r="I1013" i="19"/>
  <c r="L1012" i="19"/>
  <c r="N1012" i="19" s="1"/>
  <c r="M1011" i="19"/>
  <c r="K1011" i="19"/>
  <c r="J1011" i="19"/>
  <c r="I1011" i="19"/>
  <c r="L1010" i="19"/>
  <c r="N1010" i="19" s="1"/>
  <c r="M967" i="19"/>
  <c r="K967" i="19"/>
  <c r="J967" i="19"/>
  <c r="I967" i="19"/>
  <c r="L966" i="19"/>
  <c r="N966" i="19" s="1"/>
  <c r="I965" i="19"/>
  <c r="M964" i="19"/>
  <c r="M965" i="19" s="1"/>
  <c r="K964" i="19"/>
  <c r="K965" i="19" s="1"/>
  <c r="J964" i="19"/>
  <c r="M963" i="19"/>
  <c r="K963" i="19"/>
  <c r="J963" i="19"/>
  <c r="I963" i="19"/>
  <c r="L962" i="19"/>
  <c r="N962" i="19" s="1"/>
  <c r="I961" i="19"/>
  <c r="M961" i="19"/>
  <c r="K961" i="19"/>
  <c r="M959" i="19"/>
  <c r="K959" i="19"/>
  <c r="J959" i="19"/>
  <c r="I959" i="19"/>
  <c r="L958" i="19"/>
  <c r="N958" i="19" s="1"/>
  <c r="M915" i="19"/>
  <c r="K915" i="19"/>
  <c r="J915" i="19"/>
  <c r="I915" i="19"/>
  <c r="L914" i="19"/>
  <c r="N914" i="19" s="1"/>
  <c r="I913" i="19"/>
  <c r="M912" i="19"/>
  <c r="M913" i="19" s="1"/>
  <c r="K912" i="19"/>
  <c r="K913" i="19" s="1"/>
  <c r="J912" i="19"/>
  <c r="M911" i="19"/>
  <c r="K911" i="19"/>
  <c r="J911" i="19"/>
  <c r="I911" i="19"/>
  <c r="L910" i="19"/>
  <c r="N910" i="19" s="1"/>
  <c r="M909" i="19"/>
  <c r="K909" i="19"/>
  <c r="J909" i="19"/>
  <c r="I909" i="19"/>
  <c r="L908" i="19"/>
  <c r="N908" i="19" s="1"/>
  <c r="M907" i="19"/>
  <c r="K907" i="19"/>
  <c r="J907" i="19"/>
  <c r="I907" i="19"/>
  <c r="L906" i="19"/>
  <c r="N906" i="19" s="1"/>
  <c r="M863" i="19"/>
  <c r="K863" i="19"/>
  <c r="J863" i="19"/>
  <c r="I863" i="19"/>
  <c r="L862" i="19"/>
  <c r="N862" i="19" s="1"/>
  <c r="I861" i="19"/>
  <c r="M860" i="19"/>
  <c r="M861" i="19" s="1"/>
  <c r="K860" i="19"/>
  <c r="K861" i="19" s="1"/>
  <c r="J860" i="19"/>
  <c r="M859" i="19"/>
  <c r="K859" i="19"/>
  <c r="J859" i="19"/>
  <c r="I859" i="19"/>
  <c r="L858" i="19"/>
  <c r="N858" i="19" s="1"/>
  <c r="M857" i="19"/>
  <c r="I857" i="19"/>
  <c r="N856" i="19"/>
  <c r="K856" i="19"/>
  <c r="K857" i="19" s="1"/>
  <c r="J856" i="19"/>
  <c r="J857" i="19" s="1"/>
  <c r="M855" i="19"/>
  <c r="K855" i="19"/>
  <c r="J855" i="19"/>
  <c r="I855" i="19"/>
  <c r="L854" i="19"/>
  <c r="N854" i="19" s="1"/>
  <c r="M811" i="19"/>
  <c r="K811" i="19"/>
  <c r="J811" i="19"/>
  <c r="I811" i="19"/>
  <c r="L810" i="19"/>
  <c r="N810" i="19" s="1"/>
  <c r="I809" i="19"/>
  <c r="M808" i="19"/>
  <c r="M809" i="19" s="1"/>
  <c r="K808" i="19"/>
  <c r="K809" i="19" s="1"/>
  <c r="J808" i="19"/>
  <c r="M807" i="19"/>
  <c r="K807" i="19"/>
  <c r="J807" i="19"/>
  <c r="I807" i="19"/>
  <c r="L806" i="19"/>
  <c r="N806" i="19" s="1"/>
  <c r="I805" i="19"/>
  <c r="M805" i="19"/>
  <c r="K804" i="19"/>
  <c r="K805" i="19" s="1"/>
  <c r="J804" i="19"/>
  <c r="M803" i="19"/>
  <c r="K803" i="19"/>
  <c r="J803" i="19"/>
  <c r="I803" i="19"/>
  <c r="L802" i="19"/>
  <c r="N802" i="19" s="1"/>
  <c r="I969" i="19" l="1"/>
  <c r="I968" i="19" s="1"/>
  <c r="L859" i="19"/>
  <c r="N859" i="19" s="1"/>
  <c r="L909" i="19"/>
  <c r="N909" i="19" s="1"/>
  <c r="L1063" i="19"/>
  <c r="N1063" i="19" s="1"/>
  <c r="L1167" i="19"/>
  <c r="N1167" i="19" s="1"/>
  <c r="L907" i="19"/>
  <c r="N907" i="19" s="1"/>
  <c r="M1177" i="19"/>
  <c r="M1176" i="19" s="1"/>
  <c r="L964" i="19"/>
  <c r="N964" i="19" s="1"/>
  <c r="K1229" i="19"/>
  <c r="K1228" i="19" s="1"/>
  <c r="L1697" i="19"/>
  <c r="N1697" i="19" s="1"/>
  <c r="L1696" i="19"/>
  <c r="N1696" i="19" s="1"/>
  <c r="L1593" i="19"/>
  <c r="N1593" i="19" s="1"/>
  <c r="L1644" i="19"/>
  <c r="N1644" i="19" s="1"/>
  <c r="L1645" i="19"/>
  <c r="N1645" i="19" s="1"/>
  <c r="L1437" i="19"/>
  <c r="N1437" i="19" s="1"/>
  <c r="L1592" i="19"/>
  <c r="N1592" i="19" s="1"/>
  <c r="L1436" i="19"/>
  <c r="N1436" i="19" s="1"/>
  <c r="L1281" i="19"/>
  <c r="N1281" i="19" s="1"/>
  <c r="L1280" i="19"/>
  <c r="N1280" i="19" s="1"/>
  <c r="J1332" i="19"/>
  <c r="L1332" i="19" s="1"/>
  <c r="N1332" i="19" s="1"/>
  <c r="L1333" i="19"/>
  <c r="N1333" i="19" s="1"/>
  <c r="L1223" i="19"/>
  <c r="N1223" i="19" s="1"/>
  <c r="L1227" i="19"/>
  <c r="N1227" i="19" s="1"/>
  <c r="N1171" i="19"/>
  <c r="L1117" i="19"/>
  <c r="N1117" i="19" s="1"/>
  <c r="L1116" i="19"/>
  <c r="N1116" i="19" s="1"/>
  <c r="L1071" i="19"/>
  <c r="N1071" i="19" s="1"/>
  <c r="L1067" i="19"/>
  <c r="N1067" i="19" s="1"/>
  <c r="I1073" i="19"/>
  <c r="I1072" i="19" s="1"/>
  <c r="L1013" i="19"/>
  <c r="N1013" i="19" s="1"/>
  <c r="L960" i="19"/>
  <c r="N960" i="19" s="1"/>
  <c r="L915" i="19"/>
  <c r="N915" i="19" s="1"/>
  <c r="L811" i="19"/>
  <c r="N811" i="19" s="1"/>
  <c r="L804" i="19"/>
  <c r="N804" i="19" s="1"/>
  <c r="L1175" i="19"/>
  <c r="N1175" i="19" s="1"/>
  <c r="L1123" i="19"/>
  <c r="N1123" i="19" s="1"/>
  <c r="M1073" i="19"/>
  <c r="M1072" i="19" s="1"/>
  <c r="M1021" i="19"/>
  <c r="M1020" i="19" s="1"/>
  <c r="L1015" i="19"/>
  <c r="N1015" i="19" s="1"/>
  <c r="K1021" i="19"/>
  <c r="K1020" i="19" s="1"/>
  <c r="L1019" i="19"/>
  <c r="N1019" i="19" s="1"/>
  <c r="I1021" i="19"/>
  <c r="I1020" i="19" s="1"/>
  <c r="L967" i="19"/>
  <c r="N967" i="19" s="1"/>
  <c r="L959" i="19"/>
  <c r="N959" i="19" s="1"/>
  <c r="L911" i="19"/>
  <c r="N911" i="19" s="1"/>
  <c r="I917" i="19"/>
  <c r="I916" i="19" s="1"/>
  <c r="M917" i="19"/>
  <c r="M916" i="19" s="1"/>
  <c r="L855" i="19"/>
  <c r="N855" i="19" s="1"/>
  <c r="L863" i="19"/>
  <c r="N863" i="19" s="1"/>
  <c r="I865" i="19"/>
  <c r="I864" i="19" s="1"/>
  <c r="L807" i="19"/>
  <c r="N807" i="19" s="1"/>
  <c r="M813" i="19"/>
  <c r="M812" i="19" s="1"/>
  <c r="K1125" i="19"/>
  <c r="K1124" i="19" s="1"/>
  <c r="J805" i="19"/>
  <c r="L805" i="19" s="1"/>
  <c r="N805" i="19" s="1"/>
  <c r="K865" i="19"/>
  <c r="K864" i="19" s="1"/>
  <c r="K969" i="19"/>
  <c r="K968" i="19" s="1"/>
  <c r="J961" i="19"/>
  <c r="L961" i="19" s="1"/>
  <c r="N961" i="19" s="1"/>
  <c r="J965" i="19"/>
  <c r="L965" i="19" s="1"/>
  <c r="N965" i="19" s="1"/>
  <c r="L1220" i="19"/>
  <c r="N1220" i="19" s="1"/>
  <c r="K813" i="19"/>
  <c r="K812" i="19" s="1"/>
  <c r="L1173" i="19"/>
  <c r="N1173" i="19" s="1"/>
  <c r="M1229" i="19"/>
  <c r="M1228" i="19" s="1"/>
  <c r="L857" i="19"/>
  <c r="N857" i="19" s="1"/>
  <c r="I1177" i="19"/>
  <c r="L803" i="19"/>
  <c r="N803" i="19" s="1"/>
  <c r="I813" i="19"/>
  <c r="J861" i="19"/>
  <c r="L861" i="19" s="1"/>
  <c r="N861" i="19" s="1"/>
  <c r="L860" i="19"/>
  <c r="N860" i="19" s="1"/>
  <c r="K917" i="19"/>
  <c r="K916" i="19" s="1"/>
  <c r="L1011" i="19"/>
  <c r="N1011" i="19" s="1"/>
  <c r="J1017" i="19"/>
  <c r="L1017" i="19" s="1"/>
  <c r="N1017" i="19" s="1"/>
  <c r="L1016" i="19"/>
  <c r="N1016" i="19" s="1"/>
  <c r="K1073" i="19"/>
  <c r="K1072" i="19" s="1"/>
  <c r="J1169" i="19"/>
  <c r="J1177" i="19" s="1"/>
  <c r="J1176" i="19" s="1"/>
  <c r="L1168" i="19"/>
  <c r="N1168" i="19" s="1"/>
  <c r="L1172" i="19"/>
  <c r="N1172" i="19" s="1"/>
  <c r="L1115" i="19"/>
  <c r="N1115" i="19" s="1"/>
  <c r="I1125" i="19"/>
  <c r="J1225" i="19"/>
  <c r="L1225" i="19" s="1"/>
  <c r="N1225" i="19" s="1"/>
  <c r="L1224" i="19"/>
  <c r="N1224" i="19" s="1"/>
  <c r="J809" i="19"/>
  <c r="L809" i="19" s="1"/>
  <c r="N809" i="19" s="1"/>
  <c r="L808" i="19"/>
  <c r="N808" i="19" s="1"/>
  <c r="M969" i="19"/>
  <c r="M968" i="19" s="1"/>
  <c r="J1065" i="19"/>
  <c r="J1073" i="19" s="1"/>
  <c r="J1072" i="19" s="1"/>
  <c r="L1064" i="19"/>
  <c r="N1064" i="19" s="1"/>
  <c r="L1068" i="19"/>
  <c r="N1068" i="19" s="1"/>
  <c r="L1219" i="19"/>
  <c r="N1219" i="19" s="1"/>
  <c r="I1229" i="19"/>
  <c r="M865" i="19"/>
  <c r="M864" i="19" s="1"/>
  <c r="J913" i="19"/>
  <c r="L913" i="19" s="1"/>
  <c r="N913" i="19" s="1"/>
  <c r="L912" i="19"/>
  <c r="N912" i="19" s="1"/>
  <c r="L963" i="19"/>
  <c r="N963" i="19" s="1"/>
  <c r="L1069" i="19"/>
  <c r="N1069" i="19" s="1"/>
  <c r="M1125" i="19"/>
  <c r="M1124" i="19" s="1"/>
  <c r="L1119" i="19"/>
  <c r="N1119" i="19" s="1"/>
  <c r="J1121" i="19"/>
  <c r="L1121" i="19" s="1"/>
  <c r="N1121" i="19" s="1"/>
  <c r="L1120" i="19"/>
  <c r="N1120" i="19" s="1"/>
  <c r="K1177" i="19"/>
  <c r="K1176" i="19" s="1"/>
  <c r="L1221" i="19"/>
  <c r="N1221" i="19" s="1"/>
  <c r="J969" i="19" l="1"/>
  <c r="J917" i="19"/>
  <c r="J916" i="19" s="1"/>
  <c r="L916" i="19" s="1"/>
  <c r="N916" i="19" s="1"/>
  <c r="L1065" i="19"/>
  <c r="N1065" i="19" s="1"/>
  <c r="J1021" i="19"/>
  <c r="J1020" i="19" s="1"/>
  <c r="L1020" i="19" s="1"/>
  <c r="N1020" i="19" s="1"/>
  <c r="J865" i="19"/>
  <c r="J864" i="19" s="1"/>
  <c r="L864" i="19" s="1"/>
  <c r="N864" i="19" s="1"/>
  <c r="L1072" i="19"/>
  <c r="N1072" i="19" s="1"/>
  <c r="J1229" i="19"/>
  <c r="J1228" i="19" s="1"/>
  <c r="L1073" i="19"/>
  <c r="N1073" i="19" s="1"/>
  <c r="J1125" i="19"/>
  <c r="J1124" i="19" s="1"/>
  <c r="L1169" i="19"/>
  <c r="N1169" i="19" s="1"/>
  <c r="I1228" i="19"/>
  <c r="I1124" i="19"/>
  <c r="L1177" i="19"/>
  <c r="N1177" i="19" s="1"/>
  <c r="I1176" i="19"/>
  <c r="L1176" i="19" s="1"/>
  <c r="N1176" i="19" s="1"/>
  <c r="J813" i="19"/>
  <c r="J812" i="19" s="1"/>
  <c r="I812" i="19"/>
  <c r="L917" i="19" l="1"/>
  <c r="N917" i="19" s="1"/>
  <c r="L1125" i="19"/>
  <c r="N1125" i="19" s="1"/>
  <c r="J968" i="19"/>
  <c r="L968" i="19" s="1"/>
  <c r="N968" i="19" s="1"/>
  <c r="L969" i="19"/>
  <c r="N969" i="19" s="1"/>
  <c r="L865" i="19"/>
  <c r="N865" i="19" s="1"/>
  <c r="L1021" i="19"/>
  <c r="N1021" i="19" s="1"/>
  <c r="L1229" i="19"/>
  <c r="N1229" i="19" s="1"/>
  <c r="L1228" i="19"/>
  <c r="N1228" i="19" s="1"/>
  <c r="L812" i="19"/>
  <c r="N812" i="19" s="1"/>
  <c r="L1124" i="19"/>
  <c r="N1124" i="19" s="1"/>
  <c r="L813" i="19"/>
  <c r="N813" i="19" s="1"/>
  <c r="M707" i="19" l="1"/>
  <c r="K707" i="19"/>
  <c r="J707" i="19"/>
  <c r="I707" i="19"/>
  <c r="L706" i="19"/>
  <c r="N706" i="19" s="1"/>
  <c r="I705" i="19"/>
  <c r="M704" i="19"/>
  <c r="M705" i="19" s="1"/>
  <c r="K704" i="19"/>
  <c r="K705" i="19" s="1"/>
  <c r="J704" i="19"/>
  <c r="J705" i="19" s="1"/>
  <c r="M703" i="19"/>
  <c r="K703" i="19"/>
  <c r="J703" i="19"/>
  <c r="I703" i="19"/>
  <c r="L702" i="19"/>
  <c r="N702" i="19" s="1"/>
  <c r="I701" i="19"/>
  <c r="K700" i="19"/>
  <c r="K701" i="19" s="1"/>
  <c r="J700" i="19"/>
  <c r="J701" i="19" s="1"/>
  <c r="M699" i="19"/>
  <c r="K699" i="19"/>
  <c r="J699" i="19"/>
  <c r="I699" i="19"/>
  <c r="L698" i="19"/>
  <c r="N698" i="19" s="1"/>
  <c r="M655" i="19"/>
  <c r="K655" i="19"/>
  <c r="J655" i="19"/>
  <c r="I655" i="19"/>
  <c r="L654" i="19"/>
  <c r="N654" i="19" s="1"/>
  <c r="I653" i="19"/>
  <c r="M652" i="19"/>
  <c r="M653" i="19" s="1"/>
  <c r="K652" i="19"/>
  <c r="K653" i="19" s="1"/>
  <c r="J652" i="19"/>
  <c r="J653" i="19" s="1"/>
  <c r="M651" i="19"/>
  <c r="K651" i="19"/>
  <c r="J651" i="19"/>
  <c r="I651" i="19"/>
  <c r="L650" i="19"/>
  <c r="N650" i="19" s="1"/>
  <c r="I649" i="19"/>
  <c r="M649" i="19"/>
  <c r="K649" i="19"/>
  <c r="M647" i="19"/>
  <c r="K647" i="19"/>
  <c r="J647" i="19"/>
  <c r="I647" i="19"/>
  <c r="L646" i="19"/>
  <c r="N646" i="19" s="1"/>
  <c r="M603" i="19"/>
  <c r="K603" i="19"/>
  <c r="J603" i="19"/>
  <c r="I603" i="19"/>
  <c r="L602" i="19"/>
  <c r="N602" i="19" s="1"/>
  <c r="I601" i="19"/>
  <c r="M600" i="19"/>
  <c r="M601" i="19" s="1"/>
  <c r="K600" i="19"/>
  <c r="K601" i="19" s="1"/>
  <c r="J600" i="19"/>
  <c r="J601" i="19" s="1"/>
  <c r="M599" i="19"/>
  <c r="K599" i="19"/>
  <c r="J599" i="19"/>
  <c r="I599" i="19"/>
  <c r="L598" i="19"/>
  <c r="N598" i="19" s="1"/>
  <c r="I597" i="19"/>
  <c r="M597" i="19"/>
  <c r="K597" i="19"/>
  <c r="M595" i="19"/>
  <c r="K595" i="19"/>
  <c r="J595" i="19"/>
  <c r="I595" i="19"/>
  <c r="L594" i="19"/>
  <c r="N594" i="19" s="1"/>
  <c r="M551" i="19"/>
  <c r="K551" i="19"/>
  <c r="J551" i="19"/>
  <c r="I551" i="19"/>
  <c r="L550" i="19"/>
  <c r="N550" i="19" s="1"/>
  <c r="I549" i="19"/>
  <c r="M548" i="19"/>
  <c r="M549" i="19" s="1"/>
  <c r="K548" i="19"/>
  <c r="K549" i="19" s="1"/>
  <c r="J548" i="19"/>
  <c r="J549" i="19" s="1"/>
  <c r="M547" i="19"/>
  <c r="K547" i="19"/>
  <c r="J547" i="19"/>
  <c r="I547" i="19"/>
  <c r="L546" i="19"/>
  <c r="N546" i="19" s="1"/>
  <c r="I545" i="19"/>
  <c r="M545" i="19"/>
  <c r="K545" i="19"/>
  <c r="J545" i="19"/>
  <c r="M543" i="19"/>
  <c r="K543" i="19"/>
  <c r="J543" i="19"/>
  <c r="I543" i="19"/>
  <c r="L542" i="19"/>
  <c r="N542" i="19" s="1"/>
  <c r="L599" i="19" l="1"/>
  <c r="N599" i="19" s="1"/>
  <c r="L707" i="19"/>
  <c r="N707" i="19" s="1"/>
  <c r="L595" i="19"/>
  <c r="N595" i="19" s="1"/>
  <c r="L543" i="19"/>
  <c r="N543" i="19" s="1"/>
  <c r="L699" i="19"/>
  <c r="N699" i="19" s="1"/>
  <c r="L705" i="19"/>
  <c r="N705" i="19" s="1"/>
  <c r="L703" i="19"/>
  <c r="N703" i="19" s="1"/>
  <c r="K709" i="19"/>
  <c r="K708" i="19" s="1"/>
  <c r="L701" i="19"/>
  <c r="N701" i="19" s="1"/>
  <c r="J709" i="19"/>
  <c r="J708" i="19" s="1"/>
  <c r="M709" i="19"/>
  <c r="M708" i="19" s="1"/>
  <c r="L700" i="19"/>
  <c r="N700" i="19" s="1"/>
  <c r="I709" i="19"/>
  <c r="L704" i="19"/>
  <c r="N704" i="19" s="1"/>
  <c r="L655" i="19"/>
  <c r="N655" i="19" s="1"/>
  <c r="L651" i="19"/>
  <c r="N651" i="19" s="1"/>
  <c r="L647" i="19"/>
  <c r="N647" i="19" s="1"/>
  <c r="L603" i="19"/>
  <c r="N603" i="19" s="1"/>
  <c r="L648" i="19"/>
  <c r="N648" i="19" s="1"/>
  <c r="L547" i="19"/>
  <c r="N547" i="19" s="1"/>
  <c r="L596" i="19"/>
  <c r="N596" i="19" s="1"/>
  <c r="L551" i="19"/>
  <c r="N551" i="19" s="1"/>
  <c r="L653" i="19"/>
  <c r="N653" i="19" s="1"/>
  <c r="K657" i="19"/>
  <c r="K656" i="19" s="1"/>
  <c r="M657" i="19"/>
  <c r="M656" i="19" s="1"/>
  <c r="L601" i="19"/>
  <c r="N601" i="19" s="1"/>
  <c r="J649" i="19"/>
  <c r="L649" i="19" s="1"/>
  <c r="N649" i="19" s="1"/>
  <c r="K605" i="19"/>
  <c r="K604" i="19" s="1"/>
  <c r="J597" i="19"/>
  <c r="L597" i="19" s="1"/>
  <c r="N597" i="19" s="1"/>
  <c r="I657" i="19"/>
  <c r="L652" i="19"/>
  <c r="N652" i="19" s="1"/>
  <c r="M605" i="19"/>
  <c r="M604" i="19" s="1"/>
  <c r="K553" i="19"/>
  <c r="K552" i="19" s="1"/>
  <c r="L544" i="19"/>
  <c r="N544" i="19" s="1"/>
  <c r="M553" i="19"/>
  <c r="M552" i="19" s="1"/>
  <c r="I605" i="19"/>
  <c r="L545" i="19"/>
  <c r="N545" i="19" s="1"/>
  <c r="L549" i="19"/>
  <c r="N549" i="19" s="1"/>
  <c r="L600" i="19"/>
  <c r="N600" i="19" s="1"/>
  <c r="J553" i="19"/>
  <c r="J552" i="19" s="1"/>
  <c r="I553" i="19"/>
  <c r="L548" i="19"/>
  <c r="N548" i="19" s="1"/>
  <c r="I708" i="19" l="1"/>
  <c r="L708" i="19" s="1"/>
  <c r="N708" i="19" s="1"/>
  <c r="L709" i="19"/>
  <c r="N709" i="19" s="1"/>
  <c r="J657" i="19"/>
  <c r="J656" i="19" s="1"/>
  <c r="J605" i="19"/>
  <c r="J604" i="19" s="1"/>
  <c r="I656" i="19"/>
  <c r="I604" i="19"/>
  <c r="L553" i="19"/>
  <c r="N553" i="19" s="1"/>
  <c r="I552" i="19"/>
  <c r="L552" i="19" s="1"/>
  <c r="N552" i="19" s="1"/>
  <c r="L338" i="19"/>
  <c r="L657" i="19" l="1"/>
  <c r="N657" i="19" s="1"/>
  <c r="L656" i="19"/>
  <c r="N656" i="19" s="1"/>
  <c r="L604" i="19"/>
  <c r="N604" i="19" s="1"/>
  <c r="L605" i="19"/>
  <c r="N605" i="19" s="1"/>
  <c r="L128" i="19"/>
  <c r="I291" i="19" l="1"/>
  <c r="J291" i="19"/>
  <c r="K291" i="19"/>
  <c r="M291" i="19"/>
  <c r="M499" i="19" l="1"/>
  <c r="K499" i="19"/>
  <c r="J499" i="19"/>
  <c r="I499" i="19"/>
  <c r="L498" i="19"/>
  <c r="N498" i="19" s="1"/>
  <c r="I497" i="19"/>
  <c r="M496" i="19"/>
  <c r="M497" i="19" s="1"/>
  <c r="K496" i="19"/>
  <c r="K497" i="19" s="1"/>
  <c r="J496" i="19"/>
  <c r="J497" i="19" s="1"/>
  <c r="M495" i="19"/>
  <c r="K495" i="19"/>
  <c r="J495" i="19"/>
  <c r="I495" i="19"/>
  <c r="L494" i="19"/>
  <c r="N494" i="19" s="1"/>
  <c r="I493" i="19"/>
  <c r="M493" i="19"/>
  <c r="K493" i="19"/>
  <c r="J493" i="19"/>
  <c r="M491" i="19"/>
  <c r="K491" i="19"/>
  <c r="J491" i="19"/>
  <c r="I491" i="19"/>
  <c r="L490" i="19"/>
  <c r="N490" i="19" s="1"/>
  <c r="M447" i="19"/>
  <c r="K447" i="19"/>
  <c r="J447" i="19"/>
  <c r="I447" i="19"/>
  <c r="L446" i="19"/>
  <c r="N446" i="19" s="1"/>
  <c r="I445" i="19"/>
  <c r="M444" i="19"/>
  <c r="M445" i="19" s="1"/>
  <c r="K444" i="19"/>
  <c r="J444" i="19"/>
  <c r="J445" i="19" s="1"/>
  <c r="M443" i="19"/>
  <c r="K443" i="19"/>
  <c r="J443" i="19"/>
  <c r="I443" i="19"/>
  <c r="L442" i="19"/>
  <c r="N442" i="19" s="1"/>
  <c r="I441" i="19"/>
  <c r="M441" i="19"/>
  <c r="K441" i="19"/>
  <c r="J441" i="19"/>
  <c r="M439" i="19"/>
  <c r="K439" i="19"/>
  <c r="J439" i="19"/>
  <c r="I439" i="19"/>
  <c r="L438" i="19"/>
  <c r="N438" i="19" s="1"/>
  <c r="M395" i="19"/>
  <c r="K395" i="19"/>
  <c r="J395" i="19"/>
  <c r="I395" i="19"/>
  <c r="L394" i="19"/>
  <c r="N394" i="19" s="1"/>
  <c r="I393" i="19"/>
  <c r="M392" i="19"/>
  <c r="M393" i="19" s="1"/>
  <c r="K392" i="19"/>
  <c r="K393" i="19" s="1"/>
  <c r="J392" i="19"/>
  <c r="J393" i="19" s="1"/>
  <c r="M391" i="19"/>
  <c r="K391" i="19"/>
  <c r="J391" i="19"/>
  <c r="I391" i="19"/>
  <c r="L390" i="19"/>
  <c r="N390" i="19" s="1"/>
  <c r="I389" i="19"/>
  <c r="M389" i="19"/>
  <c r="K388" i="19"/>
  <c r="K389" i="19" s="1"/>
  <c r="J388" i="19"/>
  <c r="J389" i="19" s="1"/>
  <c r="M387" i="19"/>
  <c r="K387" i="19"/>
  <c r="J387" i="19"/>
  <c r="I387" i="19"/>
  <c r="L386" i="19"/>
  <c r="N386" i="19" s="1"/>
  <c r="M343" i="19"/>
  <c r="K343" i="19"/>
  <c r="J343" i="19"/>
  <c r="I343" i="19"/>
  <c r="L342" i="19"/>
  <c r="N342" i="19" s="1"/>
  <c r="I341" i="19"/>
  <c r="M340" i="19"/>
  <c r="M341" i="19" s="1"/>
  <c r="K340" i="19"/>
  <c r="K341" i="19" s="1"/>
  <c r="J340" i="19"/>
  <c r="J341" i="19" s="1"/>
  <c r="M339" i="19"/>
  <c r="K339" i="19"/>
  <c r="J339" i="19"/>
  <c r="I339" i="19"/>
  <c r="N338" i="19"/>
  <c r="I337" i="19"/>
  <c r="M337" i="19"/>
  <c r="K337" i="19"/>
  <c r="J337" i="19"/>
  <c r="M335" i="19"/>
  <c r="K335" i="19"/>
  <c r="J335" i="19"/>
  <c r="I335" i="19"/>
  <c r="L334" i="19"/>
  <c r="N334" i="19" s="1"/>
  <c r="L290" i="19"/>
  <c r="N290" i="19" s="1"/>
  <c r="I289" i="19"/>
  <c r="M288" i="19"/>
  <c r="M289" i="19" s="1"/>
  <c r="K288" i="19"/>
  <c r="K289" i="19" s="1"/>
  <c r="J288" i="19"/>
  <c r="J289" i="19" s="1"/>
  <c r="M287" i="19"/>
  <c r="K287" i="19"/>
  <c r="J287" i="19"/>
  <c r="I287" i="19"/>
  <c r="L286" i="19"/>
  <c r="N286" i="19" s="1"/>
  <c r="I285" i="19"/>
  <c r="M285" i="19"/>
  <c r="K285" i="19"/>
  <c r="J285" i="19"/>
  <c r="M283" i="19"/>
  <c r="K283" i="19"/>
  <c r="J283" i="19"/>
  <c r="I283" i="19"/>
  <c r="L282" i="19"/>
  <c r="N282" i="19" s="1"/>
  <c r="M239" i="19"/>
  <c r="K239" i="19"/>
  <c r="J239" i="19"/>
  <c r="I239" i="19"/>
  <c r="L238" i="19"/>
  <c r="N238" i="19" s="1"/>
  <c r="I237" i="19"/>
  <c r="M236" i="19"/>
  <c r="M237" i="19" s="1"/>
  <c r="K236" i="19"/>
  <c r="K237" i="19" s="1"/>
  <c r="J236" i="19"/>
  <c r="J237" i="19" s="1"/>
  <c r="M235" i="19"/>
  <c r="K235" i="19"/>
  <c r="J235" i="19"/>
  <c r="I235" i="19"/>
  <c r="L234" i="19"/>
  <c r="N234" i="19" s="1"/>
  <c r="I233" i="19"/>
  <c r="M233" i="19"/>
  <c r="K232" i="19"/>
  <c r="K233" i="19" s="1"/>
  <c r="J232" i="19"/>
  <c r="J233" i="19" s="1"/>
  <c r="M231" i="19"/>
  <c r="K231" i="19"/>
  <c r="J231" i="19"/>
  <c r="I231" i="19"/>
  <c r="N230" i="19"/>
  <c r="M187" i="19"/>
  <c r="K187" i="19"/>
  <c r="J187" i="19"/>
  <c r="I187" i="19"/>
  <c r="L186" i="19"/>
  <c r="N186" i="19" s="1"/>
  <c r="I185" i="19"/>
  <c r="M184" i="19"/>
  <c r="M185" i="19" s="1"/>
  <c r="K184" i="19"/>
  <c r="J184" i="19"/>
  <c r="J185" i="19" s="1"/>
  <c r="M183" i="19"/>
  <c r="K183" i="19"/>
  <c r="J183" i="19"/>
  <c r="I183" i="19"/>
  <c r="L182" i="19"/>
  <c r="N182" i="19" s="1"/>
  <c r="I181" i="19"/>
  <c r="M181" i="19"/>
  <c r="K181" i="19"/>
  <c r="J181" i="19"/>
  <c r="M179" i="19"/>
  <c r="K179" i="19"/>
  <c r="J179" i="19"/>
  <c r="I179" i="19"/>
  <c r="L178" i="19"/>
  <c r="N178" i="19" s="1"/>
  <c r="M135" i="19"/>
  <c r="K135" i="19"/>
  <c r="J135" i="19"/>
  <c r="I135" i="19"/>
  <c r="L134" i="19"/>
  <c r="N134" i="19" s="1"/>
  <c r="I133" i="19"/>
  <c r="M132" i="19"/>
  <c r="M133" i="19" s="1"/>
  <c r="K132" i="19"/>
  <c r="K133" i="19" s="1"/>
  <c r="J132" i="19"/>
  <c r="J133" i="19" s="1"/>
  <c r="M131" i="19"/>
  <c r="K131" i="19"/>
  <c r="J131" i="19"/>
  <c r="I131" i="19"/>
  <c r="L130" i="19"/>
  <c r="N130" i="19" s="1"/>
  <c r="I129" i="19"/>
  <c r="M129" i="19"/>
  <c r="K129" i="19"/>
  <c r="J129" i="19"/>
  <c r="M127" i="19"/>
  <c r="K127" i="19"/>
  <c r="J127" i="19"/>
  <c r="I127" i="19"/>
  <c r="L126" i="19"/>
  <c r="N126" i="19" s="1"/>
  <c r="M83" i="19"/>
  <c r="K83" i="19"/>
  <c r="J83" i="19"/>
  <c r="I83" i="19"/>
  <c r="L82" i="19"/>
  <c r="N82" i="19" s="1"/>
  <c r="I81" i="19"/>
  <c r="M80" i="19"/>
  <c r="M81" i="19" s="1"/>
  <c r="K80" i="19"/>
  <c r="K81" i="19" s="1"/>
  <c r="J80" i="19"/>
  <c r="J81" i="19" s="1"/>
  <c r="M79" i="19"/>
  <c r="K79" i="19"/>
  <c r="J79" i="19"/>
  <c r="I79" i="19"/>
  <c r="L78" i="19"/>
  <c r="N78" i="19" s="1"/>
  <c r="I77" i="19"/>
  <c r="M77" i="19"/>
  <c r="K76" i="19"/>
  <c r="J76" i="19"/>
  <c r="M75" i="19"/>
  <c r="K75" i="19"/>
  <c r="J75" i="19"/>
  <c r="I75" i="19"/>
  <c r="L74" i="19"/>
  <c r="N74" i="19" s="1"/>
  <c r="L30" i="19"/>
  <c r="N30" i="19" s="1"/>
  <c r="M31" i="19"/>
  <c r="K31" i="19"/>
  <c r="J31" i="19"/>
  <c r="I31" i="19"/>
  <c r="M28" i="19"/>
  <c r="M29" i="19" s="1"/>
  <c r="K28" i="19"/>
  <c r="K29" i="19" s="1"/>
  <c r="J28" i="19"/>
  <c r="J29" i="19" s="1"/>
  <c r="I29" i="19"/>
  <c r="M27" i="19"/>
  <c r="K27" i="19"/>
  <c r="J27" i="19"/>
  <c r="I27" i="19"/>
  <c r="L26" i="19"/>
  <c r="N26" i="19" s="1"/>
  <c r="M25" i="19"/>
  <c r="K24" i="19"/>
  <c r="K25" i="19" s="1"/>
  <c r="J24" i="19"/>
  <c r="J25" i="19" s="1"/>
  <c r="I25" i="19"/>
  <c r="J77" i="19" l="1"/>
  <c r="J85" i="19" s="1"/>
  <c r="J84" i="19" s="1"/>
  <c r="K77" i="19"/>
  <c r="K85" i="19" s="1"/>
  <c r="K84" i="19" s="1"/>
  <c r="L339" i="19"/>
  <c r="N339" i="19" s="1"/>
  <c r="L79" i="19"/>
  <c r="N79" i="19" s="1"/>
  <c r="L443" i="19"/>
  <c r="N443" i="19" s="1"/>
  <c r="L387" i="19"/>
  <c r="N387" i="19" s="1"/>
  <c r="L391" i="19"/>
  <c r="N391" i="19" s="1"/>
  <c r="L335" i="19"/>
  <c r="N335" i="19" s="1"/>
  <c r="I449" i="19"/>
  <c r="I448" i="19" s="1"/>
  <c r="L439" i="19"/>
  <c r="N439" i="19" s="1"/>
  <c r="L495" i="19"/>
  <c r="N495" i="19" s="1"/>
  <c r="L491" i="19"/>
  <c r="N491" i="19" s="1"/>
  <c r="L499" i="19"/>
  <c r="N499" i="19" s="1"/>
  <c r="L447" i="19"/>
  <c r="N447" i="19" s="1"/>
  <c r="L395" i="19"/>
  <c r="N395" i="19" s="1"/>
  <c r="L343" i="19"/>
  <c r="N343" i="19" s="1"/>
  <c r="L287" i="19"/>
  <c r="N287" i="19" s="1"/>
  <c r="L283" i="19"/>
  <c r="N283" i="19" s="1"/>
  <c r="L291" i="19"/>
  <c r="N291" i="19" s="1"/>
  <c r="L235" i="19"/>
  <c r="N235" i="19" s="1"/>
  <c r="L231" i="19"/>
  <c r="N231" i="19" s="1"/>
  <c r="L239" i="19"/>
  <c r="N239" i="19" s="1"/>
  <c r="L183" i="19"/>
  <c r="N183" i="19" s="1"/>
  <c r="L179" i="19"/>
  <c r="N179" i="19" s="1"/>
  <c r="L187" i="19"/>
  <c r="N187" i="19" s="1"/>
  <c r="L131" i="19"/>
  <c r="N131" i="19" s="1"/>
  <c r="L127" i="19"/>
  <c r="N127" i="19" s="1"/>
  <c r="L135" i="19"/>
  <c r="N135" i="19" s="1"/>
  <c r="L75" i="19"/>
  <c r="N75" i="19" s="1"/>
  <c r="L83" i="19"/>
  <c r="N83" i="19" s="1"/>
  <c r="L289" i="19"/>
  <c r="N289" i="19" s="1"/>
  <c r="L389" i="19"/>
  <c r="N389" i="19" s="1"/>
  <c r="L237" i="19"/>
  <c r="N237" i="19" s="1"/>
  <c r="K137" i="19"/>
  <c r="K136" i="19" s="1"/>
  <c r="L28" i="19"/>
  <c r="N28" i="19" s="1"/>
  <c r="M449" i="19"/>
  <c r="M448" i="19" s="1"/>
  <c r="L285" i="19"/>
  <c r="N285" i="19" s="1"/>
  <c r="L129" i="19"/>
  <c r="N129" i="19" s="1"/>
  <c r="K293" i="19"/>
  <c r="K292" i="19" s="1"/>
  <c r="K345" i="19"/>
  <c r="K344" i="19" s="1"/>
  <c r="L25" i="19"/>
  <c r="N25" i="19" s="1"/>
  <c r="L181" i="19"/>
  <c r="N181" i="19" s="1"/>
  <c r="L184" i="19"/>
  <c r="N184" i="19" s="1"/>
  <c r="L284" i="19"/>
  <c r="N284" i="19" s="1"/>
  <c r="K397" i="19"/>
  <c r="K396" i="19" s="1"/>
  <c r="L393" i="19"/>
  <c r="N393" i="19" s="1"/>
  <c r="J449" i="19"/>
  <c r="J448" i="19" s="1"/>
  <c r="L444" i="19"/>
  <c r="N444" i="19" s="1"/>
  <c r="L493" i="19"/>
  <c r="N493" i="19" s="1"/>
  <c r="K33" i="19"/>
  <c r="K32" i="19" s="1"/>
  <c r="L24" i="19"/>
  <c r="N24" i="19" s="1"/>
  <c r="L29" i="19"/>
  <c r="N29" i="19" s="1"/>
  <c r="N128" i="19"/>
  <c r="K241" i="19"/>
  <c r="K240" i="19" s="1"/>
  <c r="L133" i="19"/>
  <c r="N133" i="19" s="1"/>
  <c r="L233" i="19"/>
  <c r="N233" i="19" s="1"/>
  <c r="L337" i="19"/>
  <c r="N337" i="19" s="1"/>
  <c r="J501" i="19"/>
  <c r="J500" i="19" s="1"/>
  <c r="K501" i="19"/>
  <c r="K500" i="19" s="1"/>
  <c r="L497" i="19"/>
  <c r="N497" i="19" s="1"/>
  <c r="M501" i="19"/>
  <c r="M500" i="19" s="1"/>
  <c r="L492" i="19"/>
  <c r="N492" i="19" s="1"/>
  <c r="I501" i="19"/>
  <c r="L496" i="19"/>
  <c r="N496" i="19" s="1"/>
  <c r="L441" i="19"/>
  <c r="N441" i="19" s="1"/>
  <c r="L440" i="19"/>
  <c r="N440" i="19" s="1"/>
  <c r="K445" i="19"/>
  <c r="L445" i="19" s="1"/>
  <c r="N445" i="19" s="1"/>
  <c r="J397" i="19"/>
  <c r="J396" i="19" s="1"/>
  <c r="M397" i="19"/>
  <c r="M396" i="19" s="1"/>
  <c r="L388" i="19"/>
  <c r="N388" i="19" s="1"/>
  <c r="I397" i="19"/>
  <c r="L392" i="19"/>
  <c r="N392" i="19" s="1"/>
  <c r="J345" i="19"/>
  <c r="J344" i="19" s="1"/>
  <c r="L341" i="19"/>
  <c r="N341" i="19" s="1"/>
  <c r="M345" i="19"/>
  <c r="M344" i="19" s="1"/>
  <c r="L336" i="19"/>
  <c r="N336" i="19" s="1"/>
  <c r="I345" i="19"/>
  <c r="L340" i="19"/>
  <c r="N340" i="19" s="1"/>
  <c r="M293" i="19"/>
  <c r="M292" i="19" s="1"/>
  <c r="J293" i="19"/>
  <c r="J292" i="19" s="1"/>
  <c r="I293" i="19"/>
  <c r="L288" i="19"/>
  <c r="N288" i="19" s="1"/>
  <c r="J241" i="19"/>
  <c r="J240" i="19" s="1"/>
  <c r="M241" i="19"/>
  <c r="M240" i="19" s="1"/>
  <c r="L232" i="19"/>
  <c r="N232" i="19" s="1"/>
  <c r="I241" i="19"/>
  <c r="L236" i="19"/>
  <c r="N236" i="19" s="1"/>
  <c r="J189" i="19"/>
  <c r="J188" i="19" s="1"/>
  <c r="M189" i="19"/>
  <c r="M188" i="19" s="1"/>
  <c r="L180" i="19"/>
  <c r="N180" i="19" s="1"/>
  <c r="K185" i="19"/>
  <c r="K189" i="19" s="1"/>
  <c r="K188" i="19" s="1"/>
  <c r="I189" i="19"/>
  <c r="M137" i="19"/>
  <c r="M136" i="19" s="1"/>
  <c r="J137" i="19"/>
  <c r="J136" i="19" s="1"/>
  <c r="I137" i="19"/>
  <c r="L132" i="19"/>
  <c r="N132" i="19" s="1"/>
  <c r="L81" i="19"/>
  <c r="N81" i="19" s="1"/>
  <c r="M85" i="19"/>
  <c r="M84" i="19" s="1"/>
  <c r="L76" i="19"/>
  <c r="N76" i="19" s="1"/>
  <c r="I85" i="19"/>
  <c r="L80" i="19"/>
  <c r="N80" i="19" s="1"/>
  <c r="I33" i="19"/>
  <c r="I32" i="19" s="1"/>
  <c r="L31" i="19"/>
  <c r="N31" i="19" s="1"/>
  <c r="L27" i="19"/>
  <c r="N27" i="19" s="1"/>
  <c r="M33" i="19"/>
  <c r="M32" i="19" s="1"/>
  <c r="J33" i="19"/>
  <c r="J32" i="19" s="1"/>
  <c r="L77" i="19" l="1"/>
  <c r="N77" i="19" s="1"/>
  <c r="L501" i="19"/>
  <c r="N501" i="19" s="1"/>
  <c r="I500" i="19"/>
  <c r="L500" i="19" s="1"/>
  <c r="N500" i="19" s="1"/>
  <c r="K449" i="19"/>
  <c r="L397" i="19"/>
  <c r="N397" i="19" s="1"/>
  <c r="I396" i="19"/>
  <c r="L396" i="19" s="1"/>
  <c r="N396" i="19" s="1"/>
  <c r="L345" i="19"/>
  <c r="N345" i="19" s="1"/>
  <c r="I344" i="19"/>
  <c r="L344" i="19" s="1"/>
  <c r="N344" i="19" s="1"/>
  <c r="L293" i="19"/>
  <c r="N293" i="19" s="1"/>
  <c r="I292" i="19"/>
  <c r="L292" i="19" s="1"/>
  <c r="N292" i="19" s="1"/>
  <c r="L241" i="19"/>
  <c r="N241" i="19" s="1"/>
  <c r="I240" i="19"/>
  <c r="L240" i="19" s="1"/>
  <c r="N240" i="19" s="1"/>
  <c r="L189" i="19"/>
  <c r="N189" i="19" s="1"/>
  <c r="I188" i="19"/>
  <c r="L188" i="19" s="1"/>
  <c r="N188" i="19" s="1"/>
  <c r="L185" i="19"/>
  <c r="N185" i="19" s="1"/>
  <c r="L137" i="19"/>
  <c r="N137" i="19" s="1"/>
  <c r="I136" i="19"/>
  <c r="L136" i="19" s="1"/>
  <c r="N136" i="19" s="1"/>
  <c r="L85" i="19"/>
  <c r="N85" i="19" s="1"/>
  <c r="I84" i="19"/>
  <c r="L84" i="19" s="1"/>
  <c r="N84" i="19" s="1"/>
  <c r="L32" i="19"/>
  <c r="N32" i="19" s="1"/>
  <c r="L33" i="19"/>
  <c r="N33" i="19" s="1"/>
  <c r="K448" i="19" l="1"/>
  <c r="L448" i="19" s="1"/>
  <c r="N448" i="19" s="1"/>
  <c r="Q22" i="19" s="1"/>
  <c r="L449" i="19"/>
  <c r="N449" i="19" s="1"/>
  <c r="Q23" i="19" s="1"/>
</calcChain>
</file>

<file path=xl/sharedStrings.xml><?xml version="1.0" encoding="utf-8"?>
<sst xmlns="http://schemas.openxmlformats.org/spreadsheetml/2006/main" count="11216" uniqueCount="529">
  <si>
    <t>Порода</t>
  </si>
  <si>
    <t>Береза</t>
  </si>
  <si>
    <t>Осина</t>
  </si>
  <si>
    <t>Липа</t>
  </si>
  <si>
    <t>Дуб</t>
  </si>
  <si>
    <t>Ольха черная</t>
  </si>
  <si>
    <t>Участковое лесничество</t>
  </si>
  <si>
    <t>Приложение №3</t>
  </si>
  <si>
    <t>к Договору</t>
  </si>
  <si>
    <t>купли-продажи лесных насаждений</t>
  </si>
  <si>
    <t>РАСЧЕТ</t>
  </si>
  <si>
    <t>платы по договору купли-продажи лесных насаждений</t>
  </si>
  <si>
    <t>"____"_______________20_____г</t>
  </si>
  <si>
    <t xml:space="preserve">Расчет стоимости древесины производился по ставкам платы, утвержденным Постановлением Правительства РФ от 22.05.2007 года №310 "О ставках платы за единицу </t>
  </si>
  <si>
    <t>объема лесных ресурсов и ставках платы за единицу площади лесного участка, находящегося в федеральной собственности" (с изменениями от 30 июня 2007 года)</t>
  </si>
  <si>
    <t>Вид рубки</t>
  </si>
  <si>
    <t>№ квартала</t>
  </si>
  <si>
    <t>№ выдела</t>
  </si>
  <si>
    <t>Площадь,га</t>
  </si>
  <si>
    <t>Деловая древесина</t>
  </si>
  <si>
    <t>Дрова</t>
  </si>
  <si>
    <t>Всего, куб.м</t>
  </si>
  <si>
    <t>крупная</t>
  </si>
  <si>
    <t>средняя</t>
  </si>
  <si>
    <t>мелкая</t>
  </si>
  <si>
    <t>итого</t>
  </si>
  <si>
    <t>сплошная рубка</t>
  </si>
  <si>
    <t>стоимость</t>
  </si>
  <si>
    <t>итого куб.м</t>
  </si>
  <si>
    <t>Реквизиты для оплаты</t>
  </si>
  <si>
    <t>БИК 049205001</t>
  </si>
  <si>
    <t>Счет № 40101810800000010001</t>
  </si>
  <si>
    <t>ИНН 1660098481 КПП 165701001</t>
  </si>
  <si>
    <t>Управление Федерального казначейства по Республике Татарстан</t>
  </si>
  <si>
    <t xml:space="preserve">(Министерство лесного хозяйства Республики Татарстан) </t>
  </si>
  <si>
    <t>КБК-  053 1 12 04011 016000 120</t>
  </si>
  <si>
    <t>ОКТМО – 92646000</t>
  </si>
  <si>
    <t>Продавец</t>
  </si>
  <si>
    <t>Покупатель</t>
  </si>
  <si>
    <t>(фамилия, имя, отчество)</t>
  </si>
  <si>
    <t>(подпись)</t>
  </si>
  <si>
    <t>М.П.</t>
  </si>
  <si>
    <t>№ делянки</t>
  </si>
  <si>
    <t>стоимость, руб</t>
  </si>
  <si>
    <t>Назиров А.А.</t>
  </si>
  <si>
    <t>отделение НБ РТ Банка России г. Казань</t>
  </si>
  <si>
    <t>Вишнево-Полянское/11/12/Осина</t>
  </si>
  <si>
    <t>Вишнево-Полянское/11/12/Береза</t>
  </si>
  <si>
    <t>Вишнево-Полянское/11/12/Липа</t>
  </si>
  <si>
    <t>Вишнево-Полянское/12/21/Осина</t>
  </si>
  <si>
    <t>Вишнево-Полянское/12/21/Береза</t>
  </si>
  <si>
    <t>Вишнево-Полянское/24/8/Осина</t>
  </si>
  <si>
    <t>Вишнево-Полянское/24/8/Береза</t>
  </si>
  <si>
    <t>Вишнево-Полянское/24/8/Липа</t>
  </si>
  <si>
    <t>Восходское/46/3/Осина</t>
  </si>
  <si>
    <t>Восходское/46/3/Береза</t>
  </si>
  <si>
    <t>Восходское/46/3/Липа</t>
  </si>
  <si>
    <t>Восходское/46/3/Дуб</t>
  </si>
  <si>
    <t>Восходское/54/12/Осина</t>
  </si>
  <si>
    <t>Восходское/54/12/Береза</t>
  </si>
  <si>
    <t>Восходское/54/12/Липа</t>
  </si>
  <si>
    <t>Восходское/86/10/Осина</t>
  </si>
  <si>
    <t>Восходское/86/10/Береза</t>
  </si>
  <si>
    <t>Восходское/86/10/Липа</t>
  </si>
  <si>
    <t>Восходское/86/10/Дуб</t>
  </si>
  <si>
    <t>Мамыковское/3/10/Осина</t>
  </si>
  <si>
    <t>Мамыковское/3/10/Береза</t>
  </si>
  <si>
    <t>Мамыковское/9/6/Осина</t>
  </si>
  <si>
    <t>Мамыковское/10/7/Осина</t>
  </si>
  <si>
    <t>Тимерликовское/29/1/Осина</t>
  </si>
  <si>
    <t>Тимерликовское/29/1/Береза</t>
  </si>
  <si>
    <t>Тимерликовское/29/1/Липа</t>
  </si>
  <si>
    <t>Тимерликовское/29/2/Береза</t>
  </si>
  <si>
    <t>Тимерликовское/29/5/Береза</t>
  </si>
  <si>
    <t>Тимерликовское/56/19/Осина</t>
  </si>
  <si>
    <t>Тимерликовское/56/19/Береза</t>
  </si>
  <si>
    <t>Тимерликовское/56/19/Липа</t>
  </si>
  <si>
    <t>Тимерликовское/80/1/Осина</t>
  </si>
  <si>
    <t>Тимерликовское/80/1/Береза</t>
  </si>
  <si>
    <t>Тумбинское/6/4/Осина</t>
  </si>
  <si>
    <t>Тумбинское/6/4/Береза</t>
  </si>
  <si>
    <t>Тумбинское/6/4/Липа</t>
  </si>
  <si>
    <t>Тумбинское/68/4/Осина</t>
  </si>
  <si>
    <t>Тумбинское/68/4/Береза</t>
  </si>
  <si>
    <t>Тумбинское/68/4/Липа</t>
  </si>
  <si>
    <t>Тумбинское/73/16/Осина</t>
  </si>
  <si>
    <t>Тумбинское/73/16/Береза</t>
  </si>
  <si>
    <t>Тумбинское/73/16/Липа</t>
  </si>
  <si>
    <t>Чулпановское/71/24/Береза</t>
  </si>
  <si>
    <t>Чулпановское/71/24/Ольха черная</t>
  </si>
  <si>
    <t>Чулпановское/76/3/Береза</t>
  </si>
  <si>
    <t>Чулпановское/76/3/Ольха черная</t>
  </si>
  <si>
    <t>Вишнево-Полянское/11/12/стоимость</t>
  </si>
  <si>
    <t>Вишнево-Полянское/11/12/Дуб</t>
  </si>
  <si>
    <t>Вишнево-Полянское/11/12/Ольха черная</t>
  </si>
  <si>
    <t>Вишнево-Полянское/11/12/итого куб.м</t>
  </si>
  <si>
    <t>Вишнево-Полянское/11/12/стоимость, руб</t>
  </si>
  <si>
    <t>Вишнево-Полянское/12/21/стоимость</t>
  </si>
  <si>
    <t>Вишнево-Полянское/12/21/Дуб</t>
  </si>
  <si>
    <t>Вишнево-Полянское/12/21/Липа</t>
  </si>
  <si>
    <t>Вишнево-Полянское/12/21/Ольха черная</t>
  </si>
  <si>
    <t>Вишнево-Полянское/12/21/итого куб.м</t>
  </si>
  <si>
    <t>Вишнево-Полянское/12/21/стоимость, руб</t>
  </si>
  <si>
    <t>Вишнево-Полянское/24/8/стоимость</t>
  </si>
  <si>
    <t>Вишнево-Полянское/24/8/Дуб</t>
  </si>
  <si>
    <t>Вишнево-Полянское/24/8/Ольха черная</t>
  </si>
  <si>
    <t>Вишнево-Полянское/24/8/итого куб.м</t>
  </si>
  <si>
    <t>Вишнево-Полянское/24/8/стоимость, руб</t>
  </si>
  <si>
    <t>Восходское/46/3/стоимость</t>
  </si>
  <si>
    <t>Восходское/46/3/Ольха черная</t>
  </si>
  <si>
    <t>Восходское/46/3/итого куб.м</t>
  </si>
  <si>
    <t>Восходское/46/3/стоимость, руб</t>
  </si>
  <si>
    <t>Восходское/54/12/стоимость</t>
  </si>
  <si>
    <t>Восходское/54/12/Дуб</t>
  </si>
  <si>
    <t>Восходское/54/12/Ольха черная</t>
  </si>
  <si>
    <t>Восходское/54/12/итого куб.м</t>
  </si>
  <si>
    <t>Восходское/54/12/стоимость, руб</t>
  </si>
  <si>
    <t>Восходское/86/10/стоимость</t>
  </si>
  <si>
    <t>Восходское/86/10/Ольха черная</t>
  </si>
  <si>
    <t>Восходское/86/10/итого куб.м</t>
  </si>
  <si>
    <t>Восходское/86/10/стоимость, руб</t>
  </si>
  <si>
    <t>Мамыковское/3/10/стоимость</t>
  </si>
  <si>
    <t>Мамыковское/3/10/Дуб</t>
  </si>
  <si>
    <t>Мамыковское/3/10/Липа</t>
  </si>
  <si>
    <t>Мамыковское/3/10/Ольха черная</t>
  </si>
  <si>
    <t>Мамыковское/3/10/итого куб.м</t>
  </si>
  <si>
    <t>Мамыковское/3/10/стоимость, руб</t>
  </si>
  <si>
    <t>Мамыковское/9/6/Береза</t>
  </si>
  <si>
    <t>Мамыковское/9/6/стоимость</t>
  </si>
  <si>
    <t>Мамыковское/9/6/Дуб</t>
  </si>
  <si>
    <t>Мамыковское/9/6/Липа</t>
  </si>
  <si>
    <t>Мамыковское/9/6/Ольха черная</t>
  </si>
  <si>
    <t>Мамыковское/9/6/итого куб.м</t>
  </si>
  <si>
    <t>Мамыковское/9/6/стоимость, руб</t>
  </si>
  <si>
    <t>Мамыковское/10/7/Береза</t>
  </si>
  <si>
    <t>Мамыковское/10/7/стоимость</t>
  </si>
  <si>
    <t>Мамыковское/10/7/Дуб</t>
  </si>
  <si>
    <t>Мамыковское/10/7/Липа</t>
  </si>
  <si>
    <t>Мамыковское/10/7/Ольха черная</t>
  </si>
  <si>
    <t>Мамыковское/10/7/итого куб.м</t>
  </si>
  <si>
    <t>Мамыковское/10/7/стоимость, руб</t>
  </si>
  <si>
    <t>Тимерликовское/29/1/стоимость</t>
  </si>
  <si>
    <t>Тимерликовское/29/1/Дуб</t>
  </si>
  <si>
    <t>Тимерликовское/29/1/Ольха черная</t>
  </si>
  <si>
    <t>Тимерликовское/29/1/итого куб.м</t>
  </si>
  <si>
    <t>Тимерликовское/29/1/стоимость, руб</t>
  </si>
  <si>
    <t>Тимерликовское/29/2/стоимость</t>
  </si>
  <si>
    <t>Тимерликовское/29/2/Дуб</t>
  </si>
  <si>
    <t>Тимерликовское/29/2/Липа</t>
  </si>
  <si>
    <t>Тимерликовское/29/2/Ольха черная</t>
  </si>
  <si>
    <t>Тимерликовское/29/2/Осина</t>
  </si>
  <si>
    <t>Тимерликовское/29/2/итого куб.м</t>
  </si>
  <si>
    <t>Тимерликовское/29/2/стоимость, руб</t>
  </si>
  <si>
    <t>Тимерликовское/29/5/стоимость</t>
  </si>
  <si>
    <t>Тимерликовское/29/5/Дуб</t>
  </si>
  <si>
    <t>Тимерликовское/29/5/Липа</t>
  </si>
  <si>
    <t>Тимерликовское/29/5/Ольха черная</t>
  </si>
  <si>
    <t>Тимерликовское/29/5/Осина</t>
  </si>
  <si>
    <t>Тимерликовское/29/5/итого куб.м</t>
  </si>
  <si>
    <t>Тимерликовское/29/5/стоимость, руб</t>
  </si>
  <si>
    <t>Тимерликовское/56/19/стоимость</t>
  </si>
  <si>
    <t>Тимерликовское/56/19/Дуб</t>
  </si>
  <si>
    <t>Тимерликовское/56/19/Ольха черная</t>
  </si>
  <si>
    <t>Тимерликовское/56/19/итого куб.м</t>
  </si>
  <si>
    <t>Тимерликовское/56/19/стоимость, руб</t>
  </si>
  <si>
    <t>Тимерликовское/80/1/стоимость</t>
  </si>
  <si>
    <t>Тимерликовское/80/1/Дуб</t>
  </si>
  <si>
    <t>Тимерликовское/80/1/Липа</t>
  </si>
  <si>
    <t>Тимерликовское/80/1/Ольха черная</t>
  </si>
  <si>
    <t>Тимерликовское/80/1/итого куб.м</t>
  </si>
  <si>
    <t>Тимерликовское/80/1/стоимость, руб</t>
  </si>
  <si>
    <t>Тумбинское/6/4/стоимость</t>
  </si>
  <si>
    <t>Тумбинское/6/4/Дуб</t>
  </si>
  <si>
    <t>Тумбинское/6/4/Ольха черная</t>
  </si>
  <si>
    <t>Тумбинское/6/4/итого куб.м</t>
  </si>
  <si>
    <t>Тумбинское/6/4/стоимость, руб</t>
  </si>
  <si>
    <t>Тумбинское/68/4/стоимость</t>
  </si>
  <si>
    <t>Тумбинское/68/4/Дуб</t>
  </si>
  <si>
    <t>Тумбинское/68/4/Ольха черная</t>
  </si>
  <si>
    <t>Тумбинское/68/4/итого куб.м</t>
  </si>
  <si>
    <t>Тумбинское/68/4/стоимость, руб</t>
  </si>
  <si>
    <t>Тумбинское/73/16/стоимость</t>
  </si>
  <si>
    <t>Тумбинское/73/16/Дуб</t>
  </si>
  <si>
    <t>Тумбинское/73/16/Ольха черная</t>
  </si>
  <si>
    <t>Тумбинское/73/16/итого куб.м</t>
  </si>
  <si>
    <t>Тумбинское/73/16/стоимость, руб</t>
  </si>
  <si>
    <t>Чулпановское/71/24/стоимость</t>
  </si>
  <si>
    <t>Чулпановское/71/24/Дуб</t>
  </si>
  <si>
    <t>Чулпановское/71/24/Липа</t>
  </si>
  <si>
    <t>Чулпановское/71/24/Осина</t>
  </si>
  <si>
    <t>Чулпановское/71/24/итого куб.м</t>
  </si>
  <si>
    <t>Чулпановское/71/24/стоимость, руб</t>
  </si>
  <si>
    <t>Чулпановское/76/3/стоимость</t>
  </si>
  <si>
    <t>Чулпановское/76/3/Дуб</t>
  </si>
  <si>
    <t>Чулпановское/76/3/Липа</t>
  </si>
  <si>
    <t>Чулпановское/76/3/Осина</t>
  </si>
  <si>
    <t>Чулпановское/76/3/итого куб.м</t>
  </si>
  <si>
    <t>Чулпановское/76/3/стоимость, руб</t>
  </si>
  <si>
    <t>Светлогорское</t>
  </si>
  <si>
    <t>Шешминское</t>
  </si>
  <si>
    <t>7Ос2Б1Лп</t>
  </si>
  <si>
    <t>дуб</t>
  </si>
  <si>
    <t>8Ос1Б1Лп</t>
  </si>
  <si>
    <t>9Ос1Лп</t>
  </si>
  <si>
    <t>Клен</t>
  </si>
  <si>
    <t>5Ос3Б2Лп</t>
  </si>
  <si>
    <t>клен</t>
  </si>
  <si>
    <t>6Ос2Б2Лп</t>
  </si>
  <si>
    <t>8Ос2Б</t>
  </si>
  <si>
    <t>Дуб,клен</t>
  </si>
  <si>
    <t>дуб,клен</t>
  </si>
  <si>
    <t>8Ос1Б1Лп+Кл</t>
  </si>
  <si>
    <t>7Лп3Кл</t>
  </si>
  <si>
    <t>ЛОТ №1</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</si>
  <si>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</si>
  <si>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Исходные данные:</t>
  </si>
  <si>
    <t>Место расположения лесосеки</t>
  </si>
  <si>
    <t>ГКУ "Черемшанское лесничество"</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</si>
  <si>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</si>
  <si>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</si>
  <si>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</si>
  <si>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</si>
  <si>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</si>
  <si>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возраст</t>
  </si>
  <si>
    <t>способ рубки</t>
  </si>
  <si>
    <t>Сплошная</t>
  </si>
  <si>
    <t>Мероприятия</t>
  </si>
  <si>
    <t>Затраты на 
единицу 
работ</t>
  </si>
  <si>
    <t>Объем работ 
по регламенту</t>
  </si>
  <si>
    <t>Затраты 
всего</t>
  </si>
  <si>
    <t>Выполнение работ по отводу и таксации лесосеки</t>
  </si>
  <si>
    <t>га</t>
  </si>
  <si>
    <t>Прочистка и обновление противопожарных минерализованных полос</t>
  </si>
  <si>
    <t>км</t>
  </si>
  <si>
    <t>Устройство противопожарных минерализованных полос</t>
  </si>
  <si>
    <t>Очистка от захламленности</t>
  </si>
  <si>
    <t xml:space="preserve">Проведение рубок ухода за молодняками 
(осветления, прочистки) </t>
  </si>
  <si>
    <t>Содействие естественному восстановлению</t>
  </si>
  <si>
    <t>Создание лесных культур</t>
  </si>
  <si>
    <t>Подготовка почвы под лесные культуры</t>
  </si>
  <si>
    <t>Дополнение лесных культур</t>
  </si>
  <si>
    <t>Агротехнический уход</t>
  </si>
  <si>
    <t>Расчет коэффициента:</t>
  </si>
  <si>
    <t>Расчет коэффициентов</t>
  </si>
  <si>
    <t>K1=</t>
  </si>
  <si>
    <t>К2=</t>
  </si>
  <si>
    <t>К3=</t>
  </si>
  <si>
    <t>K4=</t>
  </si>
  <si>
    <t>K=</t>
  </si>
  <si>
    <t>Начальная цена Лота составит, руб.:</t>
  </si>
  <si>
    <t>за 1 куб.м., руб.</t>
  </si>
  <si>
    <t>ЛОТ №2</t>
  </si>
  <si>
    <t>7Ос2Лп1Кл</t>
  </si>
  <si>
    <t>ЛОТ №3</t>
  </si>
  <si>
    <t>ЛОТ №4</t>
  </si>
  <si>
    <t>ЛОТ №5</t>
  </si>
  <si>
    <t>ЛОТ №6</t>
  </si>
  <si>
    <t>ЛОТ №7</t>
  </si>
  <si>
    <t>ЛОТ №8</t>
  </si>
  <si>
    <t>ЛОТ №9</t>
  </si>
  <si>
    <t>ЛОТ №10</t>
  </si>
  <si>
    <t>ЛОТ №11</t>
  </si>
  <si>
    <t>ЛОТ №12</t>
  </si>
  <si>
    <t>ЛОТ №13</t>
  </si>
  <si>
    <t>ЛОТ №14</t>
  </si>
  <si>
    <t>ЛОТ №15</t>
  </si>
  <si>
    <t>ЛОТ №16</t>
  </si>
  <si>
    <t>Светлогорское участковое лесничество</t>
  </si>
  <si>
    <t>ЛОТ №17</t>
  </si>
  <si>
    <t>ЛОТ №18</t>
  </si>
  <si>
    <t>ЛОТ №19</t>
  </si>
  <si>
    <t>ЛОТ №20</t>
  </si>
  <si>
    <t>ЛОТ №21</t>
  </si>
  <si>
    <t>ЛОТ №22</t>
  </si>
  <si>
    <t>ЛОТ №23</t>
  </si>
  <si>
    <t>ЛОТ №24</t>
  </si>
  <si>
    <t>ЛОТ №25</t>
  </si>
  <si>
    <t>ЛОТ №26</t>
  </si>
  <si>
    <t>ЛОТ №27</t>
  </si>
  <si>
    <t>ЛОТ №28</t>
  </si>
  <si>
    <t>ЛОТ №29</t>
  </si>
  <si>
    <t>ЛОТ №30</t>
  </si>
  <si>
    <t>ЛОТ №31</t>
  </si>
  <si>
    <t>ЛОТ №32</t>
  </si>
  <si>
    <t>ЛОТ №33</t>
  </si>
  <si>
    <t>ЛОТ №34</t>
  </si>
  <si>
    <t>ЛОТ №35</t>
  </si>
  <si>
    <t>ЛОТ №36</t>
  </si>
  <si>
    <t>ЛОТ №37</t>
  </si>
  <si>
    <t>Шешминское участковое лесничество</t>
  </si>
  <si>
    <t>ЛОТ №38</t>
  </si>
  <si>
    <t>ЛОТ №39</t>
  </si>
  <si>
    <t>ЛОТ №40</t>
  </si>
  <si>
    <t>ЛОТ №41</t>
  </si>
  <si>
    <t>ЛОТ №42</t>
  </si>
  <si>
    <t>ЛОТ №43</t>
  </si>
  <si>
    <t>ЛОТ №44</t>
  </si>
  <si>
    <t>ЛОТ №45</t>
  </si>
  <si>
    <t>ЛОТ №46</t>
  </si>
  <si>
    <t>ЛОТ №47</t>
  </si>
  <si>
    <t>ЛОТ №48</t>
  </si>
  <si>
    <t>ЛОТ №49</t>
  </si>
  <si>
    <t>ЛОТ №50</t>
  </si>
  <si>
    <t>ставки 2019 г.</t>
  </si>
  <si>
    <t>с учетом коэффициента 2,38 на 2019 год (постановление Правительства РФ от 11.11.2017г № 1363)</t>
  </si>
  <si>
    <t>10Ос</t>
  </si>
  <si>
    <t>8Ос1Лп1Б</t>
  </si>
  <si>
    <t>5Ос5Б</t>
  </si>
  <si>
    <t>7Ос3Б+Лп</t>
  </si>
  <si>
    <t>8Ос1Б1Лп+С+Кл</t>
  </si>
  <si>
    <t>Казанкинское</t>
  </si>
  <si>
    <t>7Ос2Лп1Б</t>
  </si>
  <si>
    <t>6Ос2Лп1Б1Дн</t>
  </si>
  <si>
    <t>7Ос3Лп+Кл+Дн</t>
  </si>
  <si>
    <t>5Б4Лп1Ос+Кл</t>
  </si>
  <si>
    <t>кв. 27 выд. 35 делянка 1</t>
  </si>
  <si>
    <t>кв.30 выд. 31 делянка1</t>
  </si>
  <si>
    <t>кв.41 выд. 2 делянка 1</t>
  </si>
  <si>
    <t>кв. 67 выд. 19 делянка 1</t>
  </si>
  <si>
    <t>кв. 68 выд. 43 делянка 2</t>
  </si>
  <si>
    <t>Казанкинское участковое лесничество</t>
  </si>
  <si>
    <t>ЛОТ №51</t>
  </si>
  <si>
    <t>ЛОТ №52</t>
  </si>
  <si>
    <t>ЛОТ №53</t>
  </si>
  <si>
    <t>ЛОТ №54</t>
  </si>
  <si>
    <t>ЛОТ №55</t>
  </si>
  <si>
    <t>ЛОТ №56</t>
  </si>
  <si>
    <t>ЛОТ №57</t>
  </si>
  <si>
    <t>ЛОТ №58</t>
  </si>
  <si>
    <t>ЛОТ №59</t>
  </si>
  <si>
    <t>ЛОТ №60</t>
  </si>
  <si>
    <t>ЛОТ №61</t>
  </si>
  <si>
    <t>ЛОТ №62</t>
  </si>
  <si>
    <t>ЛОТ №63</t>
  </si>
  <si>
    <t>ЛОТ №64</t>
  </si>
  <si>
    <t>ЛОТ №65</t>
  </si>
  <si>
    <t>ЛОТ №66</t>
  </si>
  <si>
    <t>6Лп2Б1Ос1Дн+Кл</t>
  </si>
  <si>
    <t>ЛОТ № 73</t>
  </si>
  <si>
    <t>ЛОТ № 74</t>
  </si>
  <si>
    <t>ЛОТ № 75</t>
  </si>
  <si>
    <t>ЛОТ № 76</t>
  </si>
  <si>
    <t>ЛОТ № 77</t>
  </si>
  <si>
    <t>ЛОТ № 78</t>
  </si>
  <si>
    <t>ЛОТ № 79</t>
  </si>
  <si>
    <t>5Ос3Лп2Кл+Дн</t>
  </si>
  <si>
    <t>5Ос5Лп</t>
  </si>
  <si>
    <t>7Лп2Кл1Дн+Ос</t>
  </si>
  <si>
    <t>5Ос3Лп2Б+Дн</t>
  </si>
  <si>
    <t>6Лп2Ос2Кл</t>
  </si>
  <si>
    <t>4Лп2Лп2Кл2Кл</t>
  </si>
  <si>
    <t>кв. 60 выд. 10 делянка 2</t>
  </si>
  <si>
    <t>кв. 66 выд. 26 делянка 1</t>
  </si>
  <si>
    <t>ЛОТ № 80</t>
  </si>
  <si>
    <t>ЛОТ № 81</t>
  </si>
  <si>
    <t>ЛОТ № 82</t>
  </si>
  <si>
    <t>ЛОТ № 83</t>
  </si>
  <si>
    <t>ЛОТ № 84</t>
  </si>
  <si>
    <t>ЛОТ № 85</t>
  </si>
  <si>
    <t>ЛОТ № 86</t>
  </si>
  <si>
    <t>ЛОТ № 87</t>
  </si>
  <si>
    <t>ЛОТ № 88</t>
  </si>
  <si>
    <t>ЛОТ № 89</t>
  </si>
  <si>
    <t>ЛОТ № 90</t>
  </si>
  <si>
    <t>ЛОТ № 91</t>
  </si>
  <si>
    <t>ЛОТ № 92</t>
  </si>
  <si>
    <t>ЛОТ № 93</t>
  </si>
  <si>
    <t>кв. 115  выд. 1 делянка 1</t>
  </si>
  <si>
    <t>6Лп2Ос1Б1Дн</t>
  </si>
  <si>
    <t>ЛОТ № 67</t>
  </si>
  <si>
    <t>ЛОТ № 68</t>
  </si>
  <si>
    <t>ЛОТ № 69</t>
  </si>
  <si>
    <t>ЛОТ № 70</t>
  </si>
  <si>
    <t>ЛОТ № 71</t>
  </si>
  <si>
    <t>ЛОТ № 72</t>
  </si>
  <si>
    <t>8Ос1Лп+Кл</t>
  </si>
  <si>
    <t>кв.2 выд.18 делянка2</t>
  </si>
  <si>
    <t xml:space="preserve"> Казанкинское участковое лесничество</t>
  </si>
  <si>
    <t>кв.3 выд.20 делянка1</t>
  </si>
  <si>
    <t>кв.3 выд.20 делянка2</t>
  </si>
  <si>
    <t>кв.3 выд.23 делянка 3</t>
  </si>
  <si>
    <t>кв.4 выд. 7 делянка 14</t>
  </si>
  <si>
    <t>5Лп1Дн3Ос1Кл</t>
  </si>
  <si>
    <t>кв.7 выд. 6 делянка 1</t>
  </si>
  <si>
    <t>кв.15 выд.9делянка 1</t>
  </si>
  <si>
    <t>8Лп2Дн+Лп</t>
  </si>
  <si>
    <t>кв.44 выд.20 делянка 1</t>
  </si>
  <si>
    <t>кв.52 выд.20 делянка 1</t>
  </si>
  <si>
    <t>5Лп3Дн1Ос1Б</t>
  </si>
  <si>
    <t>кв.52 выд.1 делянка 1</t>
  </si>
  <si>
    <t>7Лп2Кл1Ос</t>
  </si>
  <si>
    <t>кв.52 выд. 25 делянка1</t>
  </si>
  <si>
    <t>6Лп2Б1Ос1Дн+Лп</t>
  </si>
  <si>
    <t xml:space="preserve">кв.54 выд. 8 делянка </t>
  </si>
  <si>
    <t>кв.55 выд. 1 делянка 1</t>
  </si>
  <si>
    <t>кв.60 выд. 4 делянка 1</t>
  </si>
  <si>
    <t>кв69 выд. 22 делянка 1</t>
  </si>
  <si>
    <t>4Дн3Б3Лп+Ос</t>
  </si>
  <si>
    <t>кв.27 выд.7 делянка1</t>
  </si>
  <si>
    <t>8Дн2Лп</t>
  </si>
  <si>
    <t>кв.28 выд. 12 делянка 1</t>
  </si>
  <si>
    <t>5Дн4Лп1Ос+Б+В</t>
  </si>
  <si>
    <t>кв.29 выд. 17 делянка 1</t>
  </si>
  <si>
    <t>кв. 35 выд. 45 делянка 1</t>
  </si>
  <si>
    <t>6Дн4Лп</t>
  </si>
  <si>
    <t>кв.55 выд. 1 делянка 2</t>
  </si>
  <si>
    <t>кв.55 выд. 1 делянка 3</t>
  </si>
  <si>
    <t>кв. 26 выд. 11делянка 12</t>
  </si>
  <si>
    <t>6Лп2Дн2Кл</t>
  </si>
  <si>
    <t>кв.39 выд. 12 делянка 1</t>
  </si>
  <si>
    <t>6Лп1Дн2Ос1Кл+В</t>
  </si>
  <si>
    <t>7Лп3Кл+Б+Ос</t>
  </si>
  <si>
    <t>кв. 41 выд. 13 делянка 2</t>
  </si>
  <si>
    <t>7Лп1Ос1Дн1Кл</t>
  </si>
  <si>
    <t>кв. 48выд. 19 делянка 1</t>
  </si>
  <si>
    <t>кв. 48 выд. 29 делянка 2</t>
  </si>
  <si>
    <t>кв. 48 выд. 30 делянка 3</t>
  </si>
  <si>
    <t>7Лп1Б1Ос1Кл+Дн</t>
  </si>
  <si>
    <t>5Лп2Ос2Кл1Дн</t>
  </si>
  <si>
    <t>кв. 49 выд. 25 делянка 1</t>
  </si>
  <si>
    <t>7Лп1Дн2Кл+Ос</t>
  </si>
  <si>
    <t>кв. 50 выд. 50 делянка 1</t>
  </si>
  <si>
    <t>кв. 55 выд. 11 делянка 1</t>
  </si>
  <si>
    <t>кв. 55 выд. 21 делянка 2</t>
  </si>
  <si>
    <t>кв. 56 выд. 9 делянка 1</t>
  </si>
  <si>
    <t>кв. 56 выд. 9 делянка 2</t>
  </si>
  <si>
    <t>кв. 57выд. 38 делянка 1</t>
  </si>
  <si>
    <t>5Лп2Дн1Ос2Кл+Б</t>
  </si>
  <si>
    <t>кв. 68 выд. 17 делянка 1</t>
  </si>
  <si>
    <t>кв. 68 выд. 430 делянка 32</t>
  </si>
  <si>
    <t>4Лп1Ос3Кл2Дн</t>
  </si>
  <si>
    <t>кв. 69 выд. 29 делянка 1</t>
  </si>
  <si>
    <t>кв. 73 выд. 5 делянка 1</t>
  </si>
  <si>
    <t>кв. 73 выд. 5 делянка 2</t>
  </si>
  <si>
    <t>5Лп2Дн2Кл1Ос</t>
  </si>
  <si>
    <t>кв. 77выд. 17 делянка 1</t>
  </si>
  <si>
    <t>5Лп2Б2Ос1Дн+Кл</t>
  </si>
  <si>
    <t>кв. 78 выд. 3 делянка 1</t>
  </si>
  <si>
    <t>5Лп5Ос</t>
  </si>
  <si>
    <t>кв. 78 выд. 10 делянка 2</t>
  </si>
  <si>
    <t>6Лп3Ос1Кл</t>
  </si>
  <si>
    <t>кв. 78 выд. 25 делянка 3</t>
  </si>
  <si>
    <t>кв. 79 выд. 4 делянка 1</t>
  </si>
  <si>
    <t>7Лп3Кл+Б+Ос+Дн</t>
  </si>
  <si>
    <t>6Лп2Кл1Ос1Б</t>
  </si>
  <si>
    <t>кв. 79 выд. 12 делянка 2</t>
  </si>
  <si>
    <t>6Кл1В3Лп</t>
  </si>
  <si>
    <t>кв. 4 выд. 15 делянка 1</t>
  </si>
  <si>
    <t>7Лп1Лп1Ос1Кл</t>
  </si>
  <si>
    <t>кв. 6 выд. 1делянка 1</t>
  </si>
  <si>
    <t>6Лп1В1Лп2Б+Ос</t>
  </si>
  <si>
    <t>кв. 7 выд. 16 делянка 1</t>
  </si>
  <si>
    <t>8Лп2Кл</t>
  </si>
  <si>
    <t>кв. 13  выд. 4 делянка 1</t>
  </si>
  <si>
    <t>9Лп1Кл</t>
  </si>
  <si>
    <t>кв. 13 выд. 11 делянка 2</t>
  </si>
  <si>
    <t>4Лп2Лп4Кл</t>
  </si>
  <si>
    <t>кв. 15выд. 9 делянка 1</t>
  </si>
  <si>
    <t>кв. 24 выд. 3 делянка 1</t>
  </si>
  <si>
    <t>кв. 24 выд. 13 делянка 2</t>
  </si>
  <si>
    <t>кв. 24 выд. 13 делянка 3</t>
  </si>
  <si>
    <t>кв. 43 выд. 5 делянка 1</t>
  </si>
  <si>
    <t>8Кл1Б1Лп</t>
  </si>
  <si>
    <t>8Лп1Б1Кл</t>
  </si>
  <si>
    <t>кв. 45 выд. 18 делянка 1</t>
  </si>
  <si>
    <t>шешминское</t>
  </si>
  <si>
    <t>кв. 46 выд. 14 делянка 1</t>
  </si>
  <si>
    <t>5Лп2Ос1Б2Кл</t>
  </si>
  <si>
    <t>кв. 46 выд. 15делянка 2</t>
  </si>
  <si>
    <t>кв. 46 выд. 16 делянка 3</t>
  </si>
  <si>
    <t>кв. 47 выд. 11 делянка 1</t>
  </si>
  <si>
    <t>кв. 51 выд. 6 делянка 1</t>
  </si>
  <si>
    <t>10Лп+Ос+Кл</t>
  </si>
  <si>
    <t>кв. 55 выд. 4 делянка 1</t>
  </si>
  <si>
    <t>9Лп1Ос</t>
  </si>
  <si>
    <t>кв.56  выд. 22 делянка 1</t>
  </si>
  <si>
    <t>кв.60  выд. 10 делянка 1</t>
  </si>
  <si>
    <t>6Ос4Б</t>
  </si>
  <si>
    <t>9Ос1Б</t>
  </si>
  <si>
    <t>кв.60  выд. 16 делянка 2</t>
  </si>
  <si>
    <t>10Ос+Б+Лп</t>
  </si>
  <si>
    <t>кв.60  выд. 27 делянка 3</t>
  </si>
  <si>
    <t>кв.72  выд. 19 делянка 1</t>
  </si>
  <si>
    <t>кв.81  выд. 20 делянка 1</t>
  </si>
  <si>
    <t>8Ос2Лп+Б</t>
  </si>
  <si>
    <t>кв.85  выд. 11 делянка 2</t>
  </si>
  <si>
    <t>кв.87  выд. 10 делянка 1</t>
  </si>
  <si>
    <t>9Ос1Лп+Кл+Дн</t>
  </si>
  <si>
    <t>кв.87  выд. 10 делянка 2</t>
  </si>
  <si>
    <t>кв. 90  выд. 20 делянка 1</t>
  </si>
  <si>
    <t>5Лп2Дн2Кл1Б</t>
  </si>
  <si>
    <t>кв. 114  выд. 6 делянка 1</t>
  </si>
  <si>
    <t>6Дн2Б2Лп</t>
  </si>
  <si>
    <t>кв. 115  выд. 3 делянка 2</t>
  </si>
  <si>
    <t>кв. 115 выд. 3 делянка 3</t>
  </si>
  <si>
    <t>кв. 115  выд. 3 делянка 4</t>
  </si>
  <si>
    <t>кв. 115 выд. 3 делянка 5</t>
  </si>
  <si>
    <t>кв. 115  выд. 3 делянка 6</t>
  </si>
  <si>
    <t>кв. 115  выд. 3 делянка 7</t>
  </si>
  <si>
    <t>6Ос3Лп1Б</t>
  </si>
  <si>
    <t>ЛОТ № 94</t>
  </si>
  <si>
    <t>кв. 116  выд. 24 делянка 1</t>
  </si>
  <si>
    <t>ЛОТ № 95</t>
  </si>
  <si>
    <t>кв. 116  выд. 29 делянка 2</t>
  </si>
  <si>
    <t>10Ос+Д+Лп+С</t>
  </si>
  <si>
    <t>ЛОТ № 96</t>
  </si>
  <si>
    <t>кв. 117  выд. 15 делянка 1</t>
  </si>
  <si>
    <t>6Дн3Лп2Б</t>
  </si>
  <si>
    <t>6Ос4Лп</t>
  </si>
  <si>
    <t>ЛОТ № 97</t>
  </si>
  <si>
    <t>кв. 117  выд. 24 делянка 2</t>
  </si>
  <si>
    <t>8Лп1Б1В</t>
  </si>
  <si>
    <t>ЛОТ № 98</t>
  </si>
  <si>
    <t>кв. 7  выд. 33 делянка 1</t>
  </si>
  <si>
    <t>ЛОТ № 99</t>
  </si>
  <si>
    <t>кв. 18  выд. 38 делянка 1</t>
  </si>
  <si>
    <t>5Лп3Б2Ос+Кл+Дн</t>
  </si>
  <si>
    <t>кв.44 выд.6 делянка 1</t>
  </si>
  <si>
    <t>кв.82  выд. 3 делянка 1</t>
  </si>
  <si>
    <t>5Б2Ос1Лп2Б+Лп</t>
  </si>
  <si>
    <t>кв.92  выд. 12 делянка 1</t>
  </si>
  <si>
    <t>6Б2Лп2Ос</t>
  </si>
  <si>
    <t>ЛОТ № 100</t>
  </si>
  <si>
    <t>кв. 92  выд. 18 делянка 2</t>
  </si>
  <si>
    <t>7Б2Лп1Ос</t>
  </si>
  <si>
    <t>кв. 96  выд. 3 делянка 1</t>
  </si>
  <si>
    <t>10ОС</t>
  </si>
  <si>
    <t>кв.2 выд. 11, делянка 1</t>
  </si>
  <si>
    <t>кв. 26 выд. 23 делянка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</si>
</sst>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0.0"/>
  </numFmts>
  <fonts count="22" x14ac:knownFonts="1">
    <font>
      <sz val="10"/>
      <name val="Arial"/>
    </font>
    <font>
      <sz val="10"/>
      <name val="Times New Roman"/>
      <family val="1"/>
      <charset val="204"/>
    </font>
    <font>
      <b/>
      <sz val="10"/>
      <name val="Times New Roman"/>
      <family val="1"/>
      <charset val="204"/>
    </font>
    <font>
      <sz val="14"/>
      <color theme="1"/>
      <name val="Times New Roman"/>
      <family val="1"/>
      <charset val="204"/>
    </font>
    <font>
      <b/>
      <sz val="48"/>
      <color theme="1"/>
      <name val="Times New Roman"/>
      <family val="1"/>
      <charset val="204"/>
    </font>
    <font>
      <sz val="18"/>
      <color theme="1"/>
      <name val="Times New Roman"/>
      <family val="1"/>
      <charset val="204"/>
    </font>
    <font>
      <b/>
      <sz val="20"/>
      <color rgb="FFFF0000"/>
      <name val="Times New Roman"/>
      <family val="1"/>
      <charset val="204"/>
    </font>
    <font>
      <b/>
      <sz val="20"/>
      <color theme="1"/>
      <name val="Times New Roman"/>
      <family val="1"/>
      <charset val="204"/>
    </font>
    <font>
      <sz val="16"/>
      <color theme="1"/>
      <name val="Times New Roman"/>
      <family val="1"/>
      <charset val="204"/>
    </font>
    <font>
      <b/>
      <sz val="15"/>
      <color theme="1"/>
      <name val="Times New Roman"/>
      <family val="1"/>
      <charset val="204"/>
    </font>
    <font>
      <b/>
      <sz val="16"/>
      <color theme="1"/>
      <name val="Times New Roman"/>
      <family val="1"/>
      <charset val="204"/>
    </font>
    <font>
      <sz val="17"/>
      <color rgb="FFC00000"/>
      <name val="Times New Roman"/>
      <family val="1"/>
      <charset val="204"/>
    </font>
    <font>
      <sz val="13"/>
      <color theme="1"/>
      <name val="Times New Roman"/>
      <family val="1"/>
      <charset val="204"/>
    </font>
    <font>
      <sz val="12"/>
      <color theme="1"/>
      <name val="Times New Roman"/>
      <family val="1"/>
      <charset val="204"/>
    </font>
    <font>
      <b/>
      <sz val="16"/>
      <color rgb="FF00B050"/>
      <name val="Times New Roman"/>
      <family val="1"/>
      <charset val="204"/>
    </font>
    <font>
      <sz val="16"/>
      <color rgb="FFC00000"/>
      <name val="Times New Roman"/>
      <family val="1"/>
      <charset val="204"/>
    </font>
    <font>
      <b/>
      <sz val="18"/>
      <color theme="1"/>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8"/>
      <color theme="0" tint="-0.499984740745262"/>
      <name val="Times New Roman"/>
      <family val="1"/>
      <charset val="204"/>
    </font>
    <font>
      <sz val="14"/>
      <color theme="0" tint="-0.49998474074526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1">
    <xf numFmtId="0" fontId="0" fillId="0" borderId="0"/>
  </cellStyleXfs>
  <cellXfs count="209">
    <xf numFmtId="0" fontId="0" fillId="0" borderId="0" xfId="0"/>
    <xf numFmtId="0" fontId="0" fillId="0" borderId="0" xfId="0" applyFill="1"/>
    <xf numFmtId="0" fontId="1" fillId="0" borderId="0" xfId="0" applyFont="1" applyFill="1" applyProtection="1">
      <protection hidden="1"/>
    </xf>
    <xf numFmtId="0" fontId="0" fillId="0" borderId="0" xfId="0" applyProtection="1">
      <protection hidden="1"/>
    </xf>
    <xf numFmtId="4" fontId="2" fillId="0" borderId="1" xfId="0" applyNumberFormat="1" applyFont="1" applyFill="1" applyBorder="1" applyAlignment="1" applyProtection="1">
      <alignment horizontal="right" vertical="center"/>
      <protection hidden="1"/>
    </xf>
    <xf numFmtId="0" fontId="2" fillId="0" borderId="1" xfId="0"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right" vertical="center"/>
      <protection hidden="1"/>
    </xf>
    <xf numFmtId="0" fontId="1" fillId="0" borderId="1" xfId="0" applyFont="1" applyFill="1" applyBorder="1" applyAlignment="1" applyProtection="1">
      <alignment horizontal="left" vertical="center"/>
      <protection hidden="1"/>
    </xf>
    <xf numFmtId="0" fontId="2" fillId="0" borderId="1" xfId="0" applyFont="1" applyFill="1" applyBorder="1" applyAlignment="1" applyProtection="1">
      <alignment horizontal="left" vertical="center"/>
      <protection hidden="1"/>
    </xf>
    <xf numFmtId="3" fontId="2" fillId="0" borderId="1" xfId="0" applyNumberFormat="1" applyFont="1" applyFill="1" applyBorder="1" applyAlignment="1" applyProtection="1">
      <alignment horizontal="right" vertical="center"/>
      <protection hidden="1"/>
    </xf>
    <xf numFmtId="1" fontId="2" fillId="0" borderId="0" xfId="0" applyNumberFormat="1" applyFont="1" applyFill="1" applyBorder="1" applyProtection="1">
      <protection hidden="1"/>
    </xf>
    <xf numFmtId="2" fontId="2" fillId="0" borderId="0" xfId="0" applyNumberFormat="1" applyFont="1" applyFill="1" applyBorder="1" applyProtection="1">
      <protection hidden="1"/>
    </xf>
    <xf numFmtId="0" fontId="0" fillId="0" borderId="0" xfId="0" applyFill="1" applyProtection="1">
      <protection hidden="1"/>
    </xf>
    <xf numFmtId="0" fontId="1" fillId="0" borderId="0" xfId="0" applyFont="1" applyFill="1" applyBorder="1" applyProtection="1">
      <protection hidden="1"/>
    </xf>
    <xf numFmtId="0" fontId="1" fillId="0" borderId="0" xfId="0" applyFont="1" applyFill="1" applyBorder="1" applyAlignment="1" applyProtection="1">
      <alignment horizontal="center"/>
      <protection hidden="1"/>
    </xf>
    <xf numFmtId="0" fontId="1" fillId="0" borderId="0" xfId="0" applyFont="1" applyFill="1" applyAlignment="1" applyProtection="1">
      <alignment horizontal="right"/>
      <protection hidden="1"/>
    </xf>
    <xf numFmtId="0" fontId="1" fillId="0" borderId="0" xfId="0" applyFont="1" applyFill="1" applyAlignment="1" applyProtection="1">
      <alignment horizontal="center"/>
      <protection hidden="1"/>
    </xf>
    <xf numFmtId="0" fontId="1" fillId="0" borderId="1" xfId="0" applyFont="1" applyFill="1" applyBorder="1" applyAlignment="1" applyProtection="1">
      <alignment horizontal="center" vertical="center"/>
      <protection hidden="1"/>
    </xf>
    <xf numFmtId="0" fontId="1" fillId="0" borderId="1" xfId="0" applyFont="1" applyFill="1" applyBorder="1" applyAlignment="1" applyProtection="1">
      <alignment horizontal="right" vertical="center" wrapText="1"/>
      <protection hidden="1"/>
    </xf>
    <xf numFmtId="2" fontId="1" fillId="0" borderId="1" xfId="0" applyNumberFormat="1" applyFont="1" applyFill="1" applyBorder="1" applyAlignment="1" applyProtection="1">
      <alignment horizontal="right" vertical="center"/>
      <protection hidden="1"/>
    </xf>
    <xf numFmtId="1"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protection hidden="1"/>
    </xf>
    <xf numFmtId="0" fontId="1" fillId="0" borderId="1" xfId="0" applyFont="1" applyFill="1" applyBorder="1" applyAlignment="1" applyProtection="1">
      <alignment horizontal="left"/>
      <protection hidden="1"/>
    </xf>
    <xf numFmtId="4" fontId="1" fillId="0" borderId="1" xfId="0" applyNumberFormat="1" applyFont="1" applyFill="1" applyBorder="1" applyProtection="1">
      <protection hidden="1"/>
    </xf>
    <xf numFmtId="4" fontId="1" fillId="0" borderId="1" xfId="0" applyNumberFormat="1" applyFont="1" applyFill="1" applyBorder="1" applyAlignment="1" applyProtection="1">
      <alignment horizontal="right" vertical="center"/>
      <protection hidden="1"/>
    </xf>
    <xf numFmtId="0" fontId="2" fillId="0" borderId="0" xfId="0" applyFont="1" applyFill="1" applyBorder="1" applyProtection="1">
      <protection hidden="1"/>
    </xf>
    <xf numFmtId="164" fontId="2" fillId="0" borderId="0" xfId="0" applyNumberFormat="1" applyFont="1" applyFill="1" applyBorder="1" applyProtection="1">
      <protection hidden="1"/>
    </xf>
    <xf numFmtId="0" fontId="2" fillId="0" borderId="0" xfId="0" applyFont="1" applyFill="1" applyAlignment="1" applyProtection="1">
      <alignment horizontal="left"/>
      <protection hidden="1"/>
    </xf>
    <xf numFmtId="0" fontId="1" fillId="0" borderId="0" xfId="0" applyFont="1" applyFill="1" applyAlignment="1" applyProtection="1">
      <alignment horizontal="left"/>
      <protection hidden="1"/>
    </xf>
    <xf numFmtId="0" fontId="1" fillId="0" borderId="4" xfId="0" applyFont="1" applyFill="1" applyBorder="1" applyProtection="1">
      <protection hidden="1"/>
    </xf>
    <xf numFmtId="0" fontId="0" fillId="0" borderId="0" xfId="0" applyFill="1" applyBorder="1" applyProtection="1">
      <protection hidden="1"/>
    </xf>
    <xf numFmtId="0" fontId="1" fillId="0" borderId="0" xfId="0" applyFont="1" applyFill="1" applyBorder="1" applyAlignment="1" applyProtection="1">
      <alignment horizontal="right"/>
      <protection hidden="1"/>
    </xf>
    <xf numFmtId="0" fontId="1" fillId="0" borderId="0" xfId="0" applyFont="1" applyFill="1" applyAlignment="1" applyProtection="1">
      <alignment horizontal="left"/>
      <protection hidden="1"/>
    </xf>
    <xf numFmtId="0" fontId="1" fillId="0" borderId="0" xfId="0" applyFont="1" applyFill="1" applyAlignment="1" applyProtection="1">
      <alignment horizontal="center"/>
      <protection hidden="1"/>
    </xf>
    <xf numFmtId="0" fontId="2" fillId="0" borderId="0" xfId="0" applyFont="1" applyFill="1" applyAlignment="1" applyProtection="1">
      <alignment horizontal="left"/>
      <protection hidden="1"/>
    </xf>
    <xf numFmtId="0" fontId="1" fillId="0" borderId="0" xfId="0" applyFont="1" applyFill="1" applyBorder="1" applyAlignment="1" applyProtection="1">
      <alignment horizontal="center"/>
      <protection hidden="1"/>
    </xf>
    <xf numFmtId="0" fontId="1" fillId="0" borderId="0" xfId="0" applyFont="1" applyFill="1" applyAlignment="1" applyProtection="1">
      <alignment horizontal="right"/>
      <protection hidden="1"/>
    </xf>
    <xf numFmtId="0" fontId="1" fillId="0" borderId="0" xfId="0" applyFont="1" applyFill="1" applyAlignment="1" applyProtection="1">
      <alignment horizontal="right"/>
      <protection hidden="1"/>
    </xf>
    <xf numFmtId="0" fontId="1" fillId="0" borderId="0" xfId="0" applyFont="1" applyFill="1" applyBorder="1" applyAlignment="1" applyProtection="1">
      <alignment horizontal="center"/>
      <protection hidden="1"/>
    </xf>
    <xf numFmtId="0" fontId="1" fillId="0" borderId="0" xfId="0" applyFont="1" applyFill="1" applyAlignment="1" applyProtection="1">
      <alignment horizontal="center"/>
      <protection hidden="1"/>
    </xf>
    <xf numFmtId="0" fontId="2" fillId="0" borderId="0" xfId="0" applyFont="1" applyFill="1" applyAlignment="1" applyProtection="1">
      <alignment horizontal="left"/>
      <protection hidden="1"/>
    </xf>
    <xf numFmtId="0" fontId="1" fillId="0" borderId="0" xfId="0" applyFont="1" applyFill="1" applyAlignment="1" applyProtection="1">
      <alignment horizontal="left"/>
      <protection hidden="1"/>
    </xf>
    <xf numFmtId="0" fontId="1" fillId="0" borderId="0" xfId="0" applyFont="1" applyFill="1" applyAlignment="1" applyProtection="1">
      <alignment horizontal="left"/>
      <protection hidden="1"/>
    </xf>
    <xf numFmtId="0" fontId="1" fillId="0" borderId="0" xfId="0" applyFont="1" applyFill="1" applyAlignment="1" applyProtection="1">
      <alignment horizontal="center"/>
      <protection hidden="1"/>
    </xf>
    <xf numFmtId="0" fontId="2" fillId="0" borderId="0" xfId="0" applyFont="1" applyFill="1" applyAlignment="1" applyProtection="1">
      <alignment horizontal="left"/>
      <protection hidden="1"/>
    </xf>
    <xf numFmtId="0" fontId="1" fillId="0" borderId="0" xfId="0" applyFont="1" applyFill="1" applyBorder="1" applyAlignment="1" applyProtection="1">
      <alignment horizontal="center"/>
      <protection hidden="1"/>
    </xf>
    <xf numFmtId="0" fontId="1" fillId="0" borderId="0" xfId="0" applyFont="1" applyFill="1" applyAlignment="1" applyProtection="1">
      <alignment horizontal="left"/>
      <protection hidden="1"/>
    </xf>
    <xf numFmtId="0" fontId="2" fillId="0" borderId="0" xfId="0" applyFont="1" applyFill="1" applyAlignment="1" applyProtection="1">
      <alignment horizontal="left"/>
      <protection hidden="1"/>
    </xf>
    <xf numFmtId="0" fontId="1" fillId="0" borderId="0" xfId="0" applyFont="1" applyFill="1" applyAlignment="1" applyProtection="1">
      <alignment horizontal="center"/>
      <protection hidden="1"/>
    </xf>
    <xf numFmtId="0" fontId="1" fillId="0" borderId="0" xfId="0" applyFont="1" applyFill="1" applyBorder="1" applyAlignment="1" applyProtection="1">
      <alignment horizontal="center"/>
      <protection hidden="1"/>
    </xf>
    <xf numFmtId="0" fontId="3" fillId="3" borderId="0" xfId="0" applyFont="1" applyFill="1" applyAlignment="1">
      <alignment horizontal="center" vertical="center"/>
    </xf>
    <xf numFmtId="0" fontId="3" fillId="3" borderId="0" xfId="0" applyFont="1" applyFill="1" applyAlignment="1">
      <alignment horizontal="center"/>
    </xf>
    <xf numFmtId="0" fontId="5" fillId="3" borderId="0" xfId="0" applyFont="1" applyFill="1" applyAlignment="1">
      <alignment horizontal="center" vertical="center"/>
    </xf>
    <xf numFmtId="0" fontId="6" fillId="3" borderId="0" xfId="0" applyFont="1" applyFill="1" applyAlignment="1">
      <alignment horizontal="right" vertical="center"/>
    </xf>
    <xf numFmtId="0" fontId="7" fillId="3" borderId="0" xfId="0" applyFont="1" applyFill="1" applyAlignment="1">
      <alignment horizontal="right" vertical="center"/>
    </xf>
    <xf numFmtId="0" fontId="3" fillId="3" borderId="0" xfId="0" applyFont="1" applyFill="1" applyBorder="1" applyAlignment="1">
      <alignment horizontal="center" vertical="center"/>
    </xf>
    <xf numFmtId="0" fontId="10" fillId="3" borderId="0" xfId="0" applyFont="1" applyFill="1" applyBorder="1" applyAlignment="1">
      <alignment vertical="center"/>
    </xf>
    <xf numFmtId="0" fontId="8" fillId="3" borderId="10" xfId="0" applyFont="1" applyFill="1" applyBorder="1" applyAlignment="1">
      <alignment horizontal="right" vertical="center"/>
    </xf>
    <xf numFmtId="4" fontId="11" fillId="2" borderId="3" xfId="0" applyNumberFormat="1" applyFont="1" applyFill="1" applyBorder="1" applyAlignment="1" applyProtection="1">
      <alignment horizontal="center" vertical="center"/>
      <protection locked="0"/>
    </xf>
    <xf numFmtId="4" fontId="5" fillId="3" borderId="0" xfId="0" applyNumberFormat="1" applyFont="1" applyFill="1" applyBorder="1" applyAlignment="1">
      <alignment horizontal="center" vertical="center"/>
    </xf>
    <xf numFmtId="0" fontId="8" fillId="3" borderId="13" xfId="0" applyFont="1" applyFill="1" applyBorder="1" applyAlignment="1">
      <alignment horizontal="right" vertical="center"/>
    </xf>
    <xf numFmtId="4" fontId="11" fillId="2" borderId="1" xfId="0" applyNumberFormat="1" applyFont="1" applyFill="1" applyBorder="1" applyAlignment="1" applyProtection="1">
      <alignment horizontal="center" vertical="center"/>
      <protection locked="0"/>
    </xf>
    <xf numFmtId="0" fontId="13" fillId="3" borderId="0" xfId="0" applyFont="1" applyFill="1" applyBorder="1" applyAlignment="1">
      <alignment horizontal="right" vertical="center"/>
    </xf>
    <xf numFmtId="4" fontId="3" fillId="3" borderId="0" xfId="0" applyNumberFormat="1" applyFont="1" applyFill="1" applyBorder="1" applyAlignment="1">
      <alignment horizontal="center" vertical="center"/>
    </xf>
    <xf numFmtId="4" fontId="5" fillId="3" borderId="0" xfId="0" applyNumberFormat="1" applyFont="1" applyFill="1" applyAlignment="1">
      <alignment horizontal="center" vertical="center"/>
    </xf>
    <xf numFmtId="0" fontId="14" fillId="3" borderId="1" xfId="0" applyFont="1" applyFill="1" applyBorder="1" applyAlignment="1">
      <alignment horizontal="right"/>
    </xf>
    <xf numFmtId="1" fontId="15" fillId="2" borderId="1" xfId="0" applyNumberFormat="1" applyFont="1" applyFill="1" applyBorder="1" applyAlignment="1" applyProtection="1">
      <alignment horizontal="center" vertical="center"/>
      <protection locked="0"/>
    </xf>
    <xf numFmtId="2" fontId="16" fillId="0" borderId="1" xfId="0" applyNumberFormat="1" applyFont="1" applyBorder="1" applyAlignment="1" applyProtection="1">
      <alignment horizontal="center"/>
      <protection locked="0"/>
    </xf>
    <xf numFmtId="0" fontId="3" fillId="3" borderId="0" xfId="0" applyFont="1" applyFill="1" applyAlignment="1">
      <alignment vertical="center"/>
    </xf>
    <xf numFmtId="0" fontId="3" fillId="3" borderId="0" xfId="0" applyFont="1" applyFill="1" applyAlignment="1">
      <alignment horizontal="right" vertical="center"/>
    </xf>
    <xf numFmtId="0" fontId="17" fillId="3" borderId="16"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9" fillId="2" borderId="16" xfId="0" applyFont="1" applyFill="1" applyBorder="1" applyAlignment="1" applyProtection="1">
      <alignment horizontal="center" vertical="center" wrapText="1"/>
      <protection locked="0"/>
    </xf>
    <xf numFmtId="4" fontId="19" fillId="2" borderId="16" xfId="0" applyNumberFormat="1" applyFont="1" applyFill="1" applyBorder="1" applyAlignment="1" applyProtection="1">
      <alignment horizontal="center" vertical="center" wrapText="1"/>
      <protection locked="0"/>
    </xf>
    <xf numFmtId="4" fontId="8" fillId="3" borderId="16" xfId="0" applyNumberFormat="1" applyFont="1" applyFill="1" applyBorder="1" applyAlignment="1">
      <alignment horizontal="center" vertical="top" wrapText="1"/>
    </xf>
    <xf numFmtId="2" fontId="19" fillId="3" borderId="20" xfId="0" applyNumberFormat="1" applyFont="1" applyFill="1" applyBorder="1" applyAlignment="1">
      <alignment horizontal="center" vertical="top" wrapText="1"/>
    </xf>
    <xf numFmtId="0" fontId="19" fillId="2" borderId="22" xfId="0" applyFont="1" applyFill="1" applyBorder="1" applyAlignment="1" applyProtection="1">
      <alignment horizontal="center" vertical="center" wrapText="1"/>
      <protection locked="0"/>
    </xf>
    <xf numFmtId="164" fontId="19" fillId="2" borderId="22" xfId="0" applyNumberFormat="1" applyFont="1" applyFill="1" applyBorder="1" applyAlignment="1" applyProtection="1">
      <alignment horizontal="center" vertical="center" wrapText="1"/>
      <protection locked="0"/>
    </xf>
    <xf numFmtId="4" fontId="8" fillId="3" borderId="22" xfId="0" applyNumberFormat="1" applyFont="1" applyFill="1" applyBorder="1" applyAlignment="1">
      <alignment horizontal="center" vertical="top" wrapText="1"/>
    </xf>
    <xf numFmtId="2" fontId="19" fillId="3" borderId="23" xfId="0" applyNumberFormat="1" applyFont="1" applyFill="1" applyBorder="1" applyAlignment="1">
      <alignment horizontal="center" vertical="top" wrapText="1"/>
    </xf>
    <xf numFmtId="0" fontId="19" fillId="2" borderId="25" xfId="0" applyFont="1" applyFill="1" applyBorder="1" applyAlignment="1" applyProtection="1">
      <alignment horizontal="center" vertical="center" wrapText="1"/>
      <protection locked="0"/>
    </xf>
    <xf numFmtId="164" fontId="19" fillId="2" borderId="25" xfId="0" applyNumberFormat="1" applyFont="1" applyFill="1" applyBorder="1" applyAlignment="1" applyProtection="1">
      <alignment horizontal="center" vertical="center" wrapText="1"/>
      <protection locked="0"/>
    </xf>
    <xf numFmtId="4" fontId="8" fillId="3" borderId="25" xfId="0" applyNumberFormat="1" applyFont="1" applyFill="1" applyBorder="1" applyAlignment="1">
      <alignment horizontal="center" vertical="top" wrapText="1"/>
    </xf>
    <xf numFmtId="2" fontId="19" fillId="3" borderId="26" xfId="0" applyNumberFormat="1" applyFont="1" applyFill="1" applyBorder="1" applyAlignment="1">
      <alignment horizontal="center" vertical="top" wrapText="1"/>
    </xf>
    <xf numFmtId="2" fontId="19" fillId="2" borderId="28" xfId="0" applyNumberFormat="1" applyFont="1" applyFill="1" applyBorder="1" applyAlignment="1" applyProtection="1">
      <alignment horizontal="center" vertical="center" wrapText="1"/>
      <protection locked="0"/>
    </xf>
    <xf numFmtId="4" fontId="8" fillId="3" borderId="28" xfId="0" applyNumberFormat="1" applyFont="1" applyFill="1" applyBorder="1" applyAlignment="1">
      <alignment horizontal="center" vertical="top" wrapText="1"/>
    </xf>
    <xf numFmtId="2" fontId="19" fillId="3" borderId="19" xfId="0" applyNumberFormat="1" applyFont="1" applyFill="1" applyBorder="1" applyAlignment="1">
      <alignment horizontal="center" vertical="top" wrapText="1"/>
    </xf>
    <xf numFmtId="2" fontId="19" fillId="2" borderId="3" xfId="0" applyNumberFormat="1" applyFont="1" applyFill="1" applyBorder="1" applyAlignment="1" applyProtection="1">
      <alignment horizontal="center" vertical="center" wrapText="1"/>
      <protection locked="0"/>
    </xf>
    <xf numFmtId="0" fontId="19" fillId="2" borderId="3" xfId="0" applyFont="1" applyFill="1" applyBorder="1" applyAlignment="1" applyProtection="1">
      <alignment horizontal="center" vertical="center" wrapText="1"/>
      <protection locked="0"/>
    </xf>
    <xf numFmtId="4" fontId="8" fillId="3" borderId="1" xfId="0" applyNumberFormat="1" applyFont="1" applyFill="1" applyBorder="1" applyAlignment="1">
      <alignment horizontal="center" vertical="top" wrapText="1"/>
    </xf>
    <xf numFmtId="2" fontId="19" fillId="3" borderId="30" xfId="0" applyNumberFormat="1" applyFont="1" applyFill="1" applyBorder="1" applyAlignment="1">
      <alignment horizontal="center" vertical="top" wrapText="1"/>
    </xf>
    <xf numFmtId="2" fontId="19" fillId="2" borderId="1" xfId="0" applyNumberFormat="1" applyFont="1" applyFill="1" applyBorder="1" applyAlignment="1" applyProtection="1">
      <alignment horizontal="center" vertical="center" wrapText="1"/>
      <protection locked="0"/>
    </xf>
    <xf numFmtId="4" fontId="19" fillId="2" borderId="1" xfId="0" applyNumberFormat="1" applyFont="1" applyFill="1" applyBorder="1" applyAlignment="1" applyProtection="1">
      <alignment horizontal="center" vertical="center" wrapText="1"/>
      <protection locked="0"/>
    </xf>
    <xf numFmtId="2" fontId="19" fillId="2" borderId="25" xfId="0" applyNumberFormat="1" applyFont="1" applyFill="1" applyBorder="1" applyAlignment="1" applyProtection="1">
      <alignment horizontal="center" vertical="center" wrapText="1"/>
      <protection locked="0"/>
    </xf>
    <xf numFmtId="2" fontId="19" fillId="3" borderId="31" xfId="0" applyNumberFormat="1" applyFont="1" applyFill="1" applyBorder="1" applyAlignment="1">
      <alignment horizontal="center" vertical="top" wrapText="1"/>
    </xf>
    <xf numFmtId="0" fontId="3" fillId="3" borderId="0" xfId="0" applyFont="1" applyFill="1" applyBorder="1" applyAlignment="1">
      <alignment horizontal="left" vertical="center" wrapText="1"/>
    </xf>
    <xf numFmtId="43" fontId="8" fillId="3" borderId="0" xfId="0" applyNumberFormat="1" applyFont="1" applyFill="1" applyBorder="1" applyAlignment="1">
      <alignment horizontal="center" vertical="center" wrapText="1"/>
    </xf>
    <xf numFmtId="43" fontId="5" fillId="3" borderId="0" xfId="0" applyNumberFormat="1" applyFont="1" applyFill="1" applyBorder="1" applyAlignment="1">
      <alignment horizontal="center" vertical="center" wrapText="1"/>
    </xf>
    <xf numFmtId="2" fontId="3" fillId="3" borderId="0" xfId="0" applyNumberFormat="1" applyFont="1" applyFill="1" applyBorder="1" applyAlignment="1">
      <alignment horizontal="left" vertical="center"/>
    </xf>
    <xf numFmtId="0" fontId="5" fillId="3" borderId="0" xfId="0" applyFont="1" applyFill="1" applyBorder="1" applyAlignment="1">
      <alignment horizontal="center" vertical="center"/>
    </xf>
    <xf numFmtId="2" fontId="5" fillId="3" borderId="0" xfId="0" applyNumberFormat="1" applyFont="1" applyFill="1" applyAlignment="1">
      <alignment horizontal="center" vertical="center"/>
    </xf>
    <xf numFmtId="0" fontId="3" fillId="3" borderId="0" xfId="0" applyFont="1" applyFill="1" applyBorder="1" applyAlignment="1">
      <alignment vertical="center"/>
    </xf>
    <xf numFmtId="0" fontId="21" fillId="3" borderId="4" xfId="0" applyFont="1" applyFill="1" applyBorder="1" applyAlignment="1">
      <alignment horizontal="right" vertical="center"/>
    </xf>
    <xf numFmtId="2" fontId="3" fillId="3" borderId="4" xfId="0" applyNumberFormat="1" applyFont="1" applyFill="1" applyBorder="1" applyAlignment="1">
      <alignment horizontal="left" vertical="center"/>
    </xf>
    <xf numFmtId="0" fontId="6" fillId="3" borderId="32" xfId="0" applyFont="1" applyFill="1" applyBorder="1" applyAlignment="1">
      <alignment horizontal="right" vertical="center"/>
    </xf>
    <xf numFmtId="2" fontId="6" fillId="3" borderId="32" xfId="0" applyNumberFormat="1" applyFont="1" applyFill="1" applyBorder="1" applyAlignment="1">
      <alignment horizontal="left" vertical="center"/>
    </xf>
    <xf numFmtId="2" fontId="6" fillId="3" borderId="0" xfId="0" applyNumberFormat="1" applyFont="1" applyFill="1" applyAlignment="1">
      <alignment vertical="center"/>
    </xf>
    <xf numFmtId="4" fontId="3" fillId="3" borderId="0" xfId="0" applyNumberFormat="1" applyFont="1" applyFill="1" applyAlignment="1">
      <alignment horizontal="right" vertical="center"/>
    </xf>
    <xf numFmtId="0" fontId="7" fillId="3" borderId="0" xfId="0" applyFont="1" applyFill="1" applyAlignment="1">
      <alignment horizontal="right"/>
    </xf>
    <xf numFmtId="0" fontId="13" fillId="3" borderId="0" xfId="0" applyFont="1" applyFill="1" applyBorder="1" applyAlignment="1">
      <alignment horizontal="right"/>
    </xf>
    <xf numFmtId="4" fontId="3" fillId="3" borderId="4" xfId="0" applyNumberFormat="1" applyFont="1" applyFill="1" applyBorder="1" applyAlignment="1"/>
    <xf numFmtId="0" fontId="21" fillId="3" borderId="0" xfId="0" applyFont="1" applyFill="1" applyBorder="1" applyAlignment="1">
      <alignment horizontal="right" vertical="center"/>
    </xf>
    <xf numFmtId="0" fontId="3" fillId="3" borderId="0" xfId="0" applyFont="1" applyFill="1" applyAlignment="1">
      <alignment horizontal="center" vertical="center" wrapText="1"/>
    </xf>
    <xf numFmtId="0" fontId="1" fillId="0" borderId="0" xfId="0" applyFont="1" applyFill="1" applyAlignment="1" applyProtection="1">
      <alignment horizontal="center"/>
      <protection hidden="1"/>
    </xf>
    <xf numFmtId="0" fontId="1" fillId="0" borderId="0" xfId="0" applyFont="1" applyFill="1" applyAlignment="1" applyProtection="1">
      <alignment horizontal="left"/>
      <protection hidden="1"/>
    </xf>
    <xf numFmtId="0" fontId="2" fillId="0" borderId="0" xfId="0" applyFont="1" applyFill="1" applyAlignment="1" applyProtection="1">
      <alignment horizontal="left"/>
      <protection hidden="1"/>
    </xf>
    <xf numFmtId="0" fontId="1" fillId="0" borderId="0" xfId="0" applyFont="1" applyFill="1" applyAlignment="1" applyProtection="1">
      <alignment horizontal="center"/>
      <protection hidden="1"/>
    </xf>
    <xf numFmtId="0" fontId="1" fillId="0" borderId="0" xfId="0" applyFont="1" applyFill="1" applyBorder="1" applyAlignment="1" applyProtection="1">
      <alignment horizontal="center"/>
      <protection hidden="1"/>
    </xf>
    <xf numFmtId="0" fontId="1" fillId="0" borderId="0" xfId="0" applyFont="1" applyFill="1" applyAlignment="1" applyProtection="1">
      <alignment horizontal="left"/>
      <protection hidden="1"/>
    </xf>
    <xf numFmtId="0" fontId="2" fillId="0" borderId="0" xfId="0" applyFont="1" applyFill="1" applyAlignment="1" applyProtection="1">
      <alignment horizontal="left"/>
      <protection hidden="1"/>
    </xf>
    <xf numFmtId="0" fontId="1" fillId="0" borderId="0" xfId="0" applyFont="1" applyFill="1" applyAlignment="1" applyProtection="1">
      <alignment horizontal="center"/>
      <protection hidden="1"/>
    </xf>
    <xf numFmtId="0" fontId="1" fillId="0" borderId="0" xfId="0" applyFont="1" applyFill="1" applyBorder="1" applyAlignment="1" applyProtection="1">
      <alignment horizontal="center"/>
      <protection hidden="1"/>
    </xf>
    <xf numFmtId="0" fontId="3" fillId="3" borderId="0" xfId="0" applyFont="1" applyFill="1" applyAlignment="1">
      <alignment horizontal="center" vertical="center" wrapText="1"/>
    </xf>
    <xf numFmtId="0" fontId="21" fillId="3" borderId="0" xfId="0" applyFont="1" applyFill="1" applyBorder="1" applyAlignment="1">
      <alignment horizontal="right" vertical="center"/>
    </xf>
    <xf numFmtId="0" fontId="21" fillId="3" borderId="0" xfId="0" applyFont="1" applyFill="1" applyBorder="1" applyAlignment="1">
      <alignment horizontal="right" vertical="center"/>
    </xf>
    <xf numFmtId="0" fontId="3" fillId="3" borderId="0" xfId="0" applyFont="1" applyFill="1" applyAlignment="1">
      <alignment horizontal="center" vertical="center" wrapText="1"/>
    </xf>
    <xf numFmtId="0" fontId="2" fillId="0" borderId="0" xfId="0" applyFont="1" applyFill="1" applyAlignment="1" applyProtection="1">
      <alignment horizontal="left"/>
      <protection hidden="1"/>
    </xf>
    <xf numFmtId="0" fontId="1" fillId="0" borderId="0" xfId="0" applyFont="1" applyFill="1" applyAlignment="1" applyProtection="1">
      <alignment horizontal="left"/>
      <protection hidden="1"/>
    </xf>
    <xf numFmtId="0" fontId="1" fillId="0" borderId="0" xfId="0" applyFont="1" applyFill="1" applyAlignment="1" applyProtection="1">
      <alignment horizontal="center"/>
      <protection hidden="1"/>
    </xf>
    <xf numFmtId="0" fontId="1" fillId="0" borderId="0" xfId="0" applyFont="1" applyFill="1" applyBorder="1" applyAlignment="1" applyProtection="1">
      <alignment horizontal="center"/>
      <protection hidden="1"/>
    </xf>
    <xf numFmtId="0" fontId="2" fillId="0" borderId="0" xfId="0" applyFont="1" applyFill="1" applyAlignment="1" applyProtection="1">
      <alignment horizontal="left"/>
      <protection hidden="1"/>
    </xf>
    <xf numFmtId="0" fontId="1" fillId="0" borderId="0" xfId="0" applyFont="1" applyFill="1" applyAlignment="1" applyProtection="1">
      <alignment horizontal="left"/>
      <protection hidden="1"/>
    </xf>
    <xf numFmtId="0" fontId="1" fillId="0" borderId="0" xfId="0" applyFont="1" applyFill="1" applyAlignment="1" applyProtection="1">
      <alignment horizontal="center"/>
      <protection hidden="1"/>
    </xf>
    <xf numFmtId="0" fontId="1" fillId="0" borderId="0" xfId="0" applyFont="1" applyFill="1" applyBorder="1" applyAlignment="1" applyProtection="1">
      <alignment horizontal="center"/>
      <protection hidden="1"/>
    </xf>
    <xf numFmtId="0" fontId="2" fillId="0" borderId="0" xfId="0" applyFont="1" applyFill="1" applyAlignment="1" applyProtection="1">
      <alignment horizontal="left"/>
      <protection hidden="1"/>
    </xf>
    <xf numFmtId="0" fontId="1" fillId="0" borderId="0" xfId="0" applyFont="1" applyFill="1" applyAlignment="1" applyProtection="1">
      <alignment horizontal="left"/>
      <protection hidden="1"/>
    </xf>
    <xf numFmtId="0" fontId="1" fillId="0" borderId="0" xfId="0" applyFont="1" applyFill="1" applyAlignment="1" applyProtection="1">
      <alignment horizontal="center"/>
      <protection hidden="1"/>
    </xf>
    <xf numFmtId="0" fontId="1" fillId="0" borderId="0" xfId="0" applyFont="1" applyFill="1" applyBorder="1" applyAlignment="1" applyProtection="1">
      <alignment horizontal="center"/>
      <protection hidden="1"/>
    </xf>
    <xf numFmtId="0" fontId="21" fillId="3" borderId="0" xfId="0" applyFont="1" applyFill="1" applyBorder="1" applyAlignment="1">
      <alignment horizontal="right" vertical="center"/>
    </xf>
    <xf numFmtId="0" fontId="3" fillId="3" borderId="0" xfId="0" applyFont="1" applyFill="1" applyAlignment="1">
      <alignment horizontal="center" vertical="center" wrapText="1"/>
    </xf>
    <xf numFmtId="0" fontId="21" fillId="3" borderId="0" xfId="0" applyFont="1" applyFill="1" applyBorder="1" applyAlignment="1">
      <alignment horizontal="right" vertical="center"/>
    </xf>
    <xf numFmtId="0" fontId="3" fillId="3" borderId="0" xfId="0" applyFont="1" applyFill="1" applyAlignment="1">
      <alignment horizontal="center" vertical="center" wrapText="1"/>
    </xf>
    <xf numFmtId="0" fontId="2" fillId="0" borderId="0" xfId="0" applyFont="1" applyFill="1" applyAlignment="1" applyProtection="1">
      <alignment horizontal="left"/>
      <protection hidden="1"/>
    </xf>
    <xf numFmtId="0" fontId="1" fillId="0" borderId="0" xfId="0" applyFont="1" applyFill="1" applyAlignment="1" applyProtection="1">
      <alignment horizontal="left"/>
      <protection hidden="1"/>
    </xf>
    <xf numFmtId="0" fontId="1" fillId="0" borderId="0" xfId="0" applyFont="1" applyFill="1" applyAlignment="1" applyProtection="1">
      <alignment horizontal="center"/>
      <protection hidden="1"/>
    </xf>
    <xf numFmtId="0" fontId="21" fillId="3" borderId="0" xfId="0" applyFont="1" applyFill="1" applyBorder="1" applyAlignment="1">
      <alignment horizontal="right" vertical="center"/>
    </xf>
    <xf numFmtId="0" fontId="3" fillId="3" borderId="0" xfId="0" applyFont="1" applyFill="1" applyAlignment="1">
      <alignment horizontal="center" vertical="center" wrapText="1"/>
    </xf>
    <xf numFmtId="0" fontId="2" fillId="0" borderId="0" xfId="0" applyFont="1" applyFill="1" applyAlignment="1" applyProtection="1">
      <alignment horizontal="left"/>
      <protection hidden="1"/>
    </xf>
    <xf numFmtId="0" fontId="1" fillId="0" borderId="0" xfId="0" applyFont="1" applyFill="1" applyAlignment="1" applyProtection="1">
      <alignment horizontal="left"/>
      <protection hidden="1"/>
    </xf>
    <xf numFmtId="0" fontId="1" fillId="0" borderId="0" xfId="0" applyFont="1" applyFill="1" applyAlignment="1" applyProtection="1">
      <alignment horizontal="center"/>
      <protection hidden="1"/>
    </xf>
    <xf numFmtId="4" fontId="3" fillId="3" borderId="0" xfId="0" applyNumberFormat="1" applyFont="1" applyFill="1" applyBorder="1" applyAlignment="1">
      <alignment horizontal="center"/>
    </xf>
    <xf numFmtId="4" fontId="3" fillId="3" borderId="0" xfId="0" applyNumberFormat="1" applyFont="1" applyFill="1" applyBorder="1" applyAlignment="1"/>
    <xf numFmtId="0" fontId="21" fillId="3" borderId="0" xfId="0" applyFont="1" applyFill="1" applyBorder="1" applyAlignment="1">
      <alignment horizontal="right" vertical="center"/>
    </xf>
    <xf numFmtId="0" fontId="3" fillId="3" borderId="0" xfId="0" applyFont="1" applyFill="1" applyAlignment="1">
      <alignment horizontal="center" vertical="center" wrapText="1"/>
    </xf>
    <xf numFmtId="0" fontId="2" fillId="0" borderId="0" xfId="0" applyFont="1" applyFill="1" applyAlignment="1" applyProtection="1">
      <alignment horizontal="left"/>
      <protection hidden="1"/>
    </xf>
    <xf numFmtId="0" fontId="1" fillId="0" borderId="0" xfId="0" applyFont="1" applyFill="1" applyAlignment="1" applyProtection="1">
      <alignment horizontal="left"/>
      <protection hidden="1"/>
    </xf>
    <xf numFmtId="0" fontId="1" fillId="0" borderId="0" xfId="0" applyFont="1" applyFill="1" applyAlignment="1" applyProtection="1">
      <alignment horizontal="center"/>
      <protection hidden="1"/>
    </xf>
    <xf numFmtId="4" fontId="3" fillId="3" borderId="0" xfId="0" applyNumberFormat="1" applyFont="1" applyFill="1" applyBorder="1" applyAlignment="1">
      <alignment horizontal="center"/>
    </xf>
    <xf numFmtId="0" fontId="4" fillId="2" borderId="0" xfId="0" applyFont="1" applyFill="1" applyAlignment="1" applyProtection="1">
      <alignment horizontal="center" wrapText="1"/>
      <protection locked="0"/>
    </xf>
    <xf numFmtId="0" fontId="3" fillId="3" borderId="0" xfId="0" applyFont="1" applyFill="1" applyAlignment="1">
      <alignment horizontal="center" vertical="center" wrapText="1"/>
    </xf>
    <xf numFmtId="0" fontId="8" fillId="3" borderId="2"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3" xfId="0" applyFont="1" applyFill="1" applyBorder="1" applyAlignment="1">
      <alignment horizontal="center" vertical="center"/>
    </xf>
    <xf numFmtId="0" fontId="9" fillId="2" borderId="1" xfId="0" applyFont="1" applyFill="1" applyBorder="1" applyAlignment="1" applyProtection="1">
      <alignment horizontal="center" vertical="center" wrapText="1"/>
      <protection locked="0"/>
    </xf>
    <xf numFmtId="4" fontId="12" fillId="3" borderId="6" xfId="0" applyNumberFormat="1" applyFont="1" applyFill="1" applyBorder="1" applyAlignment="1">
      <alignment horizontal="center" vertical="center" wrapText="1"/>
    </xf>
    <xf numFmtId="4" fontId="12" fillId="3" borderId="7" xfId="0" applyNumberFormat="1" applyFont="1" applyFill="1" applyBorder="1" applyAlignment="1">
      <alignment horizontal="center" vertical="center" wrapText="1"/>
    </xf>
    <xf numFmtId="4" fontId="12" fillId="3" borderId="4" xfId="0" applyNumberFormat="1" applyFont="1" applyFill="1" applyBorder="1" applyAlignment="1">
      <alignment horizontal="center" vertical="center" wrapText="1"/>
    </xf>
    <xf numFmtId="4" fontId="12" fillId="3" borderId="11" xfId="0" applyNumberFormat="1" applyFont="1" applyFill="1" applyBorder="1" applyAlignment="1">
      <alignment horizontal="center" vertical="center" wrapText="1"/>
    </xf>
    <xf numFmtId="2" fontId="3" fillId="3" borderId="2" xfId="0" applyNumberFormat="1" applyFont="1" applyFill="1" applyBorder="1" applyAlignment="1">
      <alignment horizontal="center" vertical="center"/>
    </xf>
    <xf numFmtId="2" fontId="3" fillId="3" borderId="3" xfId="0" applyNumberFormat="1" applyFont="1" applyFill="1" applyBorder="1" applyAlignment="1">
      <alignment horizontal="center" vertical="center"/>
    </xf>
    <xf numFmtId="0" fontId="17" fillId="3" borderId="14" xfId="0" applyFont="1" applyFill="1" applyBorder="1" applyAlignment="1">
      <alignment horizontal="center" vertical="center"/>
    </xf>
    <xf numFmtId="0" fontId="17" fillId="3" borderId="15" xfId="0" applyFont="1" applyFill="1" applyBorder="1" applyAlignment="1">
      <alignment horizontal="center" vertical="center"/>
    </xf>
    <xf numFmtId="0" fontId="17" fillId="3" borderId="17"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8" fillId="3" borderId="14" xfId="0" applyFont="1" applyFill="1" applyBorder="1" applyAlignment="1">
      <alignment horizontal="left" vertical="top" wrapText="1"/>
    </xf>
    <xf numFmtId="0" fontId="18" fillId="3" borderId="16" xfId="0" applyFont="1" applyFill="1" applyBorder="1" applyAlignment="1">
      <alignment horizontal="left" vertical="top" wrapText="1"/>
    </xf>
    <xf numFmtId="0" fontId="20" fillId="3" borderId="0" xfId="0" applyFont="1" applyFill="1" applyBorder="1" applyAlignment="1">
      <alignment horizontal="center" vertical="center" textRotation="90" wrapText="1"/>
    </xf>
    <xf numFmtId="0" fontId="18" fillId="3" borderId="21" xfId="0" applyFont="1" applyFill="1" applyBorder="1" applyAlignment="1">
      <alignment horizontal="left" vertical="top" wrapText="1"/>
    </xf>
    <xf numFmtId="0" fontId="18" fillId="3" borderId="22" xfId="0" applyFont="1" applyFill="1" applyBorder="1" applyAlignment="1">
      <alignment horizontal="left" vertical="top" wrapText="1"/>
    </xf>
    <xf numFmtId="0" fontId="18" fillId="3" borderId="24" xfId="0" applyFont="1" applyFill="1" applyBorder="1" applyAlignment="1">
      <alignment horizontal="left" vertical="top" wrapText="1"/>
    </xf>
    <xf numFmtId="0" fontId="18" fillId="3" borderId="25" xfId="0" applyFont="1" applyFill="1" applyBorder="1" applyAlignment="1">
      <alignment horizontal="left" vertical="top" wrapText="1"/>
    </xf>
    <xf numFmtId="0" fontId="18" fillId="3" borderId="27" xfId="0" applyFont="1" applyFill="1" applyBorder="1" applyAlignment="1">
      <alignment horizontal="left" vertical="top" wrapText="1"/>
    </xf>
    <xf numFmtId="0" fontId="18" fillId="3" borderId="28" xfId="0" applyFont="1" applyFill="1" applyBorder="1" applyAlignment="1">
      <alignment horizontal="left" vertical="top" wrapText="1"/>
    </xf>
    <xf numFmtId="0" fontId="18" fillId="3" borderId="29" xfId="0" applyFont="1" applyFill="1" applyBorder="1" applyAlignment="1">
      <alignment horizontal="left" vertical="top" wrapText="1"/>
    </xf>
    <xf numFmtId="0" fontId="18" fillId="3" borderId="1" xfId="0" applyFont="1" applyFill="1" applyBorder="1" applyAlignment="1">
      <alignment horizontal="left" vertical="top" wrapText="1"/>
    </xf>
    <xf numFmtId="0" fontId="21" fillId="3" borderId="0" xfId="0" applyFont="1" applyFill="1" applyBorder="1" applyAlignment="1">
      <alignment horizontal="right" vertical="center"/>
    </xf>
    <xf numFmtId="4" fontId="7" fillId="3" borderId="0" xfId="0" applyNumberFormat="1" applyFont="1" applyFill="1" applyAlignment="1">
      <alignment horizontal="center"/>
    </xf>
    <xf numFmtId="0" fontId="1" fillId="0" borderId="0" xfId="0" applyFont="1" applyFill="1" applyAlignment="1" applyProtection="1">
      <alignment horizontal="left"/>
      <protection hidden="1"/>
    </xf>
    <xf numFmtId="0" fontId="1" fillId="0" borderId="6" xfId="0" applyFont="1" applyFill="1" applyBorder="1" applyAlignment="1" applyProtection="1">
      <alignment horizontal="center"/>
      <protection hidden="1"/>
    </xf>
    <xf numFmtId="0" fontId="1" fillId="0" borderId="0" xfId="0" applyFont="1" applyFill="1" applyAlignment="1" applyProtection="1">
      <alignment horizontal="center"/>
      <protection hidden="1"/>
    </xf>
    <xf numFmtId="0" fontId="1" fillId="0" borderId="2" xfId="0" applyFont="1" applyFill="1" applyBorder="1" applyAlignment="1" applyProtection="1">
      <alignment horizontal="center" vertical="center" wrapText="1"/>
      <protection hidden="1"/>
    </xf>
    <xf numFmtId="0" fontId="1" fillId="0" borderId="3"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protection hidden="1"/>
    </xf>
    <xf numFmtId="0" fontId="1" fillId="0" borderId="3" xfId="0"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protection hidden="1"/>
    </xf>
    <xf numFmtId="0" fontId="1" fillId="0" borderId="1" xfId="0" applyFont="1" applyFill="1" applyBorder="1" applyAlignment="1" applyProtection="1">
      <alignment horizontal="center" vertical="top"/>
      <protection hidden="1"/>
    </xf>
    <xf numFmtId="0" fontId="1" fillId="0" borderId="2" xfId="0" applyFont="1" applyFill="1" applyBorder="1" applyAlignment="1" applyProtection="1">
      <alignment horizontal="center" vertical="top" wrapText="1"/>
      <protection hidden="1"/>
    </xf>
    <xf numFmtId="0" fontId="1" fillId="0" borderId="3" xfId="0" applyFont="1" applyFill="1" applyBorder="1" applyAlignment="1" applyProtection="1">
      <alignment horizontal="center" vertical="top" wrapText="1"/>
      <protection hidden="1"/>
    </xf>
    <xf numFmtId="0" fontId="1" fillId="0" borderId="5" xfId="0" applyFont="1" applyFill="1" applyBorder="1" applyAlignment="1" applyProtection="1">
      <alignment horizontal="center" vertical="center" wrapText="1"/>
      <protection hidden="1"/>
    </xf>
    <xf numFmtId="0" fontId="1" fillId="0" borderId="6" xfId="0" applyFont="1" applyFill="1" applyBorder="1" applyAlignment="1" applyProtection="1">
      <alignment horizontal="center" vertical="center" wrapText="1"/>
      <protection hidden="1"/>
    </xf>
    <xf numFmtId="0" fontId="1" fillId="0" borderId="7" xfId="0" applyFont="1" applyFill="1" applyBorder="1" applyAlignment="1" applyProtection="1">
      <alignment horizontal="center" vertical="center" wrapText="1"/>
      <protection hidden="1"/>
    </xf>
    <xf numFmtId="0" fontId="1" fillId="0" borderId="8" xfId="0" applyFont="1" applyFill="1" applyBorder="1" applyAlignment="1" applyProtection="1">
      <alignment horizontal="center" vertical="center" wrapText="1"/>
      <protection hidden="1"/>
    </xf>
    <xf numFmtId="0" fontId="1" fillId="0" borderId="0" xfId="0" applyFont="1" applyFill="1" applyBorder="1" applyAlignment="1" applyProtection="1">
      <alignment horizontal="center" vertical="center" wrapText="1"/>
      <protection hidden="1"/>
    </xf>
    <xf numFmtId="0" fontId="1" fillId="0" borderId="9" xfId="0" applyFont="1" applyFill="1" applyBorder="1" applyAlignment="1" applyProtection="1">
      <alignment horizontal="center" vertical="center" wrapText="1"/>
      <protection hidden="1"/>
    </xf>
    <xf numFmtId="0" fontId="1" fillId="0" borderId="10" xfId="0" applyFont="1" applyFill="1" applyBorder="1" applyAlignment="1" applyProtection="1">
      <alignment horizontal="center" vertical="center" wrapText="1"/>
      <protection hidden="1"/>
    </xf>
    <xf numFmtId="0" fontId="1" fillId="0" borderId="4" xfId="0" applyFont="1" applyFill="1" applyBorder="1" applyAlignment="1" applyProtection="1">
      <alignment horizontal="center" vertical="center" wrapText="1"/>
      <protection hidden="1"/>
    </xf>
    <xf numFmtId="0" fontId="1" fillId="0" borderId="11" xfId="0" applyFont="1" applyFill="1" applyBorder="1" applyAlignment="1" applyProtection="1">
      <alignment horizontal="center" vertical="center" wrapText="1"/>
      <protection hidden="1"/>
    </xf>
    <xf numFmtId="0" fontId="2" fillId="0" borderId="0" xfId="0" applyFont="1" applyFill="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3;&#1100;&#1092;&#1080;&#1085;&#1091;&#1088;/Desktop/&#1040;&#1091;&#1082;&#1094;&#1080;&#1086;&#1085;%20_%202019/&#1088;&#1072;&#1089;&#1095;&#1077;&#1090;&#1099;,&#1072;&#1073;&#1088;&#1080;&#1089;&#1072;,&#1087;&#1080;&#1089;&#1100;&#1084;&#1072;/&#1056;&#1040;&#1057;&#1063;&#1045;&#1058;%20&#1085;&#1072;&#1095;&#1072;&#1083;&#1100;&#1085;&#1086;&#1081;%20&#1094;&#1077;&#1085;&#1099;%20&#1051;&#1086;&#1090;&#1086;&#1074;%20(&#1074;&#1077;&#1088;.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040;&#1083;&#1100;&#1092;&#1080;&#1085;&#1091;&#1088;/Desktop/&#1040;&#1091;&#1082;&#1094;&#1080;&#1086;&#1085;_25.11.16/&#1052;&#1072;&#1090;.%20&#1085;&#1072;%20&#1072;&#1091;&#1082;&#1094;&#1080;&#1086;&#1085;_20.02.17(&#1086;&#1090;&#1087;&#1088;_14.04.17)/&#1040;&#1091;&#1082;&#1094;&#1080;&#1086;&#1085;%20_8740,15/&#1087;&#1080;&#1089;&#1100;&#1084;&#1086;,&#1074;&#1077;&#1076;&#1086;&#1084;&#1086;&#1089;&#1090;&#1100;,&#1088;&#1072;&#1089;&#1095;&#1077;&#1090;/&#1056;&#1040;&#1057;&#1063;&#1045;&#1058;%20&#1085;&#1072;&#1095;&#1072;&#1083;&#1100;&#1085;&#1086;&#1081;%20&#1094;&#1077;&#1085;&#1099;%20&#1051;&#1086;&#1090;&#1086;&#107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по Методике"/>
    </sheetNames>
    <sheetDataSet>
      <sheetData sheetId="0">
        <row r="13">
          <cell r="J13" t="str">
            <v>Сплошная</v>
          </cell>
        </row>
        <row r="14">
          <cell r="J14" t="str">
            <v>Выборочная</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ЛОТЫ"/>
      <sheetName val="Извещение"/>
    </sheetNames>
    <sheetDataSet>
      <sheetData sheetId="0" refreshError="1">
        <row r="22">
          <cell r="B22" t="str">
            <v>Казанкинское</v>
          </cell>
        </row>
        <row r="920">
          <cell r="B920">
            <v>0</v>
          </cell>
          <cell r="D920">
            <v>0</v>
          </cell>
          <cell r="E920">
            <v>0</v>
          </cell>
        </row>
        <row r="972">
          <cell r="B972">
            <v>0</v>
          </cell>
          <cell r="D972">
            <v>0</v>
          </cell>
          <cell r="E972">
            <v>0</v>
          </cell>
        </row>
        <row r="1024">
          <cell r="B1024">
            <v>0</v>
          </cell>
          <cell r="D1024">
            <v>0</v>
          </cell>
          <cell r="E1024">
            <v>0</v>
          </cell>
        </row>
        <row r="1076">
          <cell r="B1076">
            <v>0</v>
          </cell>
          <cell r="D1076">
            <v>0</v>
          </cell>
          <cell r="E1076">
            <v>0</v>
          </cell>
        </row>
      </sheetData>
      <sheetData sheetId="1" refreshError="1"/>
      <sheetData sheetId="2" refreshError="1">
        <row r="7">
          <cell r="J7" t="str">
            <v>Осина</v>
          </cell>
          <cell r="K7">
            <v>25.12</v>
          </cell>
          <cell r="L7">
            <v>252.93</v>
          </cell>
          <cell r="M7">
            <v>33.08</v>
          </cell>
          <cell r="N7">
            <v>311.13</v>
          </cell>
          <cell r="O7">
            <v>201.96</v>
          </cell>
          <cell r="P7">
            <v>0</v>
          </cell>
          <cell r="Q7">
            <v>513.09</v>
          </cell>
          <cell r="R7">
            <v>5384.8760999999995</v>
          </cell>
          <cell r="S7">
            <v>0</v>
          </cell>
          <cell r="T7" t="str">
            <v>16:41:000000:1075</v>
          </cell>
        </row>
        <row r="8">
          <cell r="J8" t="str">
            <v>Береза</v>
          </cell>
          <cell r="K8">
            <v>7.61</v>
          </cell>
          <cell r="L8">
            <v>57.98</v>
          </cell>
          <cell r="M8">
            <v>12.33</v>
          </cell>
          <cell r="N8">
            <v>77.92</v>
          </cell>
          <cell r="O8">
            <v>47.04</v>
          </cell>
          <cell r="P8">
            <v>0</v>
          </cell>
          <cell r="Q8">
            <v>124.96000000000001</v>
          </cell>
          <cell r="R8">
            <v>6735.6885000000002</v>
          </cell>
          <cell r="S8">
            <v>0</v>
          </cell>
          <cell r="T8">
            <v>0</v>
          </cell>
        </row>
        <row r="9">
          <cell r="J9" t="str">
            <v>Липа</v>
          </cell>
          <cell r="K9">
            <v>0</v>
          </cell>
          <cell r="L9">
            <v>0</v>
          </cell>
          <cell r="M9">
            <v>0</v>
          </cell>
          <cell r="N9">
            <v>0</v>
          </cell>
          <cell r="O9">
            <v>0</v>
          </cell>
          <cell r="P9">
            <v>0</v>
          </cell>
          <cell r="Q9">
            <v>0</v>
          </cell>
          <cell r="R9">
            <v>0</v>
          </cell>
          <cell r="S9">
            <v>0</v>
          </cell>
          <cell r="T9">
            <v>0</v>
          </cell>
        </row>
        <row r="10">
          <cell r="J10" t="str">
            <v>Итого</v>
          </cell>
          <cell r="K10">
            <v>32.730000000000004</v>
          </cell>
          <cell r="L10">
            <v>310.91000000000003</v>
          </cell>
          <cell r="M10">
            <v>45.41</v>
          </cell>
          <cell r="N10">
            <v>389.05</v>
          </cell>
          <cell r="O10">
            <v>249</v>
          </cell>
          <cell r="P10">
            <v>0</v>
          </cell>
          <cell r="Q10">
            <v>638.05000000000007</v>
          </cell>
          <cell r="R10">
            <v>12120.5646</v>
          </cell>
          <cell r="S10">
            <v>31393.39</v>
          </cell>
          <cell r="T10">
            <v>0</v>
          </cell>
        </row>
        <row r="11">
          <cell r="J11" t="str">
            <v>Осина</v>
          </cell>
          <cell r="K11">
            <v>101.53</v>
          </cell>
          <cell r="L11">
            <v>361.71</v>
          </cell>
          <cell r="M11">
            <v>110.05</v>
          </cell>
          <cell r="N11">
            <v>573.29</v>
          </cell>
          <cell r="O11">
            <v>522.73</v>
          </cell>
          <cell r="P11">
            <v>0</v>
          </cell>
          <cell r="Q11">
            <v>1096.02</v>
          </cell>
          <cell r="R11">
            <v>9887.1995999999981</v>
          </cell>
          <cell r="S11">
            <v>0</v>
          </cell>
          <cell r="T11" t="str">
            <v>16:41:000000:1075</v>
          </cell>
        </row>
        <row r="12">
          <cell r="J12" t="str">
            <v>Береза</v>
          </cell>
          <cell r="K12">
            <v>12.99</v>
          </cell>
          <cell r="L12">
            <v>28.74</v>
          </cell>
          <cell r="M12">
            <v>26.73</v>
          </cell>
          <cell r="N12">
            <v>68.459999999999994</v>
          </cell>
          <cell r="O12">
            <v>46</v>
          </cell>
          <cell r="P12">
            <v>0</v>
          </cell>
          <cell r="Q12">
            <v>114.46</v>
          </cell>
          <cell r="R12">
            <v>5496.114700000001</v>
          </cell>
          <cell r="S12">
            <v>0</v>
          </cell>
          <cell r="T12">
            <v>0</v>
          </cell>
        </row>
        <row r="13">
          <cell r="J13" t="str">
            <v>Липа</v>
          </cell>
          <cell r="K13">
            <v>0</v>
          </cell>
          <cell r="L13">
            <v>0</v>
          </cell>
          <cell r="M13">
            <v>0</v>
          </cell>
          <cell r="N13">
            <v>0</v>
          </cell>
          <cell r="O13">
            <v>7.74</v>
          </cell>
          <cell r="P13">
            <v>0</v>
          </cell>
          <cell r="Q13">
            <v>7.74</v>
          </cell>
          <cell r="R13">
            <v>11.1</v>
          </cell>
          <cell r="S13">
            <v>0</v>
          </cell>
          <cell r="T13">
            <v>0</v>
          </cell>
        </row>
        <row r="14">
          <cell r="J14" t="str">
            <v>Итого</v>
          </cell>
          <cell r="K14">
            <v>114.52</v>
          </cell>
          <cell r="L14">
            <v>390.45</v>
          </cell>
          <cell r="M14">
            <v>136.78</v>
          </cell>
          <cell r="N14">
            <v>641.75</v>
          </cell>
          <cell r="O14">
            <v>576.47</v>
          </cell>
          <cell r="P14">
            <v>0</v>
          </cell>
          <cell r="Q14">
            <v>1218.22</v>
          </cell>
          <cell r="R14">
            <v>15394.414299999999</v>
          </cell>
          <cell r="S14">
            <v>62345.7</v>
          </cell>
          <cell r="T14">
            <v>0</v>
          </cell>
        </row>
        <row r="15">
          <cell r="J15" t="str">
            <v>Осина</v>
          </cell>
          <cell r="K15">
            <v>61.31</v>
          </cell>
          <cell r="L15">
            <v>144.78</v>
          </cell>
          <cell r="M15">
            <v>25.58</v>
          </cell>
          <cell r="N15">
            <v>231.67000000000002</v>
          </cell>
          <cell r="O15">
            <v>157.38</v>
          </cell>
          <cell r="P15">
            <v>0</v>
          </cell>
          <cell r="Q15">
            <v>389.05</v>
          </cell>
          <cell r="R15">
            <v>4236.4167000000007</v>
          </cell>
          <cell r="S15">
            <v>0</v>
          </cell>
          <cell r="T15" t="str">
            <v>16:41:000000:1075</v>
          </cell>
        </row>
        <row r="16">
          <cell r="J16" t="str">
            <v>Береза</v>
          </cell>
          <cell r="K16">
            <v>0</v>
          </cell>
          <cell r="L16">
            <v>22.23</v>
          </cell>
          <cell r="M16">
            <v>13.97</v>
          </cell>
          <cell r="N16">
            <v>36.200000000000003</v>
          </cell>
          <cell r="O16">
            <v>21.51</v>
          </cell>
          <cell r="P16">
            <v>0</v>
          </cell>
          <cell r="Q16">
            <v>57.71</v>
          </cell>
          <cell r="R16">
            <v>2656.7</v>
          </cell>
          <cell r="S16">
            <v>0</v>
          </cell>
          <cell r="T16">
            <v>0</v>
          </cell>
        </row>
        <row r="17">
          <cell r="J17" t="str">
            <v>Липа</v>
          </cell>
          <cell r="K17">
            <v>0.23</v>
          </cell>
          <cell r="L17">
            <v>21.96</v>
          </cell>
          <cell r="M17">
            <v>8.02</v>
          </cell>
          <cell r="N17">
            <v>30.21</v>
          </cell>
          <cell r="O17">
            <v>21.12</v>
          </cell>
          <cell r="P17">
            <v>0</v>
          </cell>
          <cell r="Q17">
            <v>51.33</v>
          </cell>
          <cell r="R17">
            <v>1400.0653</v>
          </cell>
          <cell r="S17">
            <v>0</v>
          </cell>
          <cell r="T17">
            <v>0</v>
          </cell>
        </row>
        <row r="18">
          <cell r="J18" t="str">
            <v>Итого</v>
          </cell>
          <cell r="K18">
            <v>61.54</v>
          </cell>
          <cell r="L18">
            <v>188.97</v>
          </cell>
          <cell r="M18">
            <v>47.569999999999993</v>
          </cell>
          <cell r="N18">
            <v>298.08</v>
          </cell>
          <cell r="O18">
            <v>200.01</v>
          </cell>
          <cell r="P18">
            <v>0</v>
          </cell>
          <cell r="Q18">
            <v>498.09</v>
          </cell>
          <cell r="R18">
            <v>8293.1820000000007</v>
          </cell>
          <cell r="S18">
            <v>26869.320000000003</v>
          </cell>
          <cell r="T18">
            <v>0</v>
          </cell>
        </row>
        <row r="19">
          <cell r="J19" t="str">
            <v>Осина</v>
          </cell>
          <cell r="K19">
            <v>3.09</v>
          </cell>
          <cell r="L19">
            <v>21.59</v>
          </cell>
          <cell r="M19">
            <v>4</v>
          </cell>
          <cell r="N19">
            <v>28.68</v>
          </cell>
          <cell r="O19">
            <v>20.58</v>
          </cell>
          <cell r="P19">
            <v>0</v>
          </cell>
          <cell r="Q19">
            <v>49.26</v>
          </cell>
          <cell r="R19">
            <v>493.55719999999991</v>
          </cell>
          <cell r="S19">
            <v>0</v>
          </cell>
          <cell r="T19" t="str">
            <v>16:41:000000:1075</v>
          </cell>
        </row>
        <row r="20">
          <cell r="J20" t="str">
            <v>Береза</v>
          </cell>
          <cell r="K20">
            <v>9.1999999999999993</v>
          </cell>
          <cell r="L20">
            <v>70.94</v>
          </cell>
          <cell r="M20">
            <v>50.75</v>
          </cell>
          <cell r="N20">
            <v>130.88999999999999</v>
          </cell>
          <cell r="O20">
            <v>86.75</v>
          </cell>
          <cell r="P20">
            <v>0</v>
          </cell>
          <cell r="Q20">
            <v>217.64</v>
          </cell>
          <cell r="R20">
            <v>9975.0352999999996</v>
          </cell>
          <cell r="S20">
            <v>0</v>
          </cell>
          <cell r="T20">
            <v>0</v>
          </cell>
        </row>
        <row r="21">
          <cell r="J21" t="str">
            <v>Липа</v>
          </cell>
          <cell r="K21">
            <v>0.49</v>
          </cell>
          <cell r="L21">
            <v>50.97</v>
          </cell>
          <cell r="M21">
            <v>29.8</v>
          </cell>
          <cell r="N21">
            <v>81.260000000000005</v>
          </cell>
          <cell r="O21">
            <v>45.58</v>
          </cell>
          <cell r="P21">
            <v>0</v>
          </cell>
          <cell r="Q21">
            <v>126.84</v>
          </cell>
          <cell r="R21">
            <v>3538.4146999999994</v>
          </cell>
          <cell r="S21">
            <v>0</v>
          </cell>
          <cell r="T21">
            <v>0</v>
          </cell>
        </row>
        <row r="22">
          <cell r="J22" t="str">
            <v>Дуб</v>
          </cell>
          <cell r="K22">
            <v>0</v>
          </cell>
          <cell r="L22">
            <v>0</v>
          </cell>
          <cell r="M22">
            <v>0</v>
          </cell>
          <cell r="N22">
            <v>0</v>
          </cell>
          <cell r="O22">
            <v>4.41</v>
          </cell>
          <cell r="P22">
            <v>0</v>
          </cell>
          <cell r="Q22">
            <v>4.41</v>
          </cell>
          <cell r="R22">
            <v>123.3477</v>
          </cell>
          <cell r="S22">
            <v>0</v>
          </cell>
          <cell r="T22">
            <v>0</v>
          </cell>
        </row>
        <row r="23">
          <cell r="J23" t="str">
            <v>Итого</v>
          </cell>
          <cell r="K23">
            <v>12.78</v>
          </cell>
          <cell r="L23">
            <v>143.5</v>
          </cell>
          <cell r="M23">
            <v>84.55</v>
          </cell>
          <cell r="N23">
            <v>240.82999999999998</v>
          </cell>
          <cell r="O23">
            <v>157.32</v>
          </cell>
          <cell r="P23">
            <v>0</v>
          </cell>
          <cell r="Q23">
            <v>398.15000000000003</v>
          </cell>
          <cell r="R23">
            <v>14130.354899999998</v>
          </cell>
          <cell r="S23">
            <v>31227.300000000014</v>
          </cell>
          <cell r="T23">
            <v>0</v>
          </cell>
        </row>
        <row r="24">
          <cell r="J24" t="str">
            <v>Осина</v>
          </cell>
          <cell r="K24">
            <v>99.64</v>
          </cell>
          <cell r="L24">
            <v>190.04</v>
          </cell>
          <cell r="M24">
            <v>6.55</v>
          </cell>
          <cell r="N24">
            <v>296.23</v>
          </cell>
          <cell r="O24">
            <v>177.78</v>
          </cell>
          <cell r="P24">
            <v>0</v>
          </cell>
          <cell r="Q24">
            <v>474.01</v>
          </cell>
          <cell r="R24">
            <v>5742.6796999999997</v>
          </cell>
          <cell r="S24">
            <v>0</v>
          </cell>
          <cell r="T24" t="str">
            <v>16:41:000000:645</v>
          </cell>
        </row>
        <row r="25">
          <cell r="J25" t="str">
            <v>Береза</v>
          </cell>
          <cell r="K25">
            <v>5.27</v>
          </cell>
          <cell r="L25">
            <v>22.27</v>
          </cell>
          <cell r="M25">
            <v>3.64</v>
          </cell>
          <cell r="N25">
            <v>31.18</v>
          </cell>
          <cell r="O25">
            <v>66.680000000000007</v>
          </cell>
          <cell r="P25">
            <v>0</v>
          </cell>
          <cell r="Q25">
            <v>97.860000000000014</v>
          </cell>
          <cell r="R25">
            <v>3154.6091000000006</v>
          </cell>
          <cell r="S25">
            <v>0</v>
          </cell>
          <cell r="T25">
            <v>0</v>
          </cell>
        </row>
        <row r="26">
          <cell r="J26" t="str">
            <v>Липа</v>
          </cell>
          <cell r="K26">
            <v>1.92</v>
          </cell>
          <cell r="L26">
            <v>37.93</v>
          </cell>
          <cell r="M26">
            <v>11</v>
          </cell>
          <cell r="N26">
            <v>50.85</v>
          </cell>
          <cell r="O26">
            <v>96.99</v>
          </cell>
          <cell r="P26">
            <v>0</v>
          </cell>
          <cell r="Q26">
            <v>147.84</v>
          </cell>
          <cell r="R26">
            <v>2537.7119000000002</v>
          </cell>
          <cell r="S26">
            <v>0</v>
          </cell>
          <cell r="T26">
            <v>0</v>
          </cell>
        </row>
        <row r="27">
          <cell r="J27" t="str">
            <v>Итого</v>
          </cell>
          <cell r="K27">
            <v>106.83</v>
          </cell>
          <cell r="L27">
            <v>250.24</v>
          </cell>
          <cell r="M27">
            <v>21.189999999999998</v>
          </cell>
          <cell r="N27">
            <v>378.26000000000005</v>
          </cell>
          <cell r="O27">
            <v>341.45</v>
          </cell>
          <cell r="P27">
            <v>0</v>
          </cell>
          <cell r="Q27">
            <v>719.71</v>
          </cell>
          <cell r="R27">
            <v>11435.000700000001</v>
          </cell>
          <cell r="S27">
            <v>37506.800000000003</v>
          </cell>
          <cell r="T27">
            <v>0</v>
          </cell>
        </row>
        <row r="28">
          <cell r="J28" t="str">
            <v>Осина</v>
          </cell>
          <cell r="K28">
            <v>80.430000000000007</v>
          </cell>
          <cell r="L28">
            <v>184.21</v>
          </cell>
          <cell r="M28">
            <v>2.02</v>
          </cell>
          <cell r="N28">
            <v>266.65999999999997</v>
          </cell>
          <cell r="O28">
            <v>362.2</v>
          </cell>
          <cell r="P28">
            <v>0</v>
          </cell>
          <cell r="Q28">
            <v>628.8599999999999</v>
          </cell>
          <cell r="R28">
            <v>5267.6440000000002</v>
          </cell>
          <cell r="S28">
            <v>0</v>
          </cell>
          <cell r="T28" t="str">
            <v>16:41:000000:645</v>
          </cell>
        </row>
        <row r="29">
          <cell r="J29" t="str">
            <v>Береза</v>
          </cell>
          <cell r="K29">
            <v>0.95</v>
          </cell>
          <cell r="L29">
            <v>7.42</v>
          </cell>
          <cell r="M29">
            <v>3.73</v>
          </cell>
          <cell r="N29">
            <v>12.1</v>
          </cell>
          <cell r="O29">
            <v>36.659999999999997</v>
          </cell>
          <cell r="P29">
            <v>0</v>
          </cell>
          <cell r="Q29">
            <v>48.76</v>
          </cell>
          <cell r="R29">
            <v>1162.3713</v>
          </cell>
          <cell r="S29">
            <v>0</v>
          </cell>
          <cell r="T29">
            <v>0</v>
          </cell>
        </row>
        <row r="30">
          <cell r="J30" t="str">
            <v>Липа</v>
          </cell>
          <cell r="K30">
            <v>0.37</v>
          </cell>
          <cell r="L30">
            <v>61.85</v>
          </cell>
          <cell r="M30">
            <v>17.82</v>
          </cell>
          <cell r="N30">
            <v>80.039999999999992</v>
          </cell>
          <cell r="O30">
            <v>180.1</v>
          </cell>
          <cell r="P30">
            <v>0</v>
          </cell>
          <cell r="Q30">
            <v>260.14</v>
          </cell>
          <cell r="R30">
            <v>3969.3742999999999</v>
          </cell>
          <cell r="S30">
            <v>0</v>
          </cell>
          <cell r="T30">
            <v>0</v>
          </cell>
        </row>
        <row r="31">
          <cell r="J31" t="str">
            <v>Дуб</v>
          </cell>
          <cell r="K31">
            <v>0</v>
          </cell>
          <cell r="L31">
            <v>0</v>
          </cell>
          <cell r="M31">
            <v>0</v>
          </cell>
          <cell r="N31">
            <v>0</v>
          </cell>
          <cell r="O31">
            <v>0</v>
          </cell>
          <cell r="P31">
            <v>0</v>
          </cell>
          <cell r="Q31">
            <v>0</v>
          </cell>
          <cell r="R31">
            <v>0</v>
          </cell>
          <cell r="S31">
            <v>0</v>
          </cell>
          <cell r="T31">
            <v>0</v>
          </cell>
        </row>
        <row r="32">
          <cell r="J32" t="str">
            <v>Итого</v>
          </cell>
          <cell r="K32">
            <v>81.750000000000014</v>
          </cell>
          <cell r="L32">
            <v>253.48</v>
          </cell>
          <cell r="M32">
            <v>23.57</v>
          </cell>
          <cell r="N32">
            <v>358.79999999999995</v>
          </cell>
          <cell r="O32">
            <v>578.96</v>
          </cell>
          <cell r="P32">
            <v>0</v>
          </cell>
          <cell r="Q32">
            <v>937.75999999999988</v>
          </cell>
          <cell r="R32">
            <v>10399.3896</v>
          </cell>
          <cell r="S32">
            <v>46171.56</v>
          </cell>
          <cell r="T32">
            <v>0</v>
          </cell>
        </row>
        <row r="33">
          <cell r="J33" t="str">
            <v>Осина</v>
          </cell>
          <cell r="K33">
            <v>24.5</v>
          </cell>
          <cell r="L33">
            <v>76.040000000000006</v>
          </cell>
          <cell r="M33">
            <v>2.14</v>
          </cell>
          <cell r="N33">
            <v>102.68</v>
          </cell>
          <cell r="O33">
            <v>152.79</v>
          </cell>
          <cell r="P33">
            <v>0</v>
          </cell>
          <cell r="Q33">
            <v>255.47</v>
          </cell>
          <cell r="R33">
            <v>1989.2207000000003</v>
          </cell>
          <cell r="S33">
            <v>0</v>
          </cell>
          <cell r="T33" t="str">
            <v>16:41:000000:645</v>
          </cell>
        </row>
        <row r="34">
          <cell r="J34" t="str">
            <v>Береза</v>
          </cell>
          <cell r="K34">
            <v>1.1499999999999999</v>
          </cell>
          <cell r="L34">
            <v>7.79</v>
          </cell>
          <cell r="M34">
            <v>1.74</v>
          </cell>
          <cell r="N34">
            <v>10.68</v>
          </cell>
          <cell r="O34">
            <v>25.88</v>
          </cell>
          <cell r="P34">
            <v>0</v>
          </cell>
          <cell r="Q34">
            <v>36.56</v>
          </cell>
          <cell r="R34">
            <v>1057.9115000000002</v>
          </cell>
          <cell r="S34">
            <v>0</v>
          </cell>
          <cell r="T34">
            <v>0</v>
          </cell>
        </row>
        <row r="35">
          <cell r="J35" t="str">
            <v>Липа</v>
          </cell>
          <cell r="K35">
            <v>2.4900000000000002</v>
          </cell>
          <cell r="L35">
            <v>37.75</v>
          </cell>
          <cell r="M35">
            <v>9.14</v>
          </cell>
          <cell r="N35">
            <v>49.38</v>
          </cell>
          <cell r="O35">
            <v>112.72</v>
          </cell>
          <cell r="P35">
            <v>0</v>
          </cell>
          <cell r="Q35">
            <v>162.1</v>
          </cell>
          <cell r="R35">
            <v>2542.1999999999998</v>
          </cell>
          <cell r="S35">
            <v>0</v>
          </cell>
          <cell r="T35">
            <v>0</v>
          </cell>
        </row>
        <row r="36">
          <cell r="J36" t="str">
            <v>Итого</v>
          </cell>
          <cell r="K36">
            <v>28.14</v>
          </cell>
          <cell r="L36">
            <v>121.58000000000001</v>
          </cell>
          <cell r="M36">
            <v>13.02</v>
          </cell>
          <cell r="N36">
            <v>162.74</v>
          </cell>
          <cell r="O36">
            <v>291.39</v>
          </cell>
          <cell r="P36">
            <v>0</v>
          </cell>
          <cell r="Q36">
            <v>454.13</v>
          </cell>
          <cell r="R36">
            <v>5589.3322000000007</v>
          </cell>
          <cell r="S36">
            <v>23417.909999999996</v>
          </cell>
          <cell r="T36">
            <v>0</v>
          </cell>
        </row>
        <row r="37">
          <cell r="J37" t="str">
            <v>Осина</v>
          </cell>
          <cell r="K37">
            <v>46.99</v>
          </cell>
          <cell r="L37">
            <v>648.55999999999995</v>
          </cell>
          <cell r="M37">
            <v>49.35</v>
          </cell>
          <cell r="N37">
            <v>744.9</v>
          </cell>
          <cell r="O37">
            <v>507.63</v>
          </cell>
          <cell r="P37">
            <v>0</v>
          </cell>
          <cell r="Q37">
            <v>1252.53</v>
          </cell>
          <cell r="R37">
            <v>13090.307899999998</v>
          </cell>
          <cell r="S37">
            <v>0</v>
          </cell>
          <cell r="T37" t="str">
            <v>16:41:000000:1061</v>
          </cell>
        </row>
        <row r="38">
          <cell r="J38" t="str">
            <v>Береза</v>
          </cell>
          <cell r="K38">
            <v>7.68</v>
          </cell>
          <cell r="L38">
            <v>163.22999999999999</v>
          </cell>
          <cell r="M38">
            <v>75.66</v>
          </cell>
          <cell r="N38">
            <v>246.57</v>
          </cell>
          <cell r="O38">
            <v>173.89</v>
          </cell>
          <cell r="P38">
            <v>0</v>
          </cell>
          <cell r="Q38">
            <v>420.46</v>
          </cell>
          <cell r="R38">
            <v>19371.8</v>
          </cell>
          <cell r="S38">
            <v>0</v>
          </cell>
          <cell r="T38">
            <v>0</v>
          </cell>
        </row>
        <row r="39">
          <cell r="J39" t="str">
            <v>Липа</v>
          </cell>
          <cell r="K39">
            <v>2.71</v>
          </cell>
          <cell r="L39">
            <v>90.88</v>
          </cell>
          <cell r="M39">
            <v>43.35</v>
          </cell>
          <cell r="N39">
            <v>136.94</v>
          </cell>
          <cell r="O39">
            <v>130.51</v>
          </cell>
          <cell r="P39">
            <v>0</v>
          </cell>
          <cell r="Q39">
            <v>267.45</v>
          </cell>
          <cell r="R39">
            <v>6250.8</v>
          </cell>
          <cell r="S39">
            <v>0</v>
          </cell>
          <cell r="T39">
            <v>0</v>
          </cell>
        </row>
        <row r="40">
          <cell r="J40" t="str">
            <v>Итого</v>
          </cell>
          <cell r="K40">
            <v>57.38</v>
          </cell>
          <cell r="L40">
            <v>902.67</v>
          </cell>
          <cell r="M40">
            <v>168.35999999999999</v>
          </cell>
          <cell r="N40">
            <v>1128.4100000000001</v>
          </cell>
          <cell r="O40">
            <v>812.03</v>
          </cell>
          <cell r="P40">
            <v>0</v>
          </cell>
          <cell r="Q40">
            <v>1940.44</v>
          </cell>
          <cell r="R40">
            <v>38712.907899999998</v>
          </cell>
          <cell r="S40">
            <v>102589.45000000001</v>
          </cell>
          <cell r="T40">
            <v>0</v>
          </cell>
        </row>
        <row r="41">
          <cell r="J41" t="str">
            <v>Осина</v>
          </cell>
          <cell r="K41">
            <v>42.36</v>
          </cell>
          <cell r="L41">
            <v>630.13</v>
          </cell>
          <cell r="M41">
            <v>70.5</v>
          </cell>
          <cell r="N41">
            <v>742.99</v>
          </cell>
          <cell r="O41">
            <v>605.84</v>
          </cell>
          <cell r="P41">
            <v>0</v>
          </cell>
          <cell r="Q41">
            <v>1348.83</v>
          </cell>
          <cell r="R41">
            <v>12906.895899999998</v>
          </cell>
          <cell r="S41">
            <v>0</v>
          </cell>
          <cell r="T41" t="str">
            <v>16:41:000000:428</v>
          </cell>
        </row>
        <row r="42">
          <cell r="J42" t="str">
            <v>Липа</v>
          </cell>
          <cell r="K42">
            <v>0.76</v>
          </cell>
          <cell r="L42">
            <v>54.46</v>
          </cell>
          <cell r="M42">
            <v>27.58</v>
          </cell>
          <cell r="N42">
            <v>82.8</v>
          </cell>
          <cell r="O42">
            <v>73.290000000000006</v>
          </cell>
          <cell r="P42">
            <v>0</v>
          </cell>
          <cell r="Q42">
            <v>156.09</v>
          </cell>
          <cell r="R42">
            <v>3719.7</v>
          </cell>
          <cell r="S42">
            <v>0</v>
          </cell>
          <cell r="T42">
            <v>0</v>
          </cell>
        </row>
        <row r="43">
          <cell r="J43" t="str">
            <v>Итого</v>
          </cell>
          <cell r="K43">
            <v>43.12</v>
          </cell>
          <cell r="L43">
            <v>684.59</v>
          </cell>
          <cell r="M43">
            <v>98.08</v>
          </cell>
          <cell r="N43">
            <v>825.79</v>
          </cell>
          <cell r="O43">
            <v>679.13</v>
          </cell>
          <cell r="P43">
            <v>0</v>
          </cell>
          <cell r="Q43">
            <v>1504.9199999999998</v>
          </cell>
          <cell r="R43">
            <v>16626.595899999997</v>
          </cell>
          <cell r="S43">
            <v>53705.210000000006</v>
          </cell>
          <cell r="T43">
            <v>0</v>
          </cell>
        </row>
        <row r="44">
          <cell r="J44" t="str">
            <v>Осина</v>
          </cell>
          <cell r="K44">
            <v>22.15</v>
          </cell>
          <cell r="L44">
            <v>155.79</v>
          </cell>
          <cell r="M44">
            <v>17.16</v>
          </cell>
          <cell r="N44">
            <v>195.1</v>
          </cell>
          <cell r="O44">
            <v>162.91</v>
          </cell>
          <cell r="P44">
            <v>0</v>
          </cell>
          <cell r="Q44">
            <v>358.01</v>
          </cell>
          <cell r="R44">
            <v>3462.7130999999995</v>
          </cell>
          <cell r="S44">
            <v>0</v>
          </cell>
          <cell r="T44" t="str">
            <v>16:41:000000:563</v>
          </cell>
        </row>
        <row r="45">
          <cell r="J45" t="str">
            <v>Береза</v>
          </cell>
          <cell r="K45">
            <v>2.29</v>
          </cell>
          <cell r="L45">
            <v>20.79</v>
          </cell>
          <cell r="M45">
            <v>8.5500000000000007</v>
          </cell>
          <cell r="N45">
            <v>31.63</v>
          </cell>
          <cell r="O45">
            <v>20.91</v>
          </cell>
          <cell r="P45">
            <v>0</v>
          </cell>
          <cell r="Q45">
            <v>52.54</v>
          </cell>
          <cell r="R45">
            <v>2569.3157999999999</v>
          </cell>
          <cell r="S45">
            <v>0</v>
          </cell>
          <cell r="T45">
            <v>0</v>
          </cell>
        </row>
        <row r="46">
          <cell r="J46" t="str">
            <v>Липа</v>
          </cell>
          <cell r="K46">
            <v>0</v>
          </cell>
          <cell r="L46">
            <v>0</v>
          </cell>
          <cell r="M46">
            <v>0</v>
          </cell>
          <cell r="N46">
            <v>0</v>
          </cell>
          <cell r="O46">
            <v>20.13</v>
          </cell>
          <cell r="P46">
            <v>0</v>
          </cell>
          <cell r="Q46">
            <v>20.13</v>
          </cell>
          <cell r="R46">
            <v>28.785899999999998</v>
          </cell>
          <cell r="S46">
            <v>0</v>
          </cell>
          <cell r="T46">
            <v>0</v>
          </cell>
        </row>
        <row r="47">
          <cell r="J47" t="str">
            <v>Итого</v>
          </cell>
          <cell r="K47">
            <v>24.439999999999998</v>
          </cell>
          <cell r="L47">
            <v>176.57999999999998</v>
          </cell>
          <cell r="M47">
            <v>25.71</v>
          </cell>
          <cell r="N47">
            <v>226.73</v>
          </cell>
          <cell r="O47">
            <v>203.95</v>
          </cell>
          <cell r="P47">
            <v>0</v>
          </cell>
          <cell r="Q47">
            <v>430.68</v>
          </cell>
          <cell r="R47">
            <v>6060.8147999999992</v>
          </cell>
          <cell r="S47">
            <v>21698.38</v>
          </cell>
          <cell r="T47">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62"/>
  <sheetViews>
    <sheetView workbookViewId="0">
      <selection activeCell="C7" sqref="C7:F7"/>
    </sheetView>
  </sheetViews>
  <sheetFormatPr defaultRowHeight="12.75" x14ac:dyDescent="0.2"/>
  <cols>
    <col min="1" max="1" width="19.85546875" customWidth="1"/>
    <col min="2" max="2" width="40.28515625" customWidth="1"/>
    <col min="3" max="3" width="25.42578125" customWidth="1"/>
    <col min="4" max="4" width="13" customWidth="1"/>
    <col min="5" max="5" width="7.42578125" customWidth="1"/>
    <col min="6" max="6" width="15.28515625" customWidth="1"/>
    <col min="7" max="7" width="4.7109375" customWidth="1"/>
  </cols>
  <sheetData>
    <row r="1" spans="1:7" ht="60.75" x14ac:dyDescent="0.8">
      <c r="A1" s="158" t="s">
        <v>213</v>
      </c>
      <c r="B1" s="158"/>
      <c r="C1" s="158"/>
      <c r="D1" s="158"/>
      <c r="E1" s="158"/>
      <c r="F1" s="158"/>
      <c r="G1" s="158"/>
    </row>
    <row r="2" spans="1:7" ht="23.25" x14ac:dyDescent="0.2">
      <c r="A2" s="159" t="s">
        <v>214</v>
      </c>
      <c r="B2" s="159"/>
      <c r="C2" s="159"/>
      <c r="D2" s="159"/>
      <c r="E2" s="159"/>
      <c r="F2" s="159"/>
      <c r="G2" s="52"/>
    </row>
    <row r="3" spans="1:7" ht="23.25" x14ac:dyDescent="0.2">
      <c r="A3" s="50"/>
      <c r="B3" s="112"/>
      <c r="C3" s="50"/>
      <c r="D3" s="50"/>
      <c r="E3" s="50"/>
      <c r="F3" s="50"/>
      <c r="G3" s="52"/>
    </row>
    <row r="4" spans="1:7" ht="25.5" x14ac:dyDescent="0.2">
      <c r="A4" s="50"/>
      <c r="B4" s="53" t="s">
        <v>215</v>
      </c>
      <c r="C4" s="54"/>
      <c r="D4" s="50"/>
      <c r="E4" s="50"/>
      <c r="F4" s="52"/>
      <c r="G4" s="52"/>
    </row>
    <row r="5" spans="1:7" ht="20.25" x14ac:dyDescent="0.2">
      <c r="A5" s="55"/>
      <c r="B5" s="160" t="s">
        <v>216</v>
      </c>
      <c r="C5" s="163" t="s">
        <v>217</v>
      </c>
      <c r="D5" s="163"/>
      <c r="E5" s="163"/>
      <c r="F5" s="163"/>
      <c r="G5" s="56"/>
    </row>
    <row r="6" spans="1:7" ht="20.25" x14ac:dyDescent="0.2">
      <c r="A6" s="55"/>
      <c r="B6" s="161"/>
      <c r="C6" s="163" t="s">
        <v>320</v>
      </c>
      <c r="D6" s="163"/>
      <c r="E6" s="163"/>
      <c r="F6" s="163"/>
      <c r="G6" s="56"/>
    </row>
    <row r="7" spans="1:7" ht="20.25" x14ac:dyDescent="0.2">
      <c r="A7" s="55"/>
      <c r="B7" s="162"/>
      <c r="C7" s="163" t="s">
        <v>527</v>
      </c>
      <c r="D7" s="163"/>
      <c r="E7" s="163"/>
      <c r="F7" s="163"/>
      <c r="G7" s="56"/>
    </row>
    <row r="8" spans="1:7" ht="23.25" x14ac:dyDescent="0.2">
      <c r="A8" s="50"/>
      <c r="B8" s="57" t="s">
        <v>218</v>
      </c>
      <c r="C8" s="58">
        <v>4.2</v>
      </c>
      <c r="D8" s="59"/>
      <c r="E8" s="55"/>
      <c r="F8" s="52"/>
      <c r="G8" s="52"/>
    </row>
    <row r="9" spans="1:7" ht="23.25" x14ac:dyDescent="0.2">
      <c r="A9" s="50"/>
      <c r="B9" s="60" t="s">
        <v>219</v>
      </c>
      <c r="C9" s="61">
        <v>767</v>
      </c>
      <c r="D9" s="164" t="s">
        <v>220</v>
      </c>
      <c r="E9" s="165"/>
      <c r="F9" s="168">
        <f>C10/C9</f>
        <v>7.6140808344198172</v>
      </c>
      <c r="G9" s="52"/>
    </row>
    <row r="10" spans="1:7" ht="23.25" x14ac:dyDescent="0.2">
      <c r="A10" s="50"/>
      <c r="B10" s="60" t="s">
        <v>221</v>
      </c>
      <c r="C10" s="61">
        <v>5840</v>
      </c>
      <c r="D10" s="166"/>
      <c r="E10" s="167"/>
      <c r="F10" s="169"/>
      <c r="G10" s="52"/>
    </row>
    <row r="11" spans="1:7" ht="23.25" x14ac:dyDescent="0.2">
      <c r="A11" s="50"/>
      <c r="B11" s="62"/>
      <c r="C11" s="63"/>
      <c r="D11" s="64"/>
      <c r="E11" s="50"/>
      <c r="F11" s="52"/>
      <c r="G11" s="52"/>
    </row>
    <row r="12" spans="1:7" ht="23.25" x14ac:dyDescent="0.3">
      <c r="A12" s="50"/>
      <c r="B12" s="65" t="s">
        <v>222</v>
      </c>
      <c r="C12" s="66" t="s">
        <v>375</v>
      </c>
      <c r="D12" s="50"/>
      <c r="E12" s="50"/>
      <c r="F12" s="52"/>
      <c r="G12" s="52"/>
    </row>
    <row r="13" spans="1:7" ht="23.25" x14ac:dyDescent="0.3">
      <c r="A13" s="50"/>
      <c r="B13" s="65" t="s">
        <v>223</v>
      </c>
      <c r="C13" s="66">
        <v>50</v>
      </c>
      <c r="D13" s="50"/>
      <c r="E13" s="50"/>
      <c r="F13" s="52"/>
      <c r="G13" s="52"/>
    </row>
    <row r="14" spans="1:7" ht="23.25" x14ac:dyDescent="0.3">
      <c r="A14" s="50"/>
      <c r="B14" s="65" t="s">
        <v>224</v>
      </c>
      <c r="C14" s="67" t="s">
        <v>225</v>
      </c>
      <c r="D14" s="68"/>
      <c r="E14" s="50"/>
      <c r="F14" s="52"/>
      <c r="G14" s="52"/>
    </row>
    <row r="15" spans="1:7" ht="24" thickBot="1" x14ac:dyDescent="0.25">
      <c r="A15" s="50"/>
      <c r="B15" s="69"/>
      <c r="C15" s="69"/>
      <c r="D15" s="50"/>
      <c r="E15" s="50"/>
      <c r="F15" s="52"/>
      <c r="G15" s="52"/>
    </row>
    <row r="16" spans="1:7" ht="48" thickBot="1" x14ac:dyDescent="0.25">
      <c r="A16" s="170" t="s">
        <v>226</v>
      </c>
      <c r="B16" s="171"/>
      <c r="C16" s="70" t="s">
        <v>227</v>
      </c>
      <c r="D16" s="172" t="s">
        <v>228</v>
      </c>
      <c r="E16" s="173"/>
      <c r="F16" s="71" t="s">
        <v>229</v>
      </c>
      <c r="G16" s="52"/>
    </row>
    <row r="17" spans="1:7" ht="24" thickBot="1" x14ac:dyDescent="0.25">
      <c r="A17" s="174" t="s">
        <v>230</v>
      </c>
      <c r="B17" s="175"/>
      <c r="C17" s="72">
        <v>50.01</v>
      </c>
      <c r="D17" s="73">
        <v>4.2</v>
      </c>
      <c r="E17" s="74" t="s">
        <v>231</v>
      </c>
      <c r="F17" s="75">
        <f t="shared" ref="F17:F24" si="0">C17*D17</f>
        <v>210.042</v>
      </c>
      <c r="G17" s="176"/>
    </row>
    <row r="18" spans="1:7" ht="23.25" x14ac:dyDescent="0.2">
      <c r="A18" s="177" t="s">
        <v>232</v>
      </c>
      <c r="B18" s="178"/>
      <c r="C18" s="76">
        <v>189.45</v>
      </c>
      <c r="D18" s="77">
        <v>1</v>
      </c>
      <c r="E18" s="78" t="s">
        <v>233</v>
      </c>
      <c r="F18" s="79">
        <f t="shared" si="0"/>
        <v>189.45</v>
      </c>
      <c r="G18" s="176"/>
    </row>
    <row r="19" spans="1:7" ht="24" thickBot="1" x14ac:dyDescent="0.25">
      <c r="A19" s="179" t="s">
        <v>234</v>
      </c>
      <c r="B19" s="180"/>
      <c r="C19" s="80">
        <v>762.99</v>
      </c>
      <c r="D19" s="81">
        <v>1</v>
      </c>
      <c r="E19" s="82" t="s">
        <v>233</v>
      </c>
      <c r="F19" s="83">
        <f t="shared" si="0"/>
        <v>762.99</v>
      </c>
      <c r="G19" s="176"/>
    </row>
    <row r="20" spans="1:7" ht="24" thickBot="1" x14ac:dyDescent="0.25">
      <c r="A20" s="181" t="s">
        <v>235</v>
      </c>
      <c r="B20" s="182"/>
      <c r="C20" s="84">
        <v>1409.04</v>
      </c>
      <c r="D20" s="84"/>
      <c r="E20" s="85" t="s">
        <v>231</v>
      </c>
      <c r="F20" s="86">
        <f t="shared" si="0"/>
        <v>0</v>
      </c>
      <c r="G20" s="176"/>
    </row>
    <row r="21" spans="1:7" ht="23.25" x14ac:dyDescent="0.2">
      <c r="A21" s="177" t="s">
        <v>236</v>
      </c>
      <c r="B21" s="178"/>
      <c r="C21" s="76">
        <v>5358.15</v>
      </c>
      <c r="D21" s="76">
        <v>4.2</v>
      </c>
      <c r="E21" s="78" t="s">
        <v>231</v>
      </c>
      <c r="F21" s="79">
        <f t="shared" si="0"/>
        <v>22504.23</v>
      </c>
      <c r="G21" s="176"/>
    </row>
    <row r="22" spans="1:7" ht="23.25" x14ac:dyDescent="0.2">
      <c r="A22" s="183" t="s">
        <v>237</v>
      </c>
      <c r="B22" s="184"/>
      <c r="C22" s="87">
        <v>246.53</v>
      </c>
      <c r="D22" s="88">
        <v>4.2</v>
      </c>
      <c r="E22" s="89" t="s">
        <v>231</v>
      </c>
      <c r="F22" s="90">
        <f t="shared" si="0"/>
        <v>1035.4260000000002</v>
      </c>
      <c r="G22" s="176"/>
    </row>
    <row r="23" spans="1:7" ht="23.25" x14ac:dyDescent="0.2">
      <c r="A23" s="183" t="s">
        <v>238</v>
      </c>
      <c r="B23" s="184"/>
      <c r="C23" s="91">
        <v>4374.5</v>
      </c>
      <c r="D23" s="92"/>
      <c r="E23" s="89" t="s">
        <v>231</v>
      </c>
      <c r="F23" s="90">
        <f t="shared" si="0"/>
        <v>0</v>
      </c>
      <c r="G23" s="176"/>
    </row>
    <row r="24" spans="1:7" ht="23.25" x14ac:dyDescent="0.2">
      <c r="A24" s="183" t="s">
        <v>239</v>
      </c>
      <c r="B24" s="184"/>
      <c r="C24" s="91">
        <v>1282.45</v>
      </c>
      <c r="D24" s="92"/>
      <c r="E24" s="89" t="s">
        <v>231</v>
      </c>
      <c r="F24" s="90">
        <f t="shared" si="0"/>
        <v>0</v>
      </c>
      <c r="G24" s="176"/>
    </row>
    <row r="25" spans="1:7" ht="23.25" x14ac:dyDescent="0.2">
      <c r="A25" s="183" t="s">
        <v>240</v>
      </c>
      <c r="B25" s="184"/>
      <c r="C25" s="91">
        <v>1000.47</v>
      </c>
      <c r="D25" s="92"/>
      <c r="E25" s="89" t="s">
        <v>231</v>
      </c>
      <c r="F25" s="90">
        <f>C25*D25</f>
        <v>0</v>
      </c>
      <c r="G25" s="176"/>
    </row>
    <row r="26" spans="1:7" ht="24" thickBot="1" x14ac:dyDescent="0.25">
      <c r="A26" s="179" t="s">
        <v>241</v>
      </c>
      <c r="B26" s="180"/>
      <c r="C26" s="93">
        <v>718.61</v>
      </c>
      <c r="D26" s="80"/>
      <c r="E26" s="82" t="s">
        <v>231</v>
      </c>
      <c r="F26" s="94">
        <f>C26*D26</f>
        <v>0</v>
      </c>
      <c r="G26" s="176"/>
    </row>
    <row r="27" spans="1:7" ht="23.25" x14ac:dyDescent="0.2">
      <c r="A27" s="50"/>
      <c r="B27" s="95"/>
      <c r="C27" s="95"/>
      <c r="D27" s="96"/>
      <c r="E27" s="96"/>
      <c r="F27" s="52"/>
      <c r="G27" s="97"/>
    </row>
    <row r="28" spans="1:7" ht="25.5" x14ac:dyDescent="0.2">
      <c r="A28" s="50"/>
      <c r="B28" s="53" t="s">
        <v>242</v>
      </c>
      <c r="C28" s="54"/>
      <c r="D28" s="50"/>
      <c r="E28" s="50"/>
      <c r="F28" s="52"/>
      <c r="G28" s="52"/>
    </row>
    <row r="29" spans="1:7" ht="18.75" x14ac:dyDescent="0.2">
      <c r="A29" s="50"/>
      <c r="B29" s="185" t="s">
        <v>243</v>
      </c>
      <c r="C29" s="111" t="s">
        <v>244</v>
      </c>
      <c r="D29" s="98">
        <f>IF(F17&gt;0, ROUND((F17+C10)/C10,2), 0)</f>
        <v>1.04</v>
      </c>
      <c r="E29" s="98"/>
      <c r="F29" s="55"/>
      <c r="G29" s="50"/>
    </row>
    <row r="30" spans="1:7" ht="23.25" x14ac:dyDescent="0.2">
      <c r="A30" s="50"/>
      <c r="B30" s="185"/>
      <c r="C30" s="111" t="s">
        <v>245</v>
      </c>
      <c r="D30" s="98">
        <f>IF(SUM(F18:F19)&gt;0,ROUND((F18+F19+C10)/C10,2),0)</f>
        <v>1.1599999999999999</v>
      </c>
      <c r="E30" s="98"/>
      <c r="F30" s="99"/>
      <c r="G30" s="100"/>
    </row>
    <row r="31" spans="1:7" ht="23.25" x14ac:dyDescent="0.2">
      <c r="A31" s="50"/>
      <c r="B31" s="185"/>
      <c r="C31" s="111" t="s">
        <v>246</v>
      </c>
      <c r="D31" s="98">
        <f>IF(F20&gt;0,ROUND((F20+C10)/C10,2),0)</f>
        <v>0</v>
      </c>
      <c r="E31" s="101"/>
      <c r="F31" s="99"/>
      <c r="G31" s="52"/>
    </row>
    <row r="32" spans="1:7" ht="23.25" x14ac:dyDescent="0.2">
      <c r="A32" s="50"/>
      <c r="B32" s="185"/>
      <c r="C32" s="102" t="s">
        <v>247</v>
      </c>
      <c r="D32" s="103">
        <f>IF(SUM(F21:F26)&gt;0,ROUND((SUM(F21:F26)+C10)/C10,2),0)</f>
        <v>5.03</v>
      </c>
      <c r="E32" s="55"/>
      <c r="F32" s="99"/>
      <c r="G32" s="52"/>
    </row>
    <row r="33" spans="1:7" ht="25.5" x14ac:dyDescent="0.2">
      <c r="A33" s="50"/>
      <c r="B33" s="50"/>
      <c r="C33" s="104" t="s">
        <v>248</v>
      </c>
      <c r="D33" s="105">
        <f>SUM(D29:D32)-IF(VALUE(COUNTIF(D29:D32,"&gt;0"))=4,3,0)-IF(VALUE(COUNTIF(D29:D32,"&gt;0"))=3,2,0)-IF(VALUE(COUNTIF(D29:D32,"&gt;0"))=2,1,0)</f>
        <v>5.23</v>
      </c>
      <c r="E33" s="106"/>
      <c r="F33" s="52"/>
      <c r="G33" s="52"/>
    </row>
    <row r="34" spans="1:7" ht="23.25" x14ac:dyDescent="0.2">
      <c r="A34" s="50"/>
      <c r="B34" s="50"/>
      <c r="C34" s="50"/>
      <c r="D34" s="107"/>
      <c r="E34" s="50"/>
      <c r="F34" s="52"/>
      <c r="G34" s="52"/>
    </row>
    <row r="35" spans="1:7" ht="25.5" x14ac:dyDescent="0.35">
      <c r="A35" s="51"/>
      <c r="B35" s="108" t="s">
        <v>249</v>
      </c>
      <c r="C35" s="186">
        <f>D33*C10</f>
        <v>30543.200000000001</v>
      </c>
      <c r="D35" s="186"/>
      <c r="E35" s="50"/>
      <c r="F35" s="52"/>
      <c r="G35" s="52"/>
    </row>
    <row r="36" spans="1:7" ht="18.75" x14ac:dyDescent="0.3">
      <c r="A36" s="50"/>
      <c r="B36" s="109" t="s">
        <v>250</v>
      </c>
      <c r="C36" s="157">
        <f>C35/C9</f>
        <v>39.82164276401565</v>
      </c>
      <c r="D36" s="157"/>
      <c r="E36" s="50"/>
      <c r="F36" s="50"/>
      <c r="G36" s="110"/>
    </row>
    <row r="37" spans="1:7" ht="23.25" x14ac:dyDescent="0.2">
      <c r="A37" s="50"/>
      <c r="B37" s="50"/>
      <c r="C37" s="50"/>
      <c r="D37" s="50"/>
      <c r="E37" s="50"/>
      <c r="F37" s="52"/>
      <c r="G37" s="52"/>
    </row>
    <row r="38" spans="1:7" ht="23.25" x14ac:dyDescent="0.2">
      <c r="A38" s="50"/>
      <c r="B38" s="50"/>
      <c r="C38" s="50"/>
      <c r="D38" s="50"/>
      <c r="E38" s="50"/>
      <c r="F38" s="52"/>
      <c r="G38" s="52"/>
    </row>
    <row r="39" spans="1:7" ht="23.25" x14ac:dyDescent="0.2">
      <c r="A39" s="50"/>
      <c r="B39" s="50"/>
      <c r="C39" s="50"/>
      <c r="D39" s="50"/>
      <c r="E39" s="50"/>
      <c r="F39" s="52"/>
      <c r="G39" s="52"/>
    </row>
    <row r="40" spans="1:7" ht="23.25" x14ac:dyDescent="0.2">
      <c r="A40" s="50"/>
      <c r="B40" s="50"/>
      <c r="C40" s="50"/>
      <c r="D40" s="50"/>
      <c r="E40" s="50"/>
      <c r="F40" s="52"/>
      <c r="G40" s="52"/>
    </row>
    <row r="41" spans="1:7" ht="23.25" x14ac:dyDescent="0.2">
      <c r="A41" s="50"/>
      <c r="B41" s="50"/>
      <c r="C41" s="50"/>
      <c r="D41" s="50"/>
      <c r="E41" s="50"/>
      <c r="F41" s="52"/>
      <c r="G41" s="52"/>
    </row>
    <row r="42" spans="1:7" ht="23.25" x14ac:dyDescent="0.2">
      <c r="A42" s="50"/>
      <c r="B42" s="50"/>
      <c r="C42" s="50"/>
      <c r="D42" s="50"/>
      <c r="E42" s="50"/>
      <c r="F42" s="52"/>
      <c r="G42" s="52"/>
    </row>
    <row r="43" spans="1:7" ht="23.25" x14ac:dyDescent="0.2">
      <c r="A43" s="50"/>
      <c r="B43" s="50"/>
      <c r="C43" s="50"/>
      <c r="D43" s="50"/>
      <c r="E43" s="50"/>
      <c r="F43" s="52"/>
      <c r="G43" s="52"/>
    </row>
    <row r="44" spans="1:7" ht="60.75" x14ac:dyDescent="0.8">
      <c r="A44" s="158" t="s">
        <v>251</v>
      </c>
      <c r="B44" s="158"/>
      <c r="C44" s="158"/>
      <c r="D44" s="158"/>
      <c r="E44" s="158"/>
      <c r="F44" s="158"/>
      <c r="G44" s="158"/>
    </row>
    <row r="45" spans="1:7" ht="23.25" x14ac:dyDescent="0.2">
      <c r="A45" s="159" t="s">
        <v>214</v>
      </c>
      <c r="B45" s="159"/>
      <c r="C45" s="159"/>
      <c r="D45" s="159"/>
      <c r="E45" s="159"/>
      <c r="F45" s="159"/>
      <c r="G45" s="52"/>
    </row>
    <row r="46" spans="1:7" ht="23.25" x14ac:dyDescent="0.2">
      <c r="A46" s="50"/>
      <c r="B46" s="112"/>
      <c r="C46" s="50"/>
      <c r="D46" s="50"/>
      <c r="E46" s="50"/>
      <c r="F46" s="50"/>
      <c r="G46" s="52"/>
    </row>
    <row r="47" spans="1:7" ht="25.5" x14ac:dyDescent="0.2">
      <c r="A47" s="50"/>
      <c r="B47" s="53" t="s">
        <v>215</v>
      </c>
      <c r="C47" s="54"/>
      <c r="D47" s="50"/>
      <c r="E47" s="50"/>
      <c r="F47" s="52"/>
      <c r="G47" s="52"/>
    </row>
    <row r="48" spans="1:7" ht="20.25" x14ac:dyDescent="0.2">
      <c r="A48" s="55"/>
      <c r="B48" s="160" t="s">
        <v>216</v>
      </c>
      <c r="C48" s="163" t="s">
        <v>217</v>
      </c>
      <c r="D48" s="163"/>
      <c r="E48" s="163"/>
      <c r="F48" s="163"/>
      <c r="G48" s="56"/>
    </row>
    <row r="49" spans="1:7" ht="20.25" x14ac:dyDescent="0.2">
      <c r="A49" s="55"/>
      <c r="B49" s="161"/>
      <c r="C49" s="163" t="s">
        <v>320</v>
      </c>
      <c r="D49" s="163"/>
      <c r="E49" s="163"/>
      <c r="F49" s="163"/>
      <c r="G49" s="56"/>
    </row>
    <row r="50" spans="1:7" ht="20.25" x14ac:dyDescent="0.2">
      <c r="A50" s="55"/>
      <c r="B50" s="162"/>
      <c r="C50" s="163" t="s">
        <v>376</v>
      </c>
      <c r="D50" s="163"/>
      <c r="E50" s="163"/>
      <c r="F50" s="163"/>
      <c r="G50" s="56"/>
    </row>
    <row r="51" spans="1:7" ht="23.25" x14ac:dyDescent="0.2">
      <c r="A51" s="50"/>
      <c r="B51" s="57" t="s">
        <v>218</v>
      </c>
      <c r="C51" s="58">
        <v>3.6</v>
      </c>
      <c r="D51" s="59"/>
      <c r="E51" s="55"/>
      <c r="F51" s="52"/>
      <c r="G51" s="52"/>
    </row>
    <row r="52" spans="1:7" ht="23.25" x14ac:dyDescent="0.2">
      <c r="A52" s="50"/>
      <c r="B52" s="60" t="s">
        <v>219</v>
      </c>
      <c r="C52" s="61">
        <v>647</v>
      </c>
      <c r="D52" s="164" t="s">
        <v>220</v>
      </c>
      <c r="E52" s="165"/>
      <c r="F52" s="168">
        <f>C53/C52</f>
        <v>14.29984544049459</v>
      </c>
      <c r="G52" s="52"/>
    </row>
    <row r="53" spans="1:7" ht="23.25" x14ac:dyDescent="0.2">
      <c r="A53" s="50"/>
      <c r="B53" s="60" t="s">
        <v>221</v>
      </c>
      <c r="C53" s="61">
        <v>9252</v>
      </c>
      <c r="D53" s="166"/>
      <c r="E53" s="167"/>
      <c r="F53" s="169"/>
      <c r="G53" s="52"/>
    </row>
    <row r="54" spans="1:7" ht="23.25" x14ac:dyDescent="0.2">
      <c r="A54" s="50"/>
      <c r="B54" s="62"/>
      <c r="C54" s="63"/>
      <c r="D54" s="64"/>
      <c r="E54" s="50"/>
      <c r="F54" s="52"/>
      <c r="G54" s="52"/>
    </row>
    <row r="55" spans="1:7" ht="23.25" x14ac:dyDescent="0.3">
      <c r="A55" s="50"/>
      <c r="B55" s="65" t="s">
        <v>222</v>
      </c>
      <c r="C55" s="66" t="s">
        <v>205</v>
      </c>
      <c r="D55" s="50"/>
      <c r="E55" s="50"/>
      <c r="F55" s="52"/>
      <c r="G55" s="52"/>
    </row>
    <row r="56" spans="1:7" ht="23.25" x14ac:dyDescent="0.3">
      <c r="A56" s="50"/>
      <c r="B56" s="65" t="s">
        <v>223</v>
      </c>
      <c r="C56" s="66">
        <v>45</v>
      </c>
      <c r="D56" s="50"/>
      <c r="E56" s="50"/>
      <c r="F56" s="52"/>
      <c r="G56" s="52"/>
    </row>
    <row r="57" spans="1:7" ht="23.25" x14ac:dyDescent="0.3">
      <c r="A57" s="50"/>
      <c r="B57" s="65" t="s">
        <v>224</v>
      </c>
      <c r="C57" s="67" t="s">
        <v>225</v>
      </c>
      <c r="D57" s="68"/>
      <c r="E57" s="50"/>
      <c r="F57" s="52"/>
      <c r="G57" s="52"/>
    </row>
    <row r="58" spans="1:7" ht="24" thickBot="1" x14ac:dyDescent="0.25">
      <c r="A58" s="50"/>
      <c r="B58" s="69"/>
      <c r="C58" s="69"/>
      <c r="D58" s="50"/>
      <c r="E58" s="50"/>
      <c r="F58" s="52"/>
      <c r="G58" s="52"/>
    </row>
    <row r="59" spans="1:7" ht="48" thickBot="1" x14ac:dyDescent="0.25">
      <c r="A59" s="170" t="s">
        <v>226</v>
      </c>
      <c r="B59" s="171"/>
      <c r="C59" s="70" t="s">
        <v>227</v>
      </c>
      <c r="D59" s="172" t="s">
        <v>228</v>
      </c>
      <c r="E59" s="173"/>
      <c r="F59" s="71" t="s">
        <v>229</v>
      </c>
      <c r="G59" s="52"/>
    </row>
    <row r="60" spans="1:7" ht="24" thickBot="1" x14ac:dyDescent="0.25">
      <c r="A60" s="174" t="s">
        <v>230</v>
      </c>
      <c r="B60" s="175"/>
      <c r="C60" s="72">
        <v>50.01</v>
      </c>
      <c r="D60" s="73">
        <v>3.6</v>
      </c>
      <c r="E60" s="74" t="s">
        <v>231</v>
      </c>
      <c r="F60" s="75">
        <f t="shared" ref="F60:F67" si="1">C60*D60</f>
        <v>180.036</v>
      </c>
      <c r="G60" s="176"/>
    </row>
    <row r="61" spans="1:7" ht="23.25" x14ac:dyDescent="0.2">
      <c r="A61" s="177" t="s">
        <v>232</v>
      </c>
      <c r="B61" s="178"/>
      <c r="C61" s="76">
        <v>189.45</v>
      </c>
      <c r="D61" s="77">
        <v>0.8</v>
      </c>
      <c r="E61" s="78" t="s">
        <v>233</v>
      </c>
      <c r="F61" s="79">
        <f t="shared" si="1"/>
        <v>151.56</v>
      </c>
      <c r="G61" s="176"/>
    </row>
    <row r="62" spans="1:7" ht="24" thickBot="1" x14ac:dyDescent="0.25">
      <c r="A62" s="179" t="s">
        <v>234</v>
      </c>
      <c r="B62" s="180"/>
      <c r="C62" s="80">
        <v>762.99</v>
      </c>
      <c r="D62" s="81">
        <v>0.8</v>
      </c>
      <c r="E62" s="82" t="s">
        <v>233</v>
      </c>
      <c r="F62" s="83">
        <f t="shared" si="1"/>
        <v>610.39200000000005</v>
      </c>
      <c r="G62" s="176"/>
    </row>
    <row r="63" spans="1:7" ht="24" thickBot="1" x14ac:dyDescent="0.25">
      <c r="A63" s="181" t="s">
        <v>235</v>
      </c>
      <c r="B63" s="182"/>
      <c r="C63" s="84">
        <v>1409.04</v>
      </c>
      <c r="D63" s="84"/>
      <c r="E63" s="85" t="s">
        <v>231</v>
      </c>
      <c r="F63" s="86">
        <f t="shared" si="1"/>
        <v>0</v>
      </c>
      <c r="G63" s="176"/>
    </row>
    <row r="64" spans="1:7" ht="23.25" x14ac:dyDescent="0.2">
      <c r="A64" s="177" t="s">
        <v>236</v>
      </c>
      <c r="B64" s="178"/>
      <c r="C64" s="76">
        <v>5358.15</v>
      </c>
      <c r="D64" s="76">
        <v>3.6</v>
      </c>
      <c r="E64" s="78" t="s">
        <v>231</v>
      </c>
      <c r="F64" s="79">
        <f t="shared" si="1"/>
        <v>19289.34</v>
      </c>
      <c r="G64" s="176"/>
    </row>
    <row r="65" spans="1:7" ht="23.25" x14ac:dyDescent="0.2">
      <c r="A65" s="183" t="s">
        <v>237</v>
      </c>
      <c r="B65" s="184"/>
      <c r="C65" s="87">
        <v>246.53</v>
      </c>
      <c r="D65" s="88">
        <v>3.6</v>
      </c>
      <c r="E65" s="89" t="s">
        <v>231</v>
      </c>
      <c r="F65" s="90">
        <f t="shared" si="1"/>
        <v>887.50800000000004</v>
      </c>
      <c r="G65" s="176"/>
    </row>
    <row r="66" spans="1:7" ht="23.25" x14ac:dyDescent="0.2">
      <c r="A66" s="183" t="s">
        <v>238</v>
      </c>
      <c r="B66" s="184"/>
      <c r="C66" s="91">
        <v>4374.5</v>
      </c>
      <c r="D66" s="92"/>
      <c r="E66" s="89" t="s">
        <v>231</v>
      </c>
      <c r="F66" s="90">
        <f t="shared" si="1"/>
        <v>0</v>
      </c>
      <c r="G66" s="176"/>
    </row>
    <row r="67" spans="1:7" ht="23.25" x14ac:dyDescent="0.2">
      <c r="A67" s="183" t="s">
        <v>239</v>
      </c>
      <c r="B67" s="184"/>
      <c r="C67" s="91">
        <v>1282.45</v>
      </c>
      <c r="D67" s="92"/>
      <c r="E67" s="89" t="s">
        <v>231</v>
      </c>
      <c r="F67" s="90">
        <f t="shared" si="1"/>
        <v>0</v>
      </c>
      <c r="G67" s="176"/>
    </row>
    <row r="68" spans="1:7" ht="23.25" x14ac:dyDescent="0.2">
      <c r="A68" s="183" t="s">
        <v>240</v>
      </c>
      <c r="B68" s="184"/>
      <c r="C68" s="91">
        <v>1000.47</v>
      </c>
      <c r="D68" s="92"/>
      <c r="E68" s="89" t="s">
        <v>231</v>
      </c>
      <c r="F68" s="90">
        <f>C68*D68</f>
        <v>0</v>
      </c>
      <c r="G68" s="176"/>
    </row>
    <row r="69" spans="1:7" ht="24" thickBot="1" x14ac:dyDescent="0.25">
      <c r="A69" s="179" t="s">
        <v>241</v>
      </c>
      <c r="B69" s="180"/>
      <c r="C69" s="93">
        <v>718.61</v>
      </c>
      <c r="D69" s="80"/>
      <c r="E69" s="82" t="s">
        <v>231</v>
      </c>
      <c r="F69" s="94">
        <f>C69*D69</f>
        <v>0</v>
      </c>
      <c r="G69" s="176"/>
    </row>
    <row r="70" spans="1:7" ht="23.25" x14ac:dyDescent="0.2">
      <c r="A70" s="50"/>
      <c r="B70" s="95"/>
      <c r="C70" s="95"/>
      <c r="D70" s="96"/>
      <c r="E70" s="96"/>
      <c r="F70" s="52"/>
      <c r="G70" s="97"/>
    </row>
    <row r="71" spans="1:7" ht="25.5" x14ac:dyDescent="0.2">
      <c r="A71" s="50"/>
      <c r="B71" s="53" t="s">
        <v>242</v>
      </c>
      <c r="C71" s="54"/>
      <c r="D71" s="50"/>
      <c r="E71" s="50"/>
      <c r="F71" s="52"/>
      <c r="G71" s="52"/>
    </row>
    <row r="72" spans="1:7" ht="18.75" x14ac:dyDescent="0.2">
      <c r="A72" s="50"/>
      <c r="B72" s="185" t="s">
        <v>243</v>
      </c>
      <c r="C72" s="111" t="s">
        <v>244</v>
      </c>
      <c r="D72" s="98">
        <f>IF(F60&gt;0, ROUND((F60+C53)/C53,2), 0)</f>
        <v>1.02</v>
      </c>
      <c r="E72" s="98"/>
      <c r="F72" s="55"/>
      <c r="G72" s="50"/>
    </row>
    <row r="73" spans="1:7" ht="23.25" x14ac:dyDescent="0.2">
      <c r="A73" s="50"/>
      <c r="B73" s="185"/>
      <c r="C73" s="111" t="s">
        <v>245</v>
      </c>
      <c r="D73" s="98">
        <f>IF(SUM(F61:F62)&gt;0,ROUND((F61+F62+C53)/C53,2),0)</f>
        <v>1.08</v>
      </c>
      <c r="E73" s="98"/>
      <c r="F73" s="99"/>
      <c r="G73" s="100"/>
    </row>
    <row r="74" spans="1:7" ht="23.25" x14ac:dyDescent="0.2">
      <c r="A74" s="50"/>
      <c r="B74" s="185"/>
      <c r="C74" s="111" t="s">
        <v>246</v>
      </c>
      <c r="D74" s="98">
        <f>IF(F63&gt;0,ROUND((F63+C53)/C53,2),0)</f>
        <v>0</v>
      </c>
      <c r="E74" s="101"/>
      <c r="F74" s="99"/>
      <c r="G74" s="52"/>
    </row>
    <row r="75" spans="1:7" ht="23.25" x14ac:dyDescent="0.2">
      <c r="A75" s="50"/>
      <c r="B75" s="185"/>
      <c r="C75" s="102" t="s">
        <v>247</v>
      </c>
      <c r="D75" s="103">
        <f>IF(SUM(F64:F69)&gt;0,ROUND((SUM(F64:F69)+C53)/C53,2),0)</f>
        <v>3.18</v>
      </c>
      <c r="E75" s="55"/>
      <c r="F75" s="99"/>
      <c r="G75" s="52"/>
    </row>
    <row r="76" spans="1:7" ht="25.5" x14ac:dyDescent="0.2">
      <c r="A76" s="50"/>
      <c r="B76" s="50"/>
      <c r="C76" s="104" t="s">
        <v>248</v>
      </c>
      <c r="D76" s="105">
        <f>SUM(D72:D75)-IF(VALUE(COUNTIF(D72:D75,"&gt;0"))=4,3,0)-IF(VALUE(COUNTIF(D72:D75,"&gt;0"))=3,2,0)-IF(VALUE(COUNTIF(D72:D75,"&gt;0"))=2,1,0)</f>
        <v>3.2800000000000002</v>
      </c>
      <c r="E76" s="106"/>
      <c r="F76" s="52"/>
      <c r="G76" s="52"/>
    </row>
    <row r="77" spans="1:7" ht="23.25" x14ac:dyDescent="0.2">
      <c r="A77" s="50"/>
      <c r="B77" s="50"/>
      <c r="C77" s="50"/>
      <c r="D77" s="107"/>
      <c r="E77" s="50"/>
      <c r="F77" s="52"/>
      <c r="G77" s="52"/>
    </row>
    <row r="78" spans="1:7" ht="25.5" x14ac:dyDescent="0.35">
      <c r="A78" s="51"/>
      <c r="B78" s="108" t="s">
        <v>249</v>
      </c>
      <c r="C78" s="186">
        <f>D76*C53</f>
        <v>30346.560000000001</v>
      </c>
      <c r="D78" s="186"/>
      <c r="E78" s="50"/>
      <c r="F78" s="52"/>
      <c r="G78" s="52"/>
    </row>
    <row r="79" spans="1:7" ht="18.75" x14ac:dyDescent="0.3">
      <c r="A79" s="50"/>
      <c r="B79" s="109" t="s">
        <v>250</v>
      </c>
      <c r="C79" s="157">
        <f>C78/C52</f>
        <v>46.903493044822255</v>
      </c>
      <c r="D79" s="157"/>
      <c r="E79" s="50"/>
      <c r="F79" s="50"/>
      <c r="G79" s="110"/>
    </row>
    <row r="80" spans="1:7" ht="23.25" x14ac:dyDescent="0.2">
      <c r="A80" s="50"/>
      <c r="B80" s="50"/>
      <c r="C80" s="50"/>
      <c r="D80" s="50"/>
      <c r="E80" s="50"/>
      <c r="F80" s="52"/>
      <c r="G80" s="52"/>
    </row>
    <row r="81" spans="1:7" ht="23.25" x14ac:dyDescent="0.2">
      <c r="A81" s="50"/>
      <c r="B81" s="50"/>
      <c r="C81" s="50"/>
      <c r="D81" s="50"/>
      <c r="E81" s="50"/>
      <c r="F81" s="52"/>
      <c r="G81" s="52"/>
    </row>
    <row r="82" spans="1:7" ht="23.25" x14ac:dyDescent="0.2">
      <c r="A82" s="50"/>
      <c r="B82" s="50"/>
      <c r="C82" s="50"/>
      <c r="D82" s="50"/>
      <c r="E82" s="50"/>
      <c r="F82" s="52"/>
      <c r="G82" s="52"/>
    </row>
    <row r="83" spans="1:7" ht="23.25" x14ac:dyDescent="0.2">
      <c r="A83" s="50"/>
      <c r="B83" s="50"/>
      <c r="C83" s="50"/>
      <c r="D83" s="50"/>
      <c r="E83" s="50"/>
      <c r="F83" s="52"/>
      <c r="G83" s="52"/>
    </row>
    <row r="84" spans="1:7" ht="23.25" x14ac:dyDescent="0.2">
      <c r="A84" s="50"/>
      <c r="B84" s="50"/>
      <c r="C84" s="50"/>
      <c r="D84" s="50"/>
      <c r="E84" s="50"/>
      <c r="F84" s="52"/>
      <c r="G84" s="52"/>
    </row>
    <row r="85" spans="1:7" ht="23.25" x14ac:dyDescent="0.2">
      <c r="A85" s="50"/>
      <c r="B85" s="50"/>
      <c r="C85" s="50"/>
      <c r="D85" s="50"/>
      <c r="E85" s="50"/>
      <c r="F85" s="52"/>
      <c r="G85" s="52"/>
    </row>
    <row r="86" spans="1:7" ht="60.75" x14ac:dyDescent="0.8">
      <c r="A86" s="158" t="s">
        <v>253</v>
      </c>
      <c r="B86" s="158"/>
      <c r="C86" s="158"/>
      <c r="D86" s="158"/>
      <c r="E86" s="158"/>
      <c r="F86" s="158"/>
      <c r="G86" s="158"/>
    </row>
    <row r="87" spans="1:7" ht="23.25" x14ac:dyDescent="0.2">
      <c r="A87" s="159" t="s">
        <v>214</v>
      </c>
      <c r="B87" s="159"/>
      <c r="C87" s="159"/>
      <c r="D87" s="159"/>
      <c r="E87" s="159"/>
      <c r="F87" s="159"/>
      <c r="G87" s="52"/>
    </row>
    <row r="88" spans="1:7" ht="23.25" x14ac:dyDescent="0.2">
      <c r="A88" s="50"/>
      <c r="B88" s="112"/>
      <c r="C88" s="50"/>
      <c r="D88" s="50"/>
      <c r="E88" s="50"/>
      <c r="F88" s="50"/>
      <c r="G88" s="52"/>
    </row>
    <row r="89" spans="1:7" ht="25.5" x14ac:dyDescent="0.2">
      <c r="A89" s="50"/>
      <c r="B89" s="53" t="s">
        <v>215</v>
      </c>
      <c r="C89" s="54"/>
      <c r="D89" s="50"/>
      <c r="E89" s="50"/>
      <c r="F89" s="52"/>
      <c r="G89" s="52"/>
    </row>
    <row r="90" spans="1:7" ht="20.25" x14ac:dyDescent="0.2">
      <c r="A90" s="55"/>
      <c r="B90" s="160" t="s">
        <v>216</v>
      </c>
      <c r="C90" s="163" t="s">
        <v>217</v>
      </c>
      <c r="D90" s="163"/>
      <c r="E90" s="163"/>
      <c r="F90" s="163"/>
      <c r="G90" s="56"/>
    </row>
    <row r="91" spans="1:7" ht="20.25" x14ac:dyDescent="0.2">
      <c r="A91" s="55"/>
      <c r="B91" s="161"/>
      <c r="C91" s="163" t="s">
        <v>377</v>
      </c>
      <c r="D91" s="163"/>
      <c r="E91" s="163"/>
      <c r="F91" s="163"/>
      <c r="G91" s="56"/>
    </row>
    <row r="92" spans="1:7" ht="20.25" x14ac:dyDescent="0.2">
      <c r="A92" s="55"/>
      <c r="B92" s="162"/>
      <c r="C92" s="163" t="s">
        <v>378</v>
      </c>
      <c r="D92" s="163"/>
      <c r="E92" s="163"/>
      <c r="F92" s="163"/>
      <c r="G92" s="56"/>
    </row>
    <row r="93" spans="1:7" ht="23.25" x14ac:dyDescent="0.2">
      <c r="A93" s="50"/>
      <c r="B93" s="57" t="s">
        <v>218</v>
      </c>
      <c r="C93" s="58">
        <v>5</v>
      </c>
      <c r="D93" s="59"/>
      <c r="E93" s="55"/>
      <c r="F93" s="52"/>
      <c r="G93" s="52"/>
    </row>
    <row r="94" spans="1:7" ht="23.25" x14ac:dyDescent="0.2">
      <c r="A94" s="50"/>
      <c r="B94" s="60" t="s">
        <v>219</v>
      </c>
      <c r="C94" s="61">
        <v>999</v>
      </c>
      <c r="D94" s="164" t="s">
        <v>220</v>
      </c>
      <c r="E94" s="165"/>
      <c r="F94" s="168">
        <f>C95/C94</f>
        <v>10.07007007007007</v>
      </c>
      <c r="G94" s="52"/>
    </row>
    <row r="95" spans="1:7" ht="23.25" x14ac:dyDescent="0.2">
      <c r="A95" s="50"/>
      <c r="B95" s="60" t="s">
        <v>221</v>
      </c>
      <c r="C95" s="61">
        <v>10060</v>
      </c>
      <c r="D95" s="166"/>
      <c r="E95" s="167"/>
      <c r="F95" s="169"/>
      <c r="G95" s="52"/>
    </row>
    <row r="96" spans="1:7" ht="23.25" x14ac:dyDescent="0.2">
      <c r="A96" s="50"/>
      <c r="B96" s="62"/>
      <c r="C96" s="63"/>
      <c r="D96" s="64"/>
      <c r="E96" s="50"/>
      <c r="F96" s="52"/>
      <c r="G96" s="52"/>
    </row>
    <row r="97" spans="1:7" ht="23.25" x14ac:dyDescent="0.3">
      <c r="A97" s="50"/>
      <c r="B97" s="65" t="s">
        <v>222</v>
      </c>
      <c r="C97" s="66" t="s">
        <v>311</v>
      </c>
      <c r="D97" s="50"/>
      <c r="E97" s="50"/>
      <c r="F97" s="52"/>
      <c r="G97" s="52"/>
    </row>
    <row r="98" spans="1:7" ht="23.25" x14ac:dyDescent="0.3">
      <c r="A98" s="50"/>
      <c r="B98" s="65" t="s">
        <v>223</v>
      </c>
      <c r="C98" s="66">
        <v>55</v>
      </c>
      <c r="D98" s="50"/>
      <c r="E98" s="50"/>
      <c r="F98" s="52"/>
      <c r="G98" s="52"/>
    </row>
    <row r="99" spans="1:7" ht="23.25" x14ac:dyDescent="0.3">
      <c r="A99" s="50"/>
      <c r="B99" s="65" t="s">
        <v>224</v>
      </c>
      <c r="C99" s="67" t="s">
        <v>225</v>
      </c>
      <c r="D99" s="68"/>
      <c r="E99" s="50"/>
      <c r="F99" s="52"/>
      <c r="G99" s="52"/>
    </row>
    <row r="100" spans="1:7" ht="24" thickBot="1" x14ac:dyDescent="0.25">
      <c r="A100" s="50"/>
      <c r="B100" s="69"/>
      <c r="C100" s="69"/>
      <c r="D100" s="50"/>
      <c r="E100" s="50"/>
      <c r="F100" s="52"/>
      <c r="G100" s="52"/>
    </row>
    <row r="101" spans="1:7" ht="48" thickBot="1" x14ac:dyDescent="0.25">
      <c r="A101" s="170" t="s">
        <v>226</v>
      </c>
      <c r="B101" s="171"/>
      <c r="C101" s="70" t="s">
        <v>227</v>
      </c>
      <c r="D101" s="172" t="s">
        <v>228</v>
      </c>
      <c r="E101" s="173"/>
      <c r="F101" s="71" t="s">
        <v>229</v>
      </c>
      <c r="G101" s="52"/>
    </row>
    <row r="102" spans="1:7" ht="24" thickBot="1" x14ac:dyDescent="0.25">
      <c r="A102" s="174" t="s">
        <v>230</v>
      </c>
      <c r="B102" s="175"/>
      <c r="C102" s="72">
        <v>50.01</v>
      </c>
      <c r="D102" s="73">
        <v>5</v>
      </c>
      <c r="E102" s="74" t="s">
        <v>231</v>
      </c>
      <c r="F102" s="75">
        <f t="shared" ref="F102:F109" si="2">C102*D102</f>
        <v>250.04999999999998</v>
      </c>
      <c r="G102" s="176"/>
    </row>
    <row r="103" spans="1:7" ht="23.25" x14ac:dyDescent="0.2">
      <c r="A103" s="177" t="s">
        <v>232</v>
      </c>
      <c r="B103" s="178"/>
      <c r="C103" s="76">
        <v>189.45</v>
      </c>
      <c r="D103" s="77">
        <v>1.2</v>
      </c>
      <c r="E103" s="78" t="s">
        <v>233</v>
      </c>
      <c r="F103" s="79">
        <f t="shared" si="2"/>
        <v>227.33999999999997</v>
      </c>
      <c r="G103" s="176"/>
    </row>
    <row r="104" spans="1:7" ht="24" thickBot="1" x14ac:dyDescent="0.25">
      <c r="A104" s="179" t="s">
        <v>234</v>
      </c>
      <c r="B104" s="180"/>
      <c r="C104" s="80">
        <v>762.99</v>
      </c>
      <c r="D104" s="81">
        <v>1.2</v>
      </c>
      <c r="E104" s="82" t="s">
        <v>233</v>
      </c>
      <c r="F104" s="83">
        <f t="shared" si="2"/>
        <v>915.58799999999997</v>
      </c>
      <c r="G104" s="176"/>
    </row>
    <row r="105" spans="1:7" ht="24" thickBot="1" x14ac:dyDescent="0.25">
      <c r="A105" s="181" t="s">
        <v>235</v>
      </c>
      <c r="B105" s="182"/>
      <c r="C105" s="84">
        <v>1409.04</v>
      </c>
      <c r="D105" s="84"/>
      <c r="E105" s="85" t="s">
        <v>231</v>
      </c>
      <c r="F105" s="86">
        <f t="shared" si="2"/>
        <v>0</v>
      </c>
      <c r="G105" s="176"/>
    </row>
    <row r="106" spans="1:7" ht="23.25" x14ac:dyDescent="0.2">
      <c r="A106" s="177" t="s">
        <v>236</v>
      </c>
      <c r="B106" s="178"/>
      <c r="C106" s="76">
        <v>5358.15</v>
      </c>
      <c r="D106" s="76">
        <v>5</v>
      </c>
      <c r="E106" s="78" t="s">
        <v>231</v>
      </c>
      <c r="F106" s="79">
        <f t="shared" si="2"/>
        <v>26790.75</v>
      </c>
      <c r="G106" s="176"/>
    </row>
    <row r="107" spans="1:7" ht="23.25" x14ac:dyDescent="0.2">
      <c r="A107" s="183" t="s">
        <v>237</v>
      </c>
      <c r="B107" s="184"/>
      <c r="C107" s="87">
        <v>246.53</v>
      </c>
      <c r="D107" s="88">
        <v>5</v>
      </c>
      <c r="E107" s="89" t="s">
        <v>231</v>
      </c>
      <c r="F107" s="90">
        <f t="shared" si="2"/>
        <v>1232.6500000000001</v>
      </c>
      <c r="G107" s="176"/>
    </row>
    <row r="108" spans="1:7" ht="23.25" x14ac:dyDescent="0.2">
      <c r="A108" s="183" t="s">
        <v>238</v>
      </c>
      <c r="B108" s="184"/>
      <c r="C108" s="91">
        <v>4374.5</v>
      </c>
      <c r="D108" s="92"/>
      <c r="E108" s="89" t="s">
        <v>231</v>
      </c>
      <c r="F108" s="90">
        <f t="shared" si="2"/>
        <v>0</v>
      </c>
      <c r="G108" s="176"/>
    </row>
    <row r="109" spans="1:7" ht="23.25" x14ac:dyDescent="0.2">
      <c r="A109" s="183" t="s">
        <v>239</v>
      </c>
      <c r="B109" s="184"/>
      <c r="C109" s="91">
        <v>1282.45</v>
      </c>
      <c r="D109" s="92"/>
      <c r="E109" s="89" t="s">
        <v>231</v>
      </c>
      <c r="F109" s="90">
        <f t="shared" si="2"/>
        <v>0</v>
      </c>
      <c r="G109" s="176"/>
    </row>
    <row r="110" spans="1:7" ht="23.25" x14ac:dyDescent="0.2">
      <c r="A110" s="183" t="s">
        <v>240</v>
      </c>
      <c r="B110" s="184"/>
      <c r="C110" s="91">
        <v>1000.47</v>
      </c>
      <c r="D110" s="92"/>
      <c r="E110" s="89" t="s">
        <v>231</v>
      </c>
      <c r="F110" s="90">
        <f>C110*D110</f>
        <v>0</v>
      </c>
      <c r="G110" s="176"/>
    </row>
    <row r="111" spans="1:7" ht="24" thickBot="1" x14ac:dyDescent="0.25">
      <c r="A111" s="179" t="s">
        <v>241</v>
      </c>
      <c r="B111" s="180"/>
      <c r="C111" s="93">
        <v>718.61</v>
      </c>
      <c r="D111" s="80"/>
      <c r="E111" s="82" t="s">
        <v>231</v>
      </c>
      <c r="F111" s="94">
        <f>C111*D111</f>
        <v>0</v>
      </c>
      <c r="G111" s="176"/>
    </row>
    <row r="112" spans="1:7" ht="23.25" x14ac:dyDescent="0.2">
      <c r="A112" s="50"/>
      <c r="B112" s="95"/>
      <c r="C112" s="95"/>
      <c r="D112" s="96"/>
      <c r="E112" s="96"/>
      <c r="F112" s="52"/>
      <c r="G112" s="97"/>
    </row>
    <row r="113" spans="1:7" ht="25.5" x14ac:dyDescent="0.2">
      <c r="A113" s="50"/>
      <c r="B113" s="53" t="s">
        <v>242</v>
      </c>
      <c r="C113" s="54"/>
      <c r="D113" s="50"/>
      <c r="E113" s="50"/>
      <c r="F113" s="52"/>
      <c r="G113" s="52"/>
    </row>
    <row r="114" spans="1:7" ht="18.75" x14ac:dyDescent="0.2">
      <c r="A114" s="50"/>
      <c r="B114" s="185" t="s">
        <v>243</v>
      </c>
      <c r="C114" s="111" t="s">
        <v>244</v>
      </c>
      <c r="D114" s="98">
        <f>IF(F102&gt;0, ROUND((F102+C95)/C95,2), 0)</f>
        <v>1.02</v>
      </c>
      <c r="E114" s="98"/>
      <c r="F114" s="55"/>
      <c r="G114" s="50"/>
    </row>
    <row r="115" spans="1:7" ht="23.25" x14ac:dyDescent="0.2">
      <c r="A115" s="50"/>
      <c r="B115" s="185"/>
      <c r="C115" s="111" t="s">
        <v>245</v>
      </c>
      <c r="D115" s="98">
        <f>IF(SUM(F103:F104)&gt;0,ROUND((F103+F104+C95)/C95,2),0)</f>
        <v>1.1100000000000001</v>
      </c>
      <c r="E115" s="98"/>
      <c r="F115" s="99"/>
      <c r="G115" s="100"/>
    </row>
    <row r="116" spans="1:7" ht="23.25" x14ac:dyDescent="0.2">
      <c r="A116" s="50"/>
      <c r="B116" s="185"/>
      <c r="C116" s="111" t="s">
        <v>246</v>
      </c>
      <c r="D116" s="98">
        <f>IF(F105&gt;0,ROUND((F105+C95)/C95,2),0)</f>
        <v>0</v>
      </c>
      <c r="E116" s="101"/>
      <c r="F116" s="99"/>
      <c r="G116" s="52"/>
    </row>
    <row r="117" spans="1:7" ht="23.25" x14ac:dyDescent="0.2">
      <c r="A117" s="50"/>
      <c r="B117" s="185"/>
      <c r="C117" s="102" t="s">
        <v>247</v>
      </c>
      <c r="D117" s="103">
        <f>IF(SUM(F106:F111)&gt;0,ROUND((SUM(F106:F111)+C95)/C95,2),0)</f>
        <v>3.79</v>
      </c>
      <c r="E117" s="55"/>
      <c r="F117" s="99"/>
      <c r="G117" s="52"/>
    </row>
    <row r="118" spans="1:7" ht="25.5" x14ac:dyDescent="0.2">
      <c r="A118" s="50"/>
      <c r="B118" s="50"/>
      <c r="C118" s="104" t="s">
        <v>248</v>
      </c>
      <c r="D118" s="105">
        <f>SUM(D114:D117)-IF(VALUE(COUNTIF(D114:D117,"&gt;0"))=4,3,0)-IF(VALUE(COUNTIF(D114:D117,"&gt;0"))=3,2,0)-IF(VALUE(COUNTIF(D114:D117,"&gt;0"))=2,1,0)</f>
        <v>3.92</v>
      </c>
      <c r="E118" s="106"/>
      <c r="F118" s="52"/>
      <c r="G118" s="52"/>
    </row>
    <row r="119" spans="1:7" ht="23.25" x14ac:dyDescent="0.2">
      <c r="A119" s="50"/>
      <c r="B119" s="50"/>
      <c r="C119" s="50"/>
      <c r="D119" s="107"/>
      <c r="E119" s="50"/>
      <c r="F119" s="52"/>
      <c r="G119" s="52"/>
    </row>
    <row r="120" spans="1:7" ht="25.5" x14ac:dyDescent="0.35">
      <c r="A120" s="51"/>
      <c r="B120" s="108" t="s">
        <v>249</v>
      </c>
      <c r="C120" s="186">
        <f>D118*C95</f>
        <v>39435.199999999997</v>
      </c>
      <c r="D120" s="186"/>
      <c r="E120" s="50"/>
      <c r="F120" s="52"/>
      <c r="G120" s="52"/>
    </row>
    <row r="121" spans="1:7" ht="18.75" x14ac:dyDescent="0.3">
      <c r="A121" s="50"/>
      <c r="B121" s="109" t="s">
        <v>250</v>
      </c>
      <c r="C121" s="157">
        <f>C120/C94</f>
        <v>39.474674674674674</v>
      </c>
      <c r="D121" s="157"/>
      <c r="E121" s="50"/>
      <c r="F121" s="50"/>
      <c r="G121" s="110"/>
    </row>
    <row r="122" spans="1:7" ht="23.25" x14ac:dyDescent="0.2">
      <c r="A122" s="50"/>
      <c r="B122" s="50"/>
      <c r="C122" s="50"/>
      <c r="D122" s="50"/>
      <c r="E122" s="50"/>
      <c r="F122" s="52"/>
      <c r="G122" s="52"/>
    </row>
    <row r="123" spans="1:7" ht="23.25" x14ac:dyDescent="0.2">
      <c r="A123" s="50"/>
      <c r="B123" s="50"/>
      <c r="C123" s="50"/>
      <c r="D123" s="50"/>
      <c r="E123" s="50"/>
      <c r="F123" s="52"/>
      <c r="G123" s="52"/>
    </row>
    <row r="124" spans="1:7" ht="23.25" x14ac:dyDescent="0.2">
      <c r="A124" s="50"/>
      <c r="B124" s="50"/>
      <c r="C124" s="50"/>
      <c r="D124" s="50"/>
      <c r="E124" s="50"/>
      <c r="F124" s="52"/>
      <c r="G124" s="52"/>
    </row>
    <row r="125" spans="1:7" ht="23.25" x14ac:dyDescent="0.2">
      <c r="A125" s="50"/>
      <c r="B125" s="50"/>
      <c r="C125" s="50"/>
      <c r="D125" s="50"/>
      <c r="E125" s="50"/>
      <c r="F125" s="52"/>
      <c r="G125" s="52"/>
    </row>
    <row r="126" spans="1:7" ht="23.25" x14ac:dyDescent="0.2">
      <c r="A126" s="50"/>
      <c r="B126" s="50"/>
      <c r="C126" s="50"/>
      <c r="D126" s="50"/>
      <c r="E126" s="50"/>
      <c r="F126" s="52"/>
      <c r="G126" s="52"/>
    </row>
    <row r="127" spans="1:7" ht="23.25" x14ac:dyDescent="0.2">
      <c r="A127" s="50"/>
      <c r="B127" s="50"/>
      <c r="C127" s="50"/>
      <c r="D127" s="50"/>
      <c r="E127" s="50"/>
      <c r="F127" s="52"/>
      <c r="G127" s="52"/>
    </row>
    <row r="128" spans="1:7" ht="23.25" x14ac:dyDescent="0.2">
      <c r="A128" s="50"/>
      <c r="B128" s="50"/>
      <c r="C128" s="50"/>
      <c r="D128" s="50"/>
      <c r="E128" s="50"/>
      <c r="F128" s="52"/>
      <c r="G128" s="52"/>
    </row>
    <row r="129" spans="1:7" ht="60.75" x14ac:dyDescent="0.8">
      <c r="A129" s="158" t="s">
        <v>254</v>
      </c>
      <c r="B129" s="158"/>
      <c r="C129" s="158"/>
      <c r="D129" s="158"/>
      <c r="E129" s="158"/>
      <c r="F129" s="158"/>
      <c r="G129" s="158"/>
    </row>
    <row r="130" spans="1:7" ht="23.25" x14ac:dyDescent="0.2">
      <c r="A130" s="159" t="s">
        <v>214</v>
      </c>
      <c r="B130" s="159"/>
      <c r="C130" s="159"/>
      <c r="D130" s="159"/>
      <c r="E130" s="159"/>
      <c r="F130" s="159"/>
      <c r="G130" s="52"/>
    </row>
    <row r="131" spans="1:7" ht="23.25" x14ac:dyDescent="0.2">
      <c r="A131" s="50"/>
      <c r="B131" s="112"/>
      <c r="C131" s="50"/>
      <c r="D131" s="50"/>
      <c r="E131" s="50"/>
      <c r="F131" s="50"/>
      <c r="G131" s="52"/>
    </row>
    <row r="132" spans="1:7" ht="25.5" x14ac:dyDescent="0.2">
      <c r="A132" s="50"/>
      <c r="B132" s="53" t="s">
        <v>215</v>
      </c>
      <c r="C132" s="54"/>
      <c r="D132" s="50"/>
      <c r="E132" s="50"/>
      <c r="F132" s="52"/>
      <c r="G132" s="52"/>
    </row>
    <row r="133" spans="1:7" ht="20.25" x14ac:dyDescent="0.2">
      <c r="A133" s="55"/>
      <c r="B133" s="160" t="s">
        <v>216</v>
      </c>
      <c r="C133" s="163" t="s">
        <v>217</v>
      </c>
      <c r="D133" s="163"/>
      <c r="E133" s="163"/>
      <c r="F133" s="163"/>
      <c r="G133" s="56"/>
    </row>
    <row r="134" spans="1:7" ht="20.25" x14ac:dyDescent="0.2">
      <c r="A134" s="55"/>
      <c r="B134" s="161"/>
      <c r="C134" s="163" t="s">
        <v>320</v>
      </c>
      <c r="D134" s="163"/>
      <c r="E134" s="163"/>
      <c r="F134" s="163"/>
      <c r="G134" s="56"/>
    </row>
    <row r="135" spans="1:7" ht="20.25" x14ac:dyDescent="0.2">
      <c r="A135" s="55"/>
      <c r="B135" s="162"/>
      <c r="C135" s="163" t="s">
        <v>379</v>
      </c>
      <c r="D135" s="163"/>
      <c r="E135" s="163"/>
      <c r="F135" s="163"/>
      <c r="G135" s="56"/>
    </row>
    <row r="136" spans="1:7" ht="23.25" x14ac:dyDescent="0.2">
      <c r="A136" s="50"/>
      <c r="B136" s="57" t="s">
        <v>218</v>
      </c>
      <c r="C136" s="58">
        <v>5</v>
      </c>
      <c r="D136" s="59"/>
      <c r="E136" s="55"/>
      <c r="F136" s="52"/>
      <c r="G136" s="52"/>
    </row>
    <row r="137" spans="1:7" ht="23.25" x14ac:dyDescent="0.2">
      <c r="A137" s="50"/>
      <c r="B137" s="60" t="s">
        <v>219</v>
      </c>
      <c r="C137" s="61">
        <v>993</v>
      </c>
      <c r="D137" s="164" t="s">
        <v>220</v>
      </c>
      <c r="E137" s="165"/>
      <c r="F137" s="168">
        <f>C138/C137</f>
        <v>9.0644511581067473</v>
      </c>
      <c r="G137" s="52"/>
    </row>
    <row r="138" spans="1:7" ht="23.25" x14ac:dyDescent="0.2">
      <c r="A138" s="50"/>
      <c r="B138" s="60" t="s">
        <v>221</v>
      </c>
      <c r="C138" s="61">
        <v>9001</v>
      </c>
      <c r="D138" s="166"/>
      <c r="E138" s="167"/>
      <c r="F138" s="169"/>
      <c r="G138" s="52"/>
    </row>
    <row r="139" spans="1:7" ht="23.25" x14ac:dyDescent="0.2">
      <c r="A139" s="50"/>
      <c r="B139" s="62"/>
      <c r="C139" s="63"/>
      <c r="D139" s="64"/>
      <c r="E139" s="50"/>
      <c r="F139" s="52"/>
      <c r="G139" s="52"/>
    </row>
    <row r="140" spans="1:7" ht="23.25" x14ac:dyDescent="0.3">
      <c r="A140" s="50"/>
      <c r="B140" s="65" t="s">
        <v>222</v>
      </c>
      <c r="C140" s="66" t="s">
        <v>311</v>
      </c>
      <c r="D140" s="50"/>
      <c r="E140" s="50"/>
      <c r="F140" s="52"/>
      <c r="G140" s="52"/>
    </row>
    <row r="141" spans="1:7" ht="23.25" x14ac:dyDescent="0.3">
      <c r="A141" s="50"/>
      <c r="B141" s="65" t="s">
        <v>223</v>
      </c>
      <c r="C141" s="66">
        <v>55</v>
      </c>
      <c r="D141" s="50"/>
      <c r="E141" s="50"/>
      <c r="F141" s="52"/>
      <c r="G141" s="52"/>
    </row>
    <row r="142" spans="1:7" ht="23.25" x14ac:dyDescent="0.3">
      <c r="A142" s="50"/>
      <c r="B142" s="65" t="s">
        <v>224</v>
      </c>
      <c r="C142" s="67" t="s">
        <v>225</v>
      </c>
      <c r="D142" s="68"/>
      <c r="E142" s="50"/>
      <c r="F142" s="52"/>
      <c r="G142" s="52"/>
    </row>
    <row r="143" spans="1:7" ht="24" thickBot="1" x14ac:dyDescent="0.25">
      <c r="A143" s="50"/>
      <c r="B143" s="69"/>
      <c r="C143" s="69"/>
      <c r="D143" s="50"/>
      <c r="E143" s="50"/>
      <c r="F143" s="52"/>
      <c r="G143" s="52"/>
    </row>
    <row r="144" spans="1:7" ht="48" thickBot="1" x14ac:dyDescent="0.25">
      <c r="A144" s="170" t="s">
        <v>226</v>
      </c>
      <c r="B144" s="171"/>
      <c r="C144" s="70" t="s">
        <v>227</v>
      </c>
      <c r="D144" s="172" t="s">
        <v>228</v>
      </c>
      <c r="E144" s="173"/>
      <c r="F144" s="71" t="s">
        <v>229</v>
      </c>
      <c r="G144" s="52"/>
    </row>
    <row r="145" spans="1:7" ht="24" thickBot="1" x14ac:dyDescent="0.25">
      <c r="A145" s="174" t="s">
        <v>230</v>
      </c>
      <c r="B145" s="175"/>
      <c r="C145" s="72">
        <v>50.01</v>
      </c>
      <c r="D145" s="73">
        <v>5</v>
      </c>
      <c r="E145" s="74" t="s">
        <v>231</v>
      </c>
      <c r="F145" s="75">
        <f t="shared" ref="F145:F152" si="3">C145*D145</f>
        <v>250.04999999999998</v>
      </c>
      <c r="G145" s="176"/>
    </row>
    <row r="146" spans="1:7" ht="23.25" x14ac:dyDescent="0.2">
      <c r="A146" s="177" t="s">
        <v>232</v>
      </c>
      <c r="B146" s="178"/>
      <c r="C146" s="76">
        <v>189.45</v>
      </c>
      <c r="D146" s="77">
        <v>1.2</v>
      </c>
      <c r="E146" s="78" t="s">
        <v>233</v>
      </c>
      <c r="F146" s="79">
        <f t="shared" si="3"/>
        <v>227.33999999999997</v>
      </c>
      <c r="G146" s="176"/>
    </row>
    <row r="147" spans="1:7" ht="24" thickBot="1" x14ac:dyDescent="0.25">
      <c r="A147" s="179" t="s">
        <v>234</v>
      </c>
      <c r="B147" s="180"/>
      <c r="C147" s="80">
        <v>762.99</v>
      </c>
      <c r="D147" s="81">
        <v>1.2</v>
      </c>
      <c r="E147" s="82" t="s">
        <v>233</v>
      </c>
      <c r="F147" s="83">
        <f t="shared" si="3"/>
        <v>915.58799999999997</v>
      </c>
      <c r="G147" s="176"/>
    </row>
    <row r="148" spans="1:7" ht="24" thickBot="1" x14ac:dyDescent="0.25">
      <c r="A148" s="181" t="s">
        <v>235</v>
      </c>
      <c r="B148" s="182"/>
      <c r="C148" s="84">
        <v>1409.04</v>
      </c>
      <c r="D148" s="84"/>
      <c r="E148" s="85" t="s">
        <v>231</v>
      </c>
      <c r="F148" s="86">
        <f t="shared" si="3"/>
        <v>0</v>
      </c>
      <c r="G148" s="176"/>
    </row>
    <row r="149" spans="1:7" ht="23.25" x14ac:dyDescent="0.2">
      <c r="A149" s="177" t="s">
        <v>236</v>
      </c>
      <c r="B149" s="178"/>
      <c r="C149" s="76">
        <v>5358.15</v>
      </c>
      <c r="D149" s="76">
        <v>5</v>
      </c>
      <c r="E149" s="78" t="s">
        <v>231</v>
      </c>
      <c r="F149" s="79">
        <f t="shared" si="3"/>
        <v>26790.75</v>
      </c>
      <c r="G149" s="176"/>
    </row>
    <row r="150" spans="1:7" ht="23.25" x14ac:dyDescent="0.2">
      <c r="A150" s="183" t="s">
        <v>237</v>
      </c>
      <c r="B150" s="184"/>
      <c r="C150" s="87">
        <v>246.53</v>
      </c>
      <c r="D150" s="88">
        <v>5</v>
      </c>
      <c r="E150" s="89" t="s">
        <v>231</v>
      </c>
      <c r="F150" s="90">
        <f t="shared" si="3"/>
        <v>1232.6500000000001</v>
      </c>
      <c r="G150" s="176"/>
    </row>
    <row r="151" spans="1:7" ht="23.25" x14ac:dyDescent="0.2">
      <c r="A151" s="183" t="s">
        <v>238</v>
      </c>
      <c r="B151" s="184"/>
      <c r="C151" s="91">
        <v>4374.5</v>
      </c>
      <c r="D151" s="92"/>
      <c r="E151" s="89" t="s">
        <v>231</v>
      </c>
      <c r="F151" s="90">
        <f t="shared" si="3"/>
        <v>0</v>
      </c>
      <c r="G151" s="176"/>
    </row>
    <row r="152" spans="1:7" ht="23.25" x14ac:dyDescent="0.2">
      <c r="A152" s="183" t="s">
        <v>239</v>
      </c>
      <c r="B152" s="184"/>
      <c r="C152" s="91">
        <v>1282.45</v>
      </c>
      <c r="D152" s="92"/>
      <c r="E152" s="89" t="s">
        <v>231</v>
      </c>
      <c r="F152" s="90">
        <f t="shared" si="3"/>
        <v>0</v>
      </c>
      <c r="G152" s="176"/>
    </row>
    <row r="153" spans="1:7" ht="23.25" x14ac:dyDescent="0.2">
      <c r="A153" s="183" t="s">
        <v>240</v>
      </c>
      <c r="B153" s="184"/>
      <c r="C153" s="91">
        <v>1000.47</v>
      </c>
      <c r="D153" s="92"/>
      <c r="E153" s="89" t="s">
        <v>231</v>
      </c>
      <c r="F153" s="90">
        <f>C153*D153</f>
        <v>0</v>
      </c>
      <c r="G153" s="176"/>
    </row>
    <row r="154" spans="1:7" ht="24" thickBot="1" x14ac:dyDescent="0.25">
      <c r="A154" s="179" t="s">
        <v>241</v>
      </c>
      <c r="B154" s="180"/>
      <c r="C154" s="93">
        <v>718.61</v>
      </c>
      <c r="D154" s="80"/>
      <c r="E154" s="82" t="s">
        <v>231</v>
      </c>
      <c r="F154" s="94">
        <f>C154*D154</f>
        <v>0</v>
      </c>
      <c r="G154" s="176"/>
    </row>
    <row r="155" spans="1:7" ht="23.25" x14ac:dyDescent="0.2">
      <c r="A155" s="50"/>
      <c r="B155" s="95"/>
      <c r="C155" s="95"/>
      <c r="D155" s="96"/>
      <c r="E155" s="96"/>
      <c r="F155" s="52"/>
      <c r="G155" s="97"/>
    </row>
    <row r="156" spans="1:7" ht="25.5" x14ac:dyDescent="0.2">
      <c r="A156" s="50"/>
      <c r="B156" s="53" t="s">
        <v>242</v>
      </c>
      <c r="C156" s="54"/>
      <c r="D156" s="50"/>
      <c r="E156" s="50"/>
      <c r="F156" s="52"/>
      <c r="G156" s="52"/>
    </row>
    <row r="157" spans="1:7" ht="18.75" x14ac:dyDescent="0.2">
      <c r="A157" s="50"/>
      <c r="B157" s="185" t="s">
        <v>243</v>
      </c>
      <c r="C157" s="111" t="s">
        <v>244</v>
      </c>
      <c r="D157" s="98">
        <f>IF(F145&gt;0, ROUND((F145+C138)/C138,2), 0)</f>
        <v>1.03</v>
      </c>
      <c r="E157" s="98"/>
      <c r="F157" s="55"/>
      <c r="G157" s="50"/>
    </row>
    <row r="158" spans="1:7" ht="23.25" x14ac:dyDescent="0.2">
      <c r="A158" s="50"/>
      <c r="B158" s="185"/>
      <c r="C158" s="111" t="s">
        <v>245</v>
      </c>
      <c r="D158" s="98">
        <f>IF(SUM(F146:F147)&gt;0,ROUND((F146+F147+C138)/C138,2),0)</f>
        <v>1.1299999999999999</v>
      </c>
      <c r="E158" s="98"/>
      <c r="F158" s="99"/>
      <c r="G158" s="100"/>
    </row>
    <row r="159" spans="1:7" ht="23.25" x14ac:dyDescent="0.2">
      <c r="A159" s="50"/>
      <c r="B159" s="185"/>
      <c r="C159" s="111" t="s">
        <v>246</v>
      </c>
      <c r="D159" s="98">
        <f>IF(F148&gt;0,ROUND((F148+C138)/C138,2),0)</f>
        <v>0</v>
      </c>
      <c r="E159" s="101"/>
      <c r="F159" s="99"/>
      <c r="G159" s="52"/>
    </row>
    <row r="160" spans="1:7" ht="23.25" x14ac:dyDescent="0.2">
      <c r="A160" s="50"/>
      <c r="B160" s="185"/>
      <c r="C160" s="102" t="s">
        <v>247</v>
      </c>
      <c r="D160" s="103">
        <f>IF(SUM(F149:F154)&gt;0,ROUND((SUM(F149:F154)+C138)/C138,2),0)</f>
        <v>4.1100000000000003</v>
      </c>
      <c r="E160" s="55"/>
      <c r="F160" s="99"/>
      <c r="G160" s="52"/>
    </row>
    <row r="161" spans="1:7" ht="25.5" x14ac:dyDescent="0.2">
      <c r="A161" s="50"/>
      <c r="B161" s="50"/>
      <c r="C161" s="104" t="s">
        <v>248</v>
      </c>
      <c r="D161" s="105">
        <f>SUM(D157:D160)-IF(VALUE(COUNTIF(D157:D160,"&gt;0"))=4,3,0)-IF(VALUE(COUNTIF(D157:D160,"&gt;0"))=3,2,0)-IF(VALUE(COUNTIF(D157:D160,"&gt;0"))=2,1,0)</f>
        <v>4.2700000000000005</v>
      </c>
      <c r="E161" s="106"/>
      <c r="F161" s="52"/>
      <c r="G161" s="52"/>
    </row>
    <row r="162" spans="1:7" ht="23.25" x14ac:dyDescent="0.2">
      <c r="A162" s="50"/>
      <c r="B162" s="50"/>
      <c r="C162" s="50"/>
      <c r="D162" s="107"/>
      <c r="E162" s="50"/>
      <c r="F162" s="52"/>
      <c r="G162" s="52"/>
    </row>
    <row r="163" spans="1:7" ht="25.5" x14ac:dyDescent="0.35">
      <c r="A163" s="51"/>
      <c r="B163" s="108" t="s">
        <v>249</v>
      </c>
      <c r="C163" s="186">
        <f>D161*C138</f>
        <v>38434.270000000004</v>
      </c>
      <c r="D163" s="186"/>
      <c r="E163" s="50"/>
      <c r="F163" s="52"/>
      <c r="G163" s="52"/>
    </row>
    <row r="164" spans="1:7" ht="18.75" x14ac:dyDescent="0.3">
      <c r="A164" s="50"/>
      <c r="B164" s="109" t="s">
        <v>250</v>
      </c>
      <c r="C164" s="157">
        <f>C163/C137</f>
        <v>38.705206445115813</v>
      </c>
      <c r="D164" s="157"/>
      <c r="E164" s="50"/>
      <c r="F164" s="50"/>
      <c r="G164" s="110"/>
    </row>
    <row r="165" spans="1:7" ht="23.25" x14ac:dyDescent="0.2">
      <c r="A165" s="50"/>
      <c r="B165" s="50"/>
      <c r="C165" s="50"/>
      <c r="D165" s="50"/>
      <c r="E165" s="50"/>
      <c r="F165" s="52"/>
      <c r="G165" s="52"/>
    </row>
    <row r="166" spans="1:7" ht="23.25" x14ac:dyDescent="0.2">
      <c r="A166" s="50"/>
      <c r="B166" s="50"/>
      <c r="C166" s="50"/>
      <c r="D166" s="50"/>
      <c r="E166" s="50"/>
      <c r="F166" s="52"/>
      <c r="G166" s="52"/>
    </row>
    <row r="167" spans="1:7" ht="23.25" x14ac:dyDescent="0.2">
      <c r="A167" s="50"/>
      <c r="B167" s="50"/>
      <c r="C167" s="50"/>
      <c r="D167" s="50"/>
      <c r="E167" s="50"/>
      <c r="F167" s="52"/>
      <c r="G167" s="52"/>
    </row>
    <row r="168" spans="1:7" ht="23.25" x14ac:dyDescent="0.2">
      <c r="A168" s="50"/>
      <c r="B168" s="50"/>
      <c r="C168" s="50"/>
      <c r="D168" s="50"/>
      <c r="E168" s="50"/>
      <c r="F168" s="52"/>
      <c r="G168" s="52"/>
    </row>
    <row r="169" spans="1:7" ht="23.25" x14ac:dyDescent="0.2">
      <c r="A169" s="50"/>
      <c r="B169" s="50"/>
      <c r="C169" s="50"/>
      <c r="D169" s="50"/>
      <c r="E169" s="50"/>
      <c r="F169" s="52"/>
      <c r="G169" s="52"/>
    </row>
    <row r="170" spans="1:7" ht="23.25" x14ac:dyDescent="0.2">
      <c r="A170" s="50"/>
      <c r="B170" s="50"/>
      <c r="C170" s="50"/>
      <c r="D170" s="50"/>
      <c r="E170" s="50"/>
      <c r="F170" s="52"/>
      <c r="G170" s="52"/>
    </row>
    <row r="171" spans="1:7" ht="23.25" x14ac:dyDescent="0.2">
      <c r="A171" s="50"/>
      <c r="B171" s="50"/>
      <c r="C171" s="50"/>
      <c r="D171" s="50"/>
      <c r="E171" s="50"/>
      <c r="F171" s="52"/>
      <c r="G171" s="52"/>
    </row>
    <row r="172" spans="1:7" ht="23.25" x14ac:dyDescent="0.2">
      <c r="A172" s="50"/>
      <c r="B172" s="50"/>
      <c r="C172" s="50"/>
      <c r="D172" s="50"/>
      <c r="E172" s="50"/>
      <c r="F172" s="52"/>
      <c r="G172" s="52"/>
    </row>
    <row r="173" spans="1:7" ht="60.75" x14ac:dyDescent="0.8">
      <c r="A173" s="158" t="s">
        <v>255</v>
      </c>
      <c r="B173" s="158"/>
      <c r="C173" s="158"/>
      <c r="D173" s="158"/>
      <c r="E173" s="158"/>
      <c r="F173" s="158"/>
      <c r="G173" s="158"/>
    </row>
    <row r="174" spans="1:7" ht="23.25" x14ac:dyDescent="0.2">
      <c r="A174" s="159" t="s">
        <v>214</v>
      </c>
      <c r="B174" s="159"/>
      <c r="C174" s="159"/>
      <c r="D174" s="159"/>
      <c r="E174" s="159"/>
      <c r="F174" s="159"/>
      <c r="G174" s="52"/>
    </row>
    <row r="175" spans="1:7" ht="23.25" x14ac:dyDescent="0.2">
      <c r="A175" s="50"/>
      <c r="B175" s="112"/>
      <c r="C175" s="50"/>
      <c r="D175" s="50"/>
      <c r="E175" s="50"/>
      <c r="F175" s="50"/>
      <c r="G175" s="52"/>
    </row>
    <row r="176" spans="1:7" ht="25.5" x14ac:dyDescent="0.2">
      <c r="A176" s="50"/>
      <c r="B176" s="53" t="s">
        <v>215</v>
      </c>
      <c r="C176" s="54"/>
      <c r="D176" s="50"/>
      <c r="E176" s="50"/>
      <c r="F176" s="52"/>
      <c r="G176" s="52"/>
    </row>
    <row r="177" spans="1:7" ht="20.25" x14ac:dyDescent="0.2">
      <c r="A177" s="55"/>
      <c r="B177" s="160" t="s">
        <v>216</v>
      </c>
      <c r="C177" s="163" t="s">
        <v>217</v>
      </c>
      <c r="D177" s="163"/>
      <c r="E177" s="163"/>
      <c r="F177" s="163"/>
      <c r="G177" s="56"/>
    </row>
    <row r="178" spans="1:7" ht="20.25" x14ac:dyDescent="0.2">
      <c r="A178" s="55"/>
      <c r="B178" s="161"/>
      <c r="C178" s="163" t="s">
        <v>320</v>
      </c>
      <c r="D178" s="163"/>
      <c r="E178" s="163"/>
      <c r="F178" s="163"/>
      <c r="G178" s="56"/>
    </row>
    <row r="179" spans="1:7" ht="20.25" x14ac:dyDescent="0.2">
      <c r="A179" s="55"/>
      <c r="B179" s="162"/>
      <c r="C179" s="163" t="s">
        <v>380</v>
      </c>
      <c r="D179" s="163"/>
      <c r="E179" s="163"/>
      <c r="F179" s="163"/>
      <c r="G179" s="56"/>
    </row>
    <row r="180" spans="1:7" ht="23.25" x14ac:dyDescent="0.2">
      <c r="A180" s="50"/>
      <c r="B180" s="57" t="s">
        <v>218</v>
      </c>
      <c r="C180" s="58">
        <v>6.6</v>
      </c>
      <c r="D180" s="59"/>
      <c r="E180" s="55"/>
      <c r="F180" s="52"/>
      <c r="G180" s="52"/>
    </row>
    <row r="181" spans="1:7" ht="23.25" x14ac:dyDescent="0.2">
      <c r="A181" s="50"/>
      <c r="B181" s="60" t="s">
        <v>219</v>
      </c>
      <c r="C181" s="61">
        <v>972</v>
      </c>
      <c r="D181" s="164" t="s">
        <v>220</v>
      </c>
      <c r="E181" s="165"/>
      <c r="F181" s="168">
        <f>C182/C181</f>
        <v>13.627572016460906</v>
      </c>
      <c r="G181" s="52"/>
    </row>
    <row r="182" spans="1:7" ht="23.25" x14ac:dyDescent="0.2">
      <c r="A182" s="50"/>
      <c r="B182" s="60" t="s">
        <v>221</v>
      </c>
      <c r="C182" s="61">
        <v>13246</v>
      </c>
      <c r="D182" s="166"/>
      <c r="E182" s="167"/>
      <c r="F182" s="169"/>
      <c r="G182" s="52"/>
    </row>
    <row r="183" spans="1:7" ht="23.25" x14ac:dyDescent="0.2">
      <c r="A183" s="50"/>
      <c r="B183" s="62"/>
      <c r="C183" s="63"/>
      <c r="D183" s="64"/>
      <c r="E183" s="50"/>
      <c r="F183" s="52"/>
      <c r="G183" s="52"/>
    </row>
    <row r="184" spans="1:7" ht="23.25" x14ac:dyDescent="0.3">
      <c r="A184" s="50"/>
      <c r="B184" s="65" t="s">
        <v>222</v>
      </c>
      <c r="C184" s="66" t="s">
        <v>312</v>
      </c>
      <c r="D184" s="50"/>
      <c r="E184" s="50"/>
      <c r="F184" s="52"/>
      <c r="G184" s="52"/>
    </row>
    <row r="185" spans="1:7" ht="23.25" x14ac:dyDescent="0.3">
      <c r="A185" s="50"/>
      <c r="B185" s="65" t="s">
        <v>223</v>
      </c>
      <c r="C185" s="66">
        <v>55</v>
      </c>
      <c r="D185" s="50"/>
      <c r="E185" s="50"/>
      <c r="F185" s="52"/>
      <c r="G185" s="52"/>
    </row>
    <row r="186" spans="1:7" ht="23.25" x14ac:dyDescent="0.3">
      <c r="A186" s="50"/>
      <c r="B186" s="65" t="s">
        <v>224</v>
      </c>
      <c r="C186" s="67" t="s">
        <v>225</v>
      </c>
      <c r="D186" s="68"/>
      <c r="E186" s="50"/>
      <c r="F186" s="52"/>
      <c r="G186" s="52"/>
    </row>
    <row r="187" spans="1:7" ht="24" thickBot="1" x14ac:dyDescent="0.25">
      <c r="A187" s="50"/>
      <c r="B187" s="69"/>
      <c r="C187" s="69"/>
      <c r="D187" s="50"/>
      <c r="E187" s="50"/>
      <c r="F187" s="52"/>
      <c r="G187" s="52"/>
    </row>
    <row r="188" spans="1:7" ht="48" thickBot="1" x14ac:dyDescent="0.25">
      <c r="A188" s="170" t="s">
        <v>226</v>
      </c>
      <c r="B188" s="171"/>
      <c r="C188" s="70" t="s">
        <v>227</v>
      </c>
      <c r="D188" s="172" t="s">
        <v>228</v>
      </c>
      <c r="E188" s="173"/>
      <c r="F188" s="71" t="s">
        <v>229</v>
      </c>
      <c r="G188" s="52"/>
    </row>
    <row r="189" spans="1:7" ht="24" thickBot="1" x14ac:dyDescent="0.25">
      <c r="A189" s="174" t="s">
        <v>230</v>
      </c>
      <c r="B189" s="175"/>
      <c r="C189" s="72">
        <v>50.01</v>
      </c>
      <c r="D189" s="73">
        <v>6.6</v>
      </c>
      <c r="E189" s="74" t="s">
        <v>231</v>
      </c>
      <c r="F189" s="75">
        <f t="shared" ref="F189:F196" si="4">C189*D189</f>
        <v>330.06599999999997</v>
      </c>
      <c r="G189" s="176"/>
    </row>
    <row r="190" spans="1:7" ht="23.25" x14ac:dyDescent="0.2">
      <c r="A190" s="177" t="s">
        <v>232</v>
      </c>
      <c r="B190" s="178"/>
      <c r="C190" s="76">
        <v>189.45</v>
      </c>
      <c r="D190" s="77">
        <v>1</v>
      </c>
      <c r="E190" s="78" t="s">
        <v>233</v>
      </c>
      <c r="F190" s="79">
        <f t="shared" si="4"/>
        <v>189.45</v>
      </c>
      <c r="G190" s="176"/>
    </row>
    <row r="191" spans="1:7" ht="24" thickBot="1" x14ac:dyDescent="0.25">
      <c r="A191" s="179" t="s">
        <v>234</v>
      </c>
      <c r="B191" s="180"/>
      <c r="C191" s="80">
        <v>762.99</v>
      </c>
      <c r="D191" s="81">
        <v>1</v>
      </c>
      <c r="E191" s="82" t="s">
        <v>233</v>
      </c>
      <c r="F191" s="83">
        <f t="shared" si="4"/>
        <v>762.99</v>
      </c>
      <c r="G191" s="176"/>
    </row>
    <row r="192" spans="1:7" ht="24" thickBot="1" x14ac:dyDescent="0.25">
      <c r="A192" s="181" t="s">
        <v>235</v>
      </c>
      <c r="B192" s="182"/>
      <c r="C192" s="84">
        <v>1409.04</v>
      </c>
      <c r="D192" s="84"/>
      <c r="E192" s="85" t="s">
        <v>231</v>
      </c>
      <c r="F192" s="86">
        <f t="shared" si="4"/>
        <v>0</v>
      </c>
      <c r="G192" s="176"/>
    </row>
    <row r="193" spans="1:7" ht="23.25" x14ac:dyDescent="0.2">
      <c r="A193" s="177" t="s">
        <v>236</v>
      </c>
      <c r="B193" s="178"/>
      <c r="C193" s="76">
        <v>5358.15</v>
      </c>
      <c r="D193" s="76">
        <v>6.6</v>
      </c>
      <c r="E193" s="78" t="s">
        <v>231</v>
      </c>
      <c r="F193" s="79">
        <f t="shared" si="4"/>
        <v>35363.789999999994</v>
      </c>
      <c r="G193" s="176"/>
    </row>
    <row r="194" spans="1:7" ht="23.25" x14ac:dyDescent="0.2">
      <c r="A194" s="183" t="s">
        <v>237</v>
      </c>
      <c r="B194" s="184"/>
      <c r="C194" s="87">
        <v>246.53</v>
      </c>
      <c r="D194" s="88">
        <v>6.6</v>
      </c>
      <c r="E194" s="89" t="s">
        <v>231</v>
      </c>
      <c r="F194" s="90">
        <f t="shared" si="4"/>
        <v>1627.098</v>
      </c>
      <c r="G194" s="176"/>
    </row>
    <row r="195" spans="1:7" ht="23.25" x14ac:dyDescent="0.2">
      <c r="A195" s="183" t="s">
        <v>238</v>
      </c>
      <c r="B195" s="184"/>
      <c r="C195" s="91">
        <v>4374.5</v>
      </c>
      <c r="D195" s="92"/>
      <c r="E195" s="89" t="s">
        <v>231</v>
      </c>
      <c r="F195" s="90">
        <f t="shared" si="4"/>
        <v>0</v>
      </c>
      <c r="G195" s="176"/>
    </row>
    <row r="196" spans="1:7" ht="23.25" x14ac:dyDescent="0.2">
      <c r="A196" s="183" t="s">
        <v>239</v>
      </c>
      <c r="B196" s="184"/>
      <c r="C196" s="91">
        <v>1282.45</v>
      </c>
      <c r="D196" s="92"/>
      <c r="E196" s="89" t="s">
        <v>231</v>
      </c>
      <c r="F196" s="90">
        <f t="shared" si="4"/>
        <v>0</v>
      </c>
      <c r="G196" s="176"/>
    </row>
    <row r="197" spans="1:7" ht="23.25" x14ac:dyDescent="0.2">
      <c r="A197" s="183" t="s">
        <v>240</v>
      </c>
      <c r="B197" s="184"/>
      <c r="C197" s="91">
        <v>1000.47</v>
      </c>
      <c r="D197" s="92"/>
      <c r="E197" s="89" t="s">
        <v>231</v>
      </c>
      <c r="F197" s="90">
        <f>C197*D197</f>
        <v>0</v>
      </c>
      <c r="G197" s="176"/>
    </row>
    <row r="198" spans="1:7" ht="24" thickBot="1" x14ac:dyDescent="0.25">
      <c r="A198" s="179" t="s">
        <v>241</v>
      </c>
      <c r="B198" s="180"/>
      <c r="C198" s="93">
        <v>718.61</v>
      </c>
      <c r="D198" s="80"/>
      <c r="E198" s="82" t="s">
        <v>231</v>
      </c>
      <c r="F198" s="94">
        <f>C198*D198</f>
        <v>0</v>
      </c>
      <c r="G198" s="176"/>
    </row>
    <row r="199" spans="1:7" ht="23.25" x14ac:dyDescent="0.2">
      <c r="A199" s="50"/>
      <c r="B199" s="95"/>
      <c r="C199" s="95"/>
      <c r="D199" s="96"/>
      <c r="E199" s="96"/>
      <c r="F199" s="52"/>
      <c r="G199" s="97"/>
    </row>
    <row r="200" spans="1:7" ht="25.5" x14ac:dyDescent="0.2">
      <c r="A200" s="50"/>
      <c r="B200" s="53" t="s">
        <v>242</v>
      </c>
      <c r="C200" s="54"/>
      <c r="D200" s="50"/>
      <c r="E200" s="50"/>
      <c r="F200" s="52"/>
      <c r="G200" s="52"/>
    </row>
    <row r="201" spans="1:7" ht="18.75" x14ac:dyDescent="0.2">
      <c r="A201" s="50"/>
      <c r="B201" s="185" t="s">
        <v>243</v>
      </c>
      <c r="C201" s="111" t="s">
        <v>244</v>
      </c>
      <c r="D201" s="98">
        <f>IF(F189&gt;0, ROUND((F189+C182)/C182,2), 0)</f>
        <v>1.02</v>
      </c>
      <c r="E201" s="98"/>
      <c r="F201" s="55"/>
      <c r="G201" s="50"/>
    </row>
    <row r="202" spans="1:7" ht="23.25" x14ac:dyDescent="0.2">
      <c r="A202" s="50"/>
      <c r="B202" s="185"/>
      <c r="C202" s="111" t="s">
        <v>245</v>
      </c>
      <c r="D202" s="98">
        <f>IF(SUM(F190:F191)&gt;0,ROUND((F190+F191+C182)/C182,2),0)</f>
        <v>1.07</v>
      </c>
      <c r="E202" s="98"/>
      <c r="F202" s="99"/>
      <c r="G202" s="100"/>
    </row>
    <row r="203" spans="1:7" ht="23.25" x14ac:dyDescent="0.2">
      <c r="A203" s="50"/>
      <c r="B203" s="185"/>
      <c r="C203" s="111" t="s">
        <v>246</v>
      </c>
      <c r="D203" s="98">
        <f>IF(F192&gt;0,ROUND((F192+C182)/C182,2),0)</f>
        <v>0</v>
      </c>
      <c r="E203" s="101"/>
      <c r="F203" s="99"/>
      <c r="G203" s="52"/>
    </row>
    <row r="204" spans="1:7" ht="23.25" x14ac:dyDescent="0.2">
      <c r="A204" s="50"/>
      <c r="B204" s="185"/>
      <c r="C204" s="102" t="s">
        <v>247</v>
      </c>
      <c r="D204" s="103">
        <f>IF(SUM(F193:F198)&gt;0,ROUND((SUM(F193:F198)+C182)/C182,2),0)</f>
        <v>3.79</v>
      </c>
      <c r="E204" s="55"/>
      <c r="F204" s="99"/>
      <c r="G204" s="52"/>
    </row>
    <row r="205" spans="1:7" ht="25.5" x14ac:dyDescent="0.2">
      <c r="A205" s="50"/>
      <c r="B205" s="50"/>
      <c r="C205" s="104" t="s">
        <v>248</v>
      </c>
      <c r="D205" s="105">
        <f>SUM(D201:D204)-IF(VALUE(COUNTIF(D201:D204,"&gt;0"))=4,3,0)-IF(VALUE(COUNTIF(D201:D204,"&gt;0"))=3,2,0)-IF(VALUE(COUNTIF(D201:D204,"&gt;0"))=2,1,0)</f>
        <v>3.88</v>
      </c>
      <c r="E205" s="106"/>
      <c r="F205" s="52"/>
      <c r="G205" s="52"/>
    </row>
    <row r="206" spans="1:7" ht="23.25" x14ac:dyDescent="0.2">
      <c r="A206" s="50"/>
      <c r="B206" s="50"/>
      <c r="C206" s="50"/>
      <c r="D206" s="107"/>
      <c r="E206" s="50"/>
      <c r="F206" s="52"/>
      <c r="G206" s="52"/>
    </row>
    <row r="207" spans="1:7" ht="25.5" x14ac:dyDescent="0.35">
      <c r="A207" s="51"/>
      <c r="B207" s="108" t="s">
        <v>249</v>
      </c>
      <c r="C207" s="186">
        <f>D205*C182</f>
        <v>51394.479999999996</v>
      </c>
      <c r="D207" s="186"/>
      <c r="E207" s="50"/>
      <c r="F207" s="52"/>
      <c r="G207" s="52"/>
    </row>
    <row r="208" spans="1:7" ht="18.75" x14ac:dyDescent="0.3">
      <c r="A208" s="50"/>
      <c r="B208" s="109" t="s">
        <v>250</v>
      </c>
      <c r="C208" s="157">
        <f>C207/C181</f>
        <v>52.874979423868311</v>
      </c>
      <c r="D208" s="157"/>
      <c r="E208" s="50"/>
      <c r="F208" s="50"/>
      <c r="G208" s="110"/>
    </row>
    <row r="209" spans="1:7" ht="23.25" x14ac:dyDescent="0.2">
      <c r="A209" s="50"/>
      <c r="B209" s="50"/>
      <c r="C209" s="50"/>
      <c r="D209" s="50"/>
      <c r="E209" s="50"/>
      <c r="F209" s="52"/>
      <c r="G209" s="52"/>
    </row>
    <row r="210" spans="1:7" ht="23.25" x14ac:dyDescent="0.2">
      <c r="A210" s="50"/>
      <c r="B210" s="50"/>
      <c r="C210" s="50"/>
      <c r="D210" s="50"/>
      <c r="E210" s="50"/>
      <c r="F210" s="52"/>
      <c r="G210" s="52"/>
    </row>
    <row r="211" spans="1:7" ht="23.25" x14ac:dyDescent="0.2">
      <c r="A211" s="50"/>
      <c r="B211" s="50"/>
      <c r="C211" s="50"/>
      <c r="D211" s="50"/>
      <c r="E211" s="50"/>
      <c r="F211" s="52"/>
      <c r="G211" s="52"/>
    </row>
    <row r="212" spans="1:7" ht="23.25" x14ac:dyDescent="0.2">
      <c r="A212" s="50"/>
      <c r="B212" s="50"/>
      <c r="C212" s="50"/>
      <c r="D212" s="50"/>
      <c r="E212" s="50"/>
      <c r="F212" s="52"/>
      <c r="G212" s="52"/>
    </row>
    <row r="213" spans="1:7" ht="23.25" x14ac:dyDescent="0.2">
      <c r="A213" s="50"/>
      <c r="B213" s="50"/>
      <c r="C213" s="50"/>
      <c r="D213" s="50"/>
      <c r="E213" s="50"/>
      <c r="F213" s="52"/>
      <c r="G213" s="52"/>
    </row>
    <row r="214" spans="1:7" ht="23.25" x14ac:dyDescent="0.2">
      <c r="A214" s="50"/>
      <c r="B214" s="50"/>
      <c r="C214" s="50"/>
      <c r="D214" s="50"/>
      <c r="E214" s="50"/>
      <c r="F214" s="52"/>
      <c r="G214" s="52"/>
    </row>
    <row r="215" spans="1:7" ht="23.25" x14ac:dyDescent="0.2">
      <c r="A215" s="50"/>
      <c r="B215" s="50"/>
      <c r="C215" s="50"/>
      <c r="D215" s="50"/>
      <c r="E215" s="50"/>
      <c r="F215" s="52"/>
      <c r="G215" s="52"/>
    </row>
    <row r="216" spans="1:7" ht="60.75" x14ac:dyDescent="0.8">
      <c r="A216" s="158" t="s">
        <v>256</v>
      </c>
      <c r="B216" s="158"/>
      <c r="C216" s="158"/>
      <c r="D216" s="158"/>
      <c r="E216" s="158"/>
      <c r="F216" s="158"/>
      <c r="G216" s="158"/>
    </row>
    <row r="217" spans="1:7" ht="23.25" x14ac:dyDescent="0.2">
      <c r="A217" s="159" t="s">
        <v>214</v>
      </c>
      <c r="B217" s="159"/>
      <c r="C217" s="159"/>
      <c r="D217" s="159"/>
      <c r="E217" s="159"/>
      <c r="F217" s="159"/>
      <c r="G217" s="52"/>
    </row>
    <row r="218" spans="1:7" ht="23.25" x14ac:dyDescent="0.2">
      <c r="A218" s="50"/>
      <c r="B218" s="112"/>
      <c r="C218" s="50"/>
      <c r="D218" s="50"/>
      <c r="E218" s="50"/>
      <c r="F218" s="50"/>
      <c r="G218" s="52"/>
    </row>
    <row r="219" spans="1:7" ht="25.5" x14ac:dyDescent="0.2">
      <c r="A219" s="50"/>
      <c r="B219" s="53" t="s">
        <v>215</v>
      </c>
      <c r="C219" s="54"/>
      <c r="D219" s="50"/>
      <c r="E219" s="50"/>
      <c r="F219" s="52"/>
      <c r="G219" s="52"/>
    </row>
    <row r="220" spans="1:7" ht="20.25" x14ac:dyDescent="0.2">
      <c r="A220" s="55"/>
      <c r="B220" s="160" t="s">
        <v>216</v>
      </c>
      <c r="C220" s="163" t="s">
        <v>217</v>
      </c>
      <c r="D220" s="163"/>
      <c r="E220" s="163"/>
      <c r="F220" s="163"/>
      <c r="G220" s="56"/>
    </row>
    <row r="221" spans="1:7" ht="20.25" x14ac:dyDescent="0.2">
      <c r="A221" s="55"/>
      <c r="B221" s="161"/>
      <c r="C221" s="163" t="s">
        <v>320</v>
      </c>
      <c r="D221" s="163"/>
      <c r="E221" s="163"/>
      <c r="F221" s="163"/>
      <c r="G221" s="56"/>
    </row>
    <row r="222" spans="1:7" ht="20.25" x14ac:dyDescent="0.2">
      <c r="A222" s="55"/>
      <c r="B222" s="162"/>
      <c r="C222" s="163" t="s">
        <v>381</v>
      </c>
      <c r="D222" s="163"/>
      <c r="E222" s="163"/>
      <c r="F222" s="163"/>
      <c r="G222" s="56"/>
    </row>
    <row r="223" spans="1:7" ht="23.25" x14ac:dyDescent="0.2">
      <c r="A223" s="50"/>
      <c r="B223" s="57" t="s">
        <v>218</v>
      </c>
      <c r="C223" s="58">
        <v>7.5</v>
      </c>
      <c r="D223" s="59"/>
      <c r="E223" s="55"/>
      <c r="F223" s="52"/>
      <c r="G223" s="52"/>
    </row>
    <row r="224" spans="1:7" ht="23.25" x14ac:dyDescent="0.2">
      <c r="A224" s="50"/>
      <c r="B224" s="60" t="s">
        <v>219</v>
      </c>
      <c r="C224" s="61">
        <v>1468</v>
      </c>
      <c r="D224" s="164" t="s">
        <v>220</v>
      </c>
      <c r="E224" s="165"/>
      <c r="F224" s="168">
        <f>C225/C224</f>
        <v>8.5013623978201629</v>
      </c>
      <c r="G224" s="52"/>
    </row>
    <row r="225" spans="1:7" ht="23.25" x14ac:dyDescent="0.2">
      <c r="A225" s="50"/>
      <c r="B225" s="60" t="s">
        <v>221</v>
      </c>
      <c r="C225" s="61">
        <v>12480</v>
      </c>
      <c r="D225" s="166"/>
      <c r="E225" s="167"/>
      <c r="F225" s="169"/>
      <c r="G225" s="52"/>
    </row>
    <row r="226" spans="1:7" ht="23.25" x14ac:dyDescent="0.2">
      <c r="A226" s="50"/>
      <c r="B226" s="62"/>
      <c r="C226" s="63"/>
      <c r="D226" s="64"/>
      <c r="E226" s="50"/>
      <c r="F226" s="52"/>
      <c r="G226" s="52"/>
    </row>
    <row r="227" spans="1:7" ht="23.25" x14ac:dyDescent="0.3">
      <c r="A227" s="50"/>
      <c r="B227" s="65" t="s">
        <v>222</v>
      </c>
      <c r="C227" s="66" t="s">
        <v>313</v>
      </c>
      <c r="D227" s="50"/>
      <c r="E227" s="50"/>
      <c r="F227" s="52"/>
      <c r="G227" s="52"/>
    </row>
    <row r="228" spans="1:7" ht="23.25" x14ac:dyDescent="0.3">
      <c r="A228" s="50"/>
      <c r="B228" s="65" t="s">
        <v>223</v>
      </c>
      <c r="C228" s="66">
        <v>70</v>
      </c>
      <c r="D228" s="50"/>
      <c r="E228" s="50"/>
      <c r="F228" s="52"/>
      <c r="G228" s="52"/>
    </row>
    <row r="229" spans="1:7" ht="23.25" x14ac:dyDescent="0.3">
      <c r="A229" s="50"/>
      <c r="B229" s="65" t="s">
        <v>224</v>
      </c>
      <c r="C229" s="67" t="s">
        <v>225</v>
      </c>
      <c r="D229" s="68"/>
      <c r="E229" s="50"/>
      <c r="F229" s="52"/>
      <c r="G229" s="52"/>
    </row>
    <row r="230" spans="1:7" ht="24" thickBot="1" x14ac:dyDescent="0.25">
      <c r="A230" s="50"/>
      <c r="B230" s="69"/>
      <c r="C230" s="69"/>
      <c r="D230" s="50"/>
      <c r="E230" s="50"/>
      <c r="F230" s="52"/>
      <c r="G230" s="52"/>
    </row>
    <row r="231" spans="1:7" ht="48" thickBot="1" x14ac:dyDescent="0.25">
      <c r="A231" s="170" t="s">
        <v>226</v>
      </c>
      <c r="B231" s="171"/>
      <c r="C231" s="70" t="s">
        <v>227</v>
      </c>
      <c r="D231" s="172" t="s">
        <v>228</v>
      </c>
      <c r="E231" s="173"/>
      <c r="F231" s="71" t="s">
        <v>229</v>
      </c>
      <c r="G231" s="52"/>
    </row>
    <row r="232" spans="1:7" ht="24" thickBot="1" x14ac:dyDescent="0.25">
      <c r="A232" s="174" t="s">
        <v>230</v>
      </c>
      <c r="B232" s="175"/>
      <c r="C232" s="72">
        <v>50.01</v>
      </c>
      <c r="D232" s="73">
        <v>7.5</v>
      </c>
      <c r="E232" s="74" t="s">
        <v>231</v>
      </c>
      <c r="F232" s="75">
        <f t="shared" ref="F232:F239" si="5">C232*D232</f>
        <v>375.07499999999999</v>
      </c>
      <c r="G232" s="176"/>
    </row>
    <row r="233" spans="1:7" ht="23.25" x14ac:dyDescent="0.2">
      <c r="A233" s="177" t="s">
        <v>232</v>
      </c>
      <c r="B233" s="178"/>
      <c r="C233" s="76">
        <v>189.45</v>
      </c>
      <c r="D233" s="77">
        <v>1.5</v>
      </c>
      <c r="E233" s="78" t="s">
        <v>233</v>
      </c>
      <c r="F233" s="79">
        <f t="shared" si="5"/>
        <v>284.17499999999995</v>
      </c>
      <c r="G233" s="176"/>
    </row>
    <row r="234" spans="1:7" ht="24" thickBot="1" x14ac:dyDescent="0.25">
      <c r="A234" s="179" t="s">
        <v>234</v>
      </c>
      <c r="B234" s="180"/>
      <c r="C234" s="80">
        <v>762.99</v>
      </c>
      <c r="D234" s="81">
        <v>1.5</v>
      </c>
      <c r="E234" s="82" t="s">
        <v>233</v>
      </c>
      <c r="F234" s="83">
        <f t="shared" si="5"/>
        <v>1144.4850000000001</v>
      </c>
      <c r="G234" s="176"/>
    </row>
    <row r="235" spans="1:7" ht="24" thickBot="1" x14ac:dyDescent="0.25">
      <c r="A235" s="181" t="s">
        <v>235</v>
      </c>
      <c r="B235" s="182"/>
      <c r="C235" s="84">
        <v>1409.04</v>
      </c>
      <c r="D235" s="84"/>
      <c r="E235" s="85" t="s">
        <v>231</v>
      </c>
      <c r="F235" s="86">
        <f t="shared" si="5"/>
        <v>0</v>
      </c>
      <c r="G235" s="176"/>
    </row>
    <row r="236" spans="1:7" ht="23.25" x14ac:dyDescent="0.2">
      <c r="A236" s="177" t="s">
        <v>236</v>
      </c>
      <c r="B236" s="178"/>
      <c r="C236" s="76">
        <v>5358.15</v>
      </c>
      <c r="D236" s="76">
        <v>7.5</v>
      </c>
      <c r="E236" s="78" t="s">
        <v>231</v>
      </c>
      <c r="F236" s="79">
        <f t="shared" si="5"/>
        <v>40186.125</v>
      </c>
      <c r="G236" s="176"/>
    </row>
    <row r="237" spans="1:7" ht="23.25" x14ac:dyDescent="0.2">
      <c r="A237" s="183" t="s">
        <v>237</v>
      </c>
      <c r="B237" s="184"/>
      <c r="C237" s="87">
        <v>246.53</v>
      </c>
      <c r="D237" s="88">
        <v>7.5</v>
      </c>
      <c r="E237" s="89" t="s">
        <v>231</v>
      </c>
      <c r="F237" s="90">
        <f t="shared" si="5"/>
        <v>1848.9749999999999</v>
      </c>
      <c r="G237" s="176"/>
    </row>
    <row r="238" spans="1:7" ht="23.25" x14ac:dyDescent="0.2">
      <c r="A238" s="183" t="s">
        <v>238</v>
      </c>
      <c r="B238" s="184"/>
      <c r="C238" s="91">
        <v>4374.5</v>
      </c>
      <c r="D238" s="92"/>
      <c r="E238" s="89" t="s">
        <v>231</v>
      </c>
      <c r="F238" s="90">
        <f t="shared" si="5"/>
        <v>0</v>
      </c>
      <c r="G238" s="176"/>
    </row>
    <row r="239" spans="1:7" ht="23.25" x14ac:dyDescent="0.2">
      <c r="A239" s="183" t="s">
        <v>239</v>
      </c>
      <c r="B239" s="184"/>
      <c r="C239" s="91">
        <v>1282.45</v>
      </c>
      <c r="D239" s="92"/>
      <c r="E239" s="89" t="s">
        <v>231</v>
      </c>
      <c r="F239" s="90">
        <f t="shared" si="5"/>
        <v>0</v>
      </c>
      <c r="G239" s="176"/>
    </row>
    <row r="240" spans="1:7" ht="23.25" x14ac:dyDescent="0.2">
      <c r="A240" s="183" t="s">
        <v>240</v>
      </c>
      <c r="B240" s="184"/>
      <c r="C240" s="91">
        <v>1000.47</v>
      </c>
      <c r="D240" s="92"/>
      <c r="E240" s="89" t="s">
        <v>231</v>
      </c>
      <c r="F240" s="90">
        <f>C240*D240</f>
        <v>0</v>
      </c>
      <c r="G240" s="176"/>
    </row>
    <row r="241" spans="1:7" ht="24" thickBot="1" x14ac:dyDescent="0.25">
      <c r="A241" s="179" t="s">
        <v>241</v>
      </c>
      <c r="B241" s="180"/>
      <c r="C241" s="93">
        <v>718.61</v>
      </c>
      <c r="D241" s="80"/>
      <c r="E241" s="82" t="s">
        <v>231</v>
      </c>
      <c r="F241" s="94">
        <f>C241*D241</f>
        <v>0</v>
      </c>
      <c r="G241" s="176"/>
    </row>
    <row r="242" spans="1:7" ht="23.25" x14ac:dyDescent="0.2">
      <c r="A242" s="50"/>
      <c r="B242" s="95"/>
      <c r="C242" s="95"/>
      <c r="D242" s="96"/>
      <c r="E242" s="96"/>
      <c r="F242" s="52"/>
      <c r="G242" s="97"/>
    </row>
    <row r="243" spans="1:7" ht="25.5" x14ac:dyDescent="0.2">
      <c r="A243" s="50"/>
      <c r="B243" s="53" t="s">
        <v>242</v>
      </c>
      <c r="C243" s="54"/>
      <c r="D243" s="50"/>
      <c r="E243" s="50"/>
      <c r="F243" s="52"/>
      <c r="G243" s="52"/>
    </row>
    <row r="244" spans="1:7" ht="18.75" x14ac:dyDescent="0.2">
      <c r="A244" s="50"/>
      <c r="B244" s="185" t="s">
        <v>243</v>
      </c>
      <c r="C244" s="111" t="s">
        <v>244</v>
      </c>
      <c r="D244" s="98">
        <f>IF(F232&gt;0, ROUND((F232+C225)/C225,2), 0)</f>
        <v>1.03</v>
      </c>
      <c r="E244" s="98"/>
      <c r="F244" s="55"/>
      <c r="G244" s="50"/>
    </row>
    <row r="245" spans="1:7" ht="23.25" x14ac:dyDescent="0.2">
      <c r="A245" s="50"/>
      <c r="B245" s="185"/>
      <c r="C245" s="111" t="s">
        <v>245</v>
      </c>
      <c r="D245" s="98">
        <f>IF(SUM(F233:F234)&gt;0,ROUND((F233+F234+C225)/C225,2),0)</f>
        <v>1.1100000000000001</v>
      </c>
      <c r="E245" s="98"/>
      <c r="F245" s="99"/>
      <c r="G245" s="100"/>
    </row>
    <row r="246" spans="1:7" ht="23.25" x14ac:dyDescent="0.2">
      <c r="A246" s="50"/>
      <c r="B246" s="185"/>
      <c r="C246" s="111" t="s">
        <v>246</v>
      </c>
      <c r="D246" s="98">
        <f>IF(F235&gt;0,ROUND((F235+C225)/C225,2),0)</f>
        <v>0</v>
      </c>
      <c r="E246" s="101"/>
      <c r="F246" s="99"/>
      <c r="G246" s="52"/>
    </row>
    <row r="247" spans="1:7" ht="23.25" x14ac:dyDescent="0.2">
      <c r="A247" s="50"/>
      <c r="B247" s="185"/>
      <c r="C247" s="102" t="s">
        <v>247</v>
      </c>
      <c r="D247" s="103">
        <f>IF(SUM(F236:F241)&gt;0,ROUND((SUM(F236:F241)+C225)/C225,2),0)</f>
        <v>4.37</v>
      </c>
      <c r="E247" s="55"/>
      <c r="F247" s="99"/>
      <c r="G247" s="52"/>
    </row>
    <row r="248" spans="1:7" ht="25.5" x14ac:dyDescent="0.2">
      <c r="A248" s="50"/>
      <c r="B248" s="50"/>
      <c r="C248" s="104" t="s">
        <v>248</v>
      </c>
      <c r="D248" s="105">
        <f>SUM(D244:D247)-IF(VALUE(COUNTIF(D244:D247,"&gt;0"))=4,3,0)-IF(VALUE(COUNTIF(D244:D247,"&gt;0"))=3,2,0)-IF(VALUE(COUNTIF(D244:D247,"&gt;0"))=2,1,0)</f>
        <v>4.51</v>
      </c>
      <c r="E248" s="106"/>
      <c r="F248" s="52"/>
      <c r="G248" s="52"/>
    </row>
    <row r="249" spans="1:7" ht="23.25" x14ac:dyDescent="0.2">
      <c r="A249" s="50"/>
      <c r="B249" s="50"/>
      <c r="C249" s="50"/>
      <c r="D249" s="107"/>
      <c r="E249" s="50"/>
      <c r="F249" s="52"/>
      <c r="G249" s="52"/>
    </row>
    <row r="250" spans="1:7" ht="25.5" x14ac:dyDescent="0.35">
      <c r="A250" s="51"/>
      <c r="B250" s="108" t="s">
        <v>249</v>
      </c>
      <c r="C250" s="186">
        <f>D248*C225</f>
        <v>56284.799999999996</v>
      </c>
      <c r="D250" s="186"/>
      <c r="E250" s="50"/>
      <c r="F250" s="52"/>
      <c r="G250" s="52"/>
    </row>
    <row r="251" spans="1:7" ht="18.75" x14ac:dyDescent="0.3">
      <c r="A251" s="50"/>
      <c r="B251" s="109" t="s">
        <v>250</v>
      </c>
      <c r="C251" s="157">
        <f>C250/C224</f>
        <v>38.341144414168937</v>
      </c>
      <c r="D251" s="157"/>
      <c r="E251" s="50"/>
      <c r="F251" s="50"/>
      <c r="G251" s="110"/>
    </row>
    <row r="252" spans="1:7" ht="23.25" x14ac:dyDescent="0.2">
      <c r="A252" s="50"/>
      <c r="B252" s="50"/>
      <c r="C252" s="50"/>
      <c r="D252" s="50"/>
      <c r="E252" s="50"/>
      <c r="F252" s="52"/>
      <c r="G252" s="52"/>
    </row>
    <row r="253" spans="1:7" ht="23.25" x14ac:dyDescent="0.2">
      <c r="A253" s="50"/>
      <c r="B253" s="50"/>
      <c r="C253" s="50"/>
      <c r="D253" s="50"/>
      <c r="E253" s="50"/>
      <c r="F253" s="52"/>
      <c r="G253" s="52"/>
    </row>
    <row r="254" spans="1:7" ht="23.25" x14ac:dyDescent="0.2">
      <c r="A254" s="50"/>
      <c r="B254" s="50"/>
      <c r="C254" s="50"/>
      <c r="D254" s="50"/>
      <c r="E254" s="50"/>
      <c r="F254" s="52"/>
      <c r="G254" s="52"/>
    </row>
    <row r="255" spans="1:7" ht="23.25" x14ac:dyDescent="0.2">
      <c r="A255" s="50"/>
      <c r="B255" s="50"/>
      <c r="C255" s="50"/>
      <c r="D255" s="50"/>
      <c r="E255" s="50"/>
      <c r="F255" s="52"/>
      <c r="G255" s="52"/>
    </row>
    <row r="256" spans="1:7" ht="23.25" x14ac:dyDescent="0.2">
      <c r="A256" s="50"/>
      <c r="B256" s="50"/>
      <c r="C256" s="50"/>
      <c r="D256" s="50"/>
      <c r="E256" s="50"/>
      <c r="F256" s="52"/>
      <c r="G256" s="52"/>
    </row>
    <row r="257" spans="1:7" ht="23.25" x14ac:dyDescent="0.2">
      <c r="A257" s="50"/>
      <c r="B257" s="50"/>
      <c r="C257" s="50"/>
      <c r="D257" s="50"/>
      <c r="E257" s="50"/>
      <c r="F257" s="52"/>
      <c r="G257" s="52"/>
    </row>
    <row r="258" spans="1:7" ht="23.25" x14ac:dyDescent="0.2">
      <c r="A258" s="50"/>
      <c r="B258" s="50"/>
      <c r="C258" s="50"/>
      <c r="D258" s="50"/>
      <c r="E258" s="50"/>
      <c r="F258" s="52"/>
      <c r="G258" s="52"/>
    </row>
    <row r="259" spans="1:7" ht="60.75" x14ac:dyDescent="0.8">
      <c r="A259" s="158" t="s">
        <v>257</v>
      </c>
      <c r="B259" s="158"/>
      <c r="C259" s="158"/>
      <c r="D259" s="158"/>
      <c r="E259" s="158"/>
      <c r="F259" s="158"/>
      <c r="G259" s="158"/>
    </row>
    <row r="260" spans="1:7" ht="23.25" x14ac:dyDescent="0.2">
      <c r="A260" s="159" t="s">
        <v>214</v>
      </c>
      <c r="B260" s="159"/>
      <c r="C260" s="159"/>
      <c r="D260" s="159"/>
      <c r="E260" s="159"/>
      <c r="F260" s="159"/>
      <c r="G260" s="52"/>
    </row>
    <row r="261" spans="1:7" ht="23.25" x14ac:dyDescent="0.2">
      <c r="A261" s="50"/>
      <c r="B261" s="112"/>
      <c r="C261" s="50"/>
      <c r="D261" s="50"/>
      <c r="E261" s="50"/>
      <c r="F261" s="50"/>
      <c r="G261" s="52"/>
    </row>
    <row r="262" spans="1:7" ht="25.5" x14ac:dyDescent="0.2">
      <c r="A262" s="50"/>
      <c r="B262" s="53" t="s">
        <v>215</v>
      </c>
      <c r="C262" s="54"/>
      <c r="D262" s="50"/>
      <c r="E262" s="50"/>
      <c r="F262" s="52"/>
      <c r="G262" s="52"/>
    </row>
    <row r="263" spans="1:7" ht="20.25" x14ac:dyDescent="0.2">
      <c r="A263" s="55"/>
      <c r="B263" s="160" t="s">
        <v>216</v>
      </c>
      <c r="C263" s="163" t="s">
        <v>217</v>
      </c>
      <c r="D263" s="163"/>
      <c r="E263" s="163"/>
      <c r="F263" s="163"/>
      <c r="G263" s="56"/>
    </row>
    <row r="264" spans="1:7" ht="20.25" x14ac:dyDescent="0.2">
      <c r="A264" s="55"/>
      <c r="B264" s="161"/>
      <c r="C264" s="163" t="s">
        <v>320</v>
      </c>
      <c r="D264" s="163"/>
      <c r="E264" s="163"/>
      <c r="F264" s="163"/>
      <c r="G264" s="56"/>
    </row>
    <row r="265" spans="1:7" ht="20.25" x14ac:dyDescent="0.2">
      <c r="A265" s="55"/>
      <c r="B265" s="162"/>
      <c r="C265" s="163" t="s">
        <v>383</v>
      </c>
      <c r="D265" s="163"/>
      <c r="E265" s="163"/>
      <c r="F265" s="163"/>
      <c r="G265" s="56"/>
    </row>
    <row r="266" spans="1:7" ht="23.25" x14ac:dyDescent="0.2">
      <c r="A266" s="50"/>
      <c r="B266" s="57" t="s">
        <v>218</v>
      </c>
      <c r="C266" s="58">
        <v>5.2</v>
      </c>
      <c r="D266" s="59"/>
      <c r="E266" s="55"/>
      <c r="F266" s="52"/>
      <c r="G266" s="52"/>
    </row>
    <row r="267" spans="1:7" ht="23.25" x14ac:dyDescent="0.2">
      <c r="A267" s="50"/>
      <c r="B267" s="60" t="s">
        <v>219</v>
      </c>
      <c r="C267" s="61">
        <v>872</v>
      </c>
      <c r="D267" s="164" t="s">
        <v>220</v>
      </c>
      <c r="E267" s="165"/>
      <c r="F267" s="168">
        <f>C268/C267</f>
        <v>33.263761467889907</v>
      </c>
      <c r="G267" s="52"/>
    </row>
    <row r="268" spans="1:7" ht="23.25" x14ac:dyDescent="0.2">
      <c r="A268" s="50"/>
      <c r="B268" s="60" t="s">
        <v>221</v>
      </c>
      <c r="C268" s="61">
        <v>29006</v>
      </c>
      <c r="D268" s="166"/>
      <c r="E268" s="167"/>
      <c r="F268" s="169"/>
      <c r="G268" s="52"/>
    </row>
    <row r="269" spans="1:7" ht="23.25" x14ac:dyDescent="0.2">
      <c r="A269" s="50"/>
      <c r="B269" s="62"/>
      <c r="C269" s="63"/>
      <c r="D269" s="64"/>
      <c r="E269" s="50"/>
      <c r="F269" s="52"/>
      <c r="G269" s="52"/>
    </row>
    <row r="270" spans="1:7" ht="23.25" x14ac:dyDescent="0.3">
      <c r="A270" s="50"/>
      <c r="B270" s="65" t="s">
        <v>222</v>
      </c>
      <c r="C270" s="66" t="s">
        <v>382</v>
      </c>
      <c r="D270" s="50"/>
      <c r="E270" s="50"/>
      <c r="F270" s="52"/>
      <c r="G270" s="52"/>
    </row>
    <row r="271" spans="1:7" ht="23.25" x14ac:dyDescent="0.3">
      <c r="A271" s="50"/>
      <c r="B271" s="65" t="s">
        <v>223</v>
      </c>
      <c r="C271" s="66">
        <v>75</v>
      </c>
      <c r="D271" s="50"/>
      <c r="E271" s="50"/>
      <c r="F271" s="52"/>
      <c r="G271" s="52"/>
    </row>
    <row r="272" spans="1:7" ht="23.25" x14ac:dyDescent="0.3">
      <c r="A272" s="50"/>
      <c r="B272" s="65" t="s">
        <v>224</v>
      </c>
      <c r="C272" s="67" t="s">
        <v>225</v>
      </c>
      <c r="D272" s="68"/>
      <c r="E272" s="50"/>
      <c r="F272" s="52"/>
      <c r="G272" s="52"/>
    </row>
    <row r="273" spans="1:7" ht="24" thickBot="1" x14ac:dyDescent="0.25">
      <c r="A273" s="50"/>
      <c r="B273" s="69"/>
      <c r="C273" s="69"/>
      <c r="D273" s="50"/>
      <c r="E273" s="50"/>
      <c r="F273" s="52"/>
      <c r="G273" s="52"/>
    </row>
    <row r="274" spans="1:7" ht="48" thickBot="1" x14ac:dyDescent="0.25">
      <c r="A274" s="170" t="s">
        <v>226</v>
      </c>
      <c r="B274" s="171"/>
      <c r="C274" s="70" t="s">
        <v>227</v>
      </c>
      <c r="D274" s="172" t="s">
        <v>228</v>
      </c>
      <c r="E274" s="173"/>
      <c r="F274" s="71" t="s">
        <v>229</v>
      </c>
      <c r="G274" s="52"/>
    </row>
    <row r="275" spans="1:7" ht="24" thickBot="1" x14ac:dyDescent="0.25">
      <c r="A275" s="174" t="s">
        <v>230</v>
      </c>
      <c r="B275" s="175"/>
      <c r="C275" s="72">
        <v>50.01</v>
      </c>
      <c r="D275" s="73">
        <v>5.2</v>
      </c>
      <c r="E275" s="74" t="s">
        <v>231</v>
      </c>
      <c r="F275" s="75">
        <f t="shared" ref="F275:F282" si="6">C275*D275</f>
        <v>260.05200000000002</v>
      </c>
      <c r="G275" s="176"/>
    </row>
    <row r="276" spans="1:7" ht="23.25" x14ac:dyDescent="0.2">
      <c r="A276" s="177" t="s">
        <v>232</v>
      </c>
      <c r="B276" s="178"/>
      <c r="C276" s="76">
        <v>189.45</v>
      </c>
      <c r="D276" s="77">
        <v>1.1000000000000001</v>
      </c>
      <c r="E276" s="78" t="s">
        <v>233</v>
      </c>
      <c r="F276" s="79">
        <f t="shared" si="6"/>
        <v>208.39500000000001</v>
      </c>
      <c r="G276" s="176"/>
    </row>
    <row r="277" spans="1:7" ht="24" thickBot="1" x14ac:dyDescent="0.25">
      <c r="A277" s="179" t="s">
        <v>234</v>
      </c>
      <c r="B277" s="180"/>
      <c r="C277" s="80">
        <v>762.99</v>
      </c>
      <c r="D277" s="81">
        <v>1.1000000000000001</v>
      </c>
      <c r="E277" s="82" t="s">
        <v>233</v>
      </c>
      <c r="F277" s="83">
        <f t="shared" si="6"/>
        <v>839.2890000000001</v>
      </c>
      <c r="G277" s="176"/>
    </row>
    <row r="278" spans="1:7" ht="24" thickBot="1" x14ac:dyDescent="0.25">
      <c r="A278" s="181" t="s">
        <v>235</v>
      </c>
      <c r="B278" s="182"/>
      <c r="C278" s="84">
        <v>1409.04</v>
      </c>
      <c r="D278" s="84"/>
      <c r="E278" s="85" t="s">
        <v>231</v>
      </c>
      <c r="F278" s="86">
        <f t="shared" si="6"/>
        <v>0</v>
      </c>
      <c r="G278" s="176"/>
    </row>
    <row r="279" spans="1:7" ht="23.25" x14ac:dyDescent="0.2">
      <c r="A279" s="177" t="s">
        <v>236</v>
      </c>
      <c r="B279" s="178"/>
      <c r="C279" s="76">
        <v>5358.15</v>
      </c>
      <c r="D279" s="76">
        <v>5.2</v>
      </c>
      <c r="E279" s="78" t="s">
        <v>231</v>
      </c>
      <c r="F279" s="79">
        <f t="shared" si="6"/>
        <v>27862.379999999997</v>
      </c>
      <c r="G279" s="176"/>
    </row>
    <row r="280" spans="1:7" ht="23.25" x14ac:dyDescent="0.2">
      <c r="A280" s="183" t="s">
        <v>237</v>
      </c>
      <c r="B280" s="184"/>
      <c r="C280" s="87">
        <v>246.53</v>
      </c>
      <c r="D280" s="88"/>
      <c r="E280" s="89" t="s">
        <v>231</v>
      </c>
      <c r="F280" s="90">
        <f t="shared" si="6"/>
        <v>0</v>
      </c>
      <c r="G280" s="176"/>
    </row>
    <row r="281" spans="1:7" ht="23.25" x14ac:dyDescent="0.2">
      <c r="A281" s="183" t="s">
        <v>238</v>
      </c>
      <c r="B281" s="184"/>
      <c r="C281" s="91">
        <v>4374.5</v>
      </c>
      <c r="D281" s="92">
        <v>5.2</v>
      </c>
      <c r="E281" s="89" t="s">
        <v>231</v>
      </c>
      <c r="F281" s="90">
        <f t="shared" si="6"/>
        <v>22747.4</v>
      </c>
      <c r="G281" s="176"/>
    </row>
    <row r="282" spans="1:7" ht="23.25" x14ac:dyDescent="0.2">
      <c r="A282" s="183" t="s">
        <v>239</v>
      </c>
      <c r="B282" s="184"/>
      <c r="C282" s="91">
        <v>1282.45</v>
      </c>
      <c r="D282" s="92">
        <v>5.2</v>
      </c>
      <c r="E282" s="89" t="s">
        <v>231</v>
      </c>
      <c r="F282" s="90">
        <f t="shared" si="6"/>
        <v>6668.7400000000007</v>
      </c>
      <c r="G282" s="176"/>
    </row>
    <row r="283" spans="1:7" ht="23.25" x14ac:dyDescent="0.2">
      <c r="A283" s="183" t="s">
        <v>240</v>
      </c>
      <c r="B283" s="184"/>
      <c r="C283" s="91">
        <v>1000.47</v>
      </c>
      <c r="D283" s="92">
        <v>5.2</v>
      </c>
      <c r="E283" s="89" t="s">
        <v>231</v>
      </c>
      <c r="F283" s="90">
        <f>C283*D283</f>
        <v>5202.4440000000004</v>
      </c>
      <c r="G283" s="176"/>
    </row>
    <row r="284" spans="1:7" ht="24" thickBot="1" x14ac:dyDescent="0.25">
      <c r="A284" s="179" t="s">
        <v>241</v>
      </c>
      <c r="B284" s="180"/>
      <c r="C284" s="93">
        <v>718.61</v>
      </c>
      <c r="D284" s="80">
        <v>52</v>
      </c>
      <c r="E284" s="82" t="s">
        <v>231</v>
      </c>
      <c r="F284" s="94">
        <f>C284*D284</f>
        <v>37367.72</v>
      </c>
      <c r="G284" s="176"/>
    </row>
    <row r="285" spans="1:7" ht="23.25" x14ac:dyDescent="0.2">
      <c r="A285" s="50"/>
      <c r="B285" s="95"/>
      <c r="C285" s="95"/>
      <c r="D285" s="96"/>
      <c r="E285" s="96"/>
      <c r="F285" s="52"/>
      <c r="G285" s="97"/>
    </row>
    <row r="286" spans="1:7" ht="25.5" x14ac:dyDescent="0.2">
      <c r="A286" s="50"/>
      <c r="B286" s="53" t="s">
        <v>242</v>
      </c>
      <c r="C286" s="54"/>
      <c r="D286" s="50"/>
      <c r="E286" s="50"/>
      <c r="F286" s="52"/>
      <c r="G286" s="52"/>
    </row>
    <row r="287" spans="1:7" ht="18.75" x14ac:dyDescent="0.2">
      <c r="A287" s="50"/>
      <c r="B287" s="185" t="s">
        <v>243</v>
      </c>
      <c r="C287" s="111" t="s">
        <v>244</v>
      </c>
      <c r="D287" s="98">
        <f>IF(F275&gt;0, ROUND((F275+C268)/C268,2), 0)</f>
        <v>1.01</v>
      </c>
      <c r="E287" s="98"/>
      <c r="F287" s="55"/>
      <c r="G287" s="50"/>
    </row>
    <row r="288" spans="1:7" ht="23.25" x14ac:dyDescent="0.2">
      <c r="A288" s="50"/>
      <c r="B288" s="185"/>
      <c r="C288" s="111" t="s">
        <v>245</v>
      </c>
      <c r="D288" s="98">
        <f>IF(SUM(F276:F277)&gt;0,ROUND((F276+F277+C268)/C268,2),0)</f>
        <v>1.04</v>
      </c>
      <c r="E288" s="98"/>
      <c r="F288" s="99"/>
      <c r="G288" s="100"/>
    </row>
    <row r="289" spans="1:7" ht="23.25" x14ac:dyDescent="0.2">
      <c r="A289" s="50"/>
      <c r="B289" s="185"/>
      <c r="C289" s="111" t="s">
        <v>246</v>
      </c>
      <c r="D289" s="98">
        <f>IF(F278&gt;0,ROUND((F278+C268)/C268,2),0)</f>
        <v>0</v>
      </c>
      <c r="E289" s="101"/>
      <c r="F289" s="99"/>
      <c r="G289" s="52"/>
    </row>
    <row r="290" spans="1:7" ht="23.25" x14ac:dyDescent="0.2">
      <c r="A290" s="50"/>
      <c r="B290" s="185"/>
      <c r="C290" s="102" t="s">
        <v>247</v>
      </c>
      <c r="D290" s="103">
        <f>IF(SUM(F279:F284)&gt;0,ROUND((SUM(F279:F284)+C268)/C268,2),0)</f>
        <v>4.4400000000000004</v>
      </c>
      <c r="E290" s="55"/>
      <c r="F290" s="99"/>
      <c r="G290" s="52"/>
    </row>
    <row r="291" spans="1:7" ht="25.5" x14ac:dyDescent="0.2">
      <c r="A291" s="50"/>
      <c r="B291" s="50"/>
      <c r="C291" s="104" t="s">
        <v>248</v>
      </c>
      <c r="D291" s="105">
        <f>SUM(D287:D290)-IF(VALUE(COUNTIF(D287:D290,"&gt;0"))=4,3,0)-IF(VALUE(COUNTIF(D287:D290,"&gt;0"))=3,2,0)-IF(VALUE(COUNTIF(D287:D290,"&gt;0"))=2,1,0)</f>
        <v>4.49</v>
      </c>
      <c r="E291" s="106"/>
      <c r="F291" s="52"/>
      <c r="G291" s="52"/>
    </row>
    <row r="292" spans="1:7" ht="23.25" x14ac:dyDescent="0.2">
      <c r="A292" s="50"/>
      <c r="B292" s="50"/>
      <c r="C292" s="50"/>
      <c r="D292" s="107"/>
      <c r="E292" s="50"/>
      <c r="F292" s="52"/>
      <c r="G292" s="52"/>
    </row>
    <row r="293" spans="1:7" ht="25.5" x14ac:dyDescent="0.35">
      <c r="A293" s="51"/>
      <c r="B293" s="108" t="s">
        <v>249</v>
      </c>
      <c r="C293" s="186">
        <f>D291*C268</f>
        <v>130236.94</v>
      </c>
      <c r="D293" s="186"/>
      <c r="E293" s="50"/>
      <c r="F293" s="52"/>
      <c r="G293" s="52"/>
    </row>
    <row r="294" spans="1:7" ht="18.75" x14ac:dyDescent="0.3">
      <c r="A294" s="50"/>
      <c r="B294" s="109" t="s">
        <v>250</v>
      </c>
      <c r="C294" s="157">
        <f>C293/C267</f>
        <v>149.35428899082569</v>
      </c>
      <c r="D294" s="157"/>
      <c r="E294" s="50"/>
      <c r="F294" s="50"/>
      <c r="G294" s="110"/>
    </row>
    <row r="295" spans="1:7" ht="23.25" x14ac:dyDescent="0.2">
      <c r="A295" s="50"/>
      <c r="B295" s="50"/>
      <c r="C295" s="50"/>
      <c r="D295" s="50"/>
      <c r="E295" s="50"/>
      <c r="F295" s="52"/>
      <c r="G295" s="52"/>
    </row>
    <row r="296" spans="1:7" ht="23.25" x14ac:dyDescent="0.2">
      <c r="A296" s="50"/>
      <c r="B296" s="50"/>
      <c r="C296" s="50"/>
      <c r="D296" s="50"/>
      <c r="E296" s="50"/>
      <c r="F296" s="52"/>
      <c r="G296" s="52"/>
    </row>
    <row r="297" spans="1:7" ht="23.25" x14ac:dyDescent="0.2">
      <c r="A297" s="50"/>
      <c r="B297" s="50"/>
      <c r="C297" s="50"/>
      <c r="D297" s="50"/>
      <c r="E297" s="50"/>
      <c r="F297" s="52"/>
      <c r="G297" s="52"/>
    </row>
    <row r="298" spans="1:7" ht="23.25" x14ac:dyDescent="0.2">
      <c r="A298" s="50"/>
      <c r="B298" s="50"/>
      <c r="C298" s="50"/>
      <c r="D298" s="50"/>
      <c r="E298" s="50"/>
      <c r="F298" s="52"/>
      <c r="G298" s="52"/>
    </row>
    <row r="299" spans="1:7" ht="23.25" x14ac:dyDescent="0.2">
      <c r="A299" s="50"/>
      <c r="B299" s="50"/>
      <c r="C299" s="50"/>
      <c r="D299" s="50"/>
      <c r="E299" s="50"/>
      <c r="F299" s="52"/>
      <c r="G299" s="52"/>
    </row>
    <row r="300" spans="1:7" ht="23.25" x14ac:dyDescent="0.2">
      <c r="A300" s="50"/>
      <c r="B300" s="50"/>
      <c r="C300" s="50"/>
      <c r="D300" s="50"/>
      <c r="E300" s="50"/>
      <c r="F300" s="52"/>
      <c r="G300" s="52"/>
    </row>
    <row r="301" spans="1:7" ht="23.25" x14ac:dyDescent="0.2">
      <c r="A301" s="50"/>
      <c r="B301" s="50"/>
      <c r="C301" s="50"/>
      <c r="D301" s="50"/>
      <c r="E301" s="50"/>
      <c r="F301" s="52"/>
      <c r="G301" s="52"/>
    </row>
    <row r="302" spans="1:7" ht="60.75" x14ac:dyDescent="0.8">
      <c r="A302" s="158" t="s">
        <v>258</v>
      </c>
      <c r="B302" s="158"/>
      <c r="C302" s="158"/>
      <c r="D302" s="158"/>
      <c r="E302" s="158"/>
      <c r="F302" s="158"/>
      <c r="G302" s="158"/>
    </row>
    <row r="303" spans="1:7" ht="23.25" x14ac:dyDescent="0.2">
      <c r="A303" s="159" t="s">
        <v>214</v>
      </c>
      <c r="B303" s="159"/>
      <c r="C303" s="159"/>
      <c r="D303" s="159"/>
      <c r="E303" s="159"/>
      <c r="F303" s="159"/>
      <c r="G303" s="52"/>
    </row>
    <row r="304" spans="1:7" ht="23.25" x14ac:dyDescent="0.2">
      <c r="A304" s="50"/>
      <c r="B304" s="112"/>
      <c r="C304" s="50"/>
      <c r="D304" s="50"/>
      <c r="E304" s="50"/>
      <c r="F304" s="50"/>
      <c r="G304" s="52"/>
    </row>
    <row r="305" spans="1:7" ht="25.5" x14ac:dyDescent="0.2">
      <c r="A305" s="50"/>
      <c r="B305" s="53" t="s">
        <v>215</v>
      </c>
      <c r="C305" s="54"/>
      <c r="D305" s="50"/>
      <c r="E305" s="50"/>
      <c r="F305" s="52"/>
      <c r="G305" s="52"/>
    </row>
    <row r="306" spans="1:7" ht="20.25" x14ac:dyDescent="0.2">
      <c r="A306" s="55"/>
      <c r="B306" s="160" t="s">
        <v>216</v>
      </c>
      <c r="C306" s="163" t="s">
        <v>217</v>
      </c>
      <c r="D306" s="163"/>
      <c r="E306" s="163"/>
      <c r="F306" s="163"/>
      <c r="G306" s="56"/>
    </row>
    <row r="307" spans="1:7" ht="20.25" x14ac:dyDescent="0.2">
      <c r="A307" s="55"/>
      <c r="B307" s="161"/>
      <c r="C307" s="163" t="s">
        <v>320</v>
      </c>
      <c r="D307" s="163"/>
      <c r="E307" s="163"/>
      <c r="F307" s="163"/>
      <c r="G307" s="56"/>
    </row>
    <row r="308" spans="1:7" ht="20.25" x14ac:dyDescent="0.2">
      <c r="A308" s="55"/>
      <c r="B308" s="162"/>
      <c r="C308" s="163" t="s">
        <v>384</v>
      </c>
      <c r="D308" s="163"/>
      <c r="E308" s="163"/>
      <c r="F308" s="163"/>
      <c r="G308" s="56"/>
    </row>
    <row r="309" spans="1:7" ht="23.25" x14ac:dyDescent="0.2">
      <c r="A309" s="50"/>
      <c r="B309" s="57" t="s">
        <v>218</v>
      </c>
      <c r="C309" s="58">
        <v>8.1999999999999993</v>
      </c>
      <c r="D309" s="59"/>
      <c r="E309" s="55"/>
      <c r="F309" s="52"/>
      <c r="G309" s="52"/>
    </row>
    <row r="310" spans="1:7" ht="23.25" x14ac:dyDescent="0.2">
      <c r="A310" s="50"/>
      <c r="B310" s="60" t="s">
        <v>219</v>
      </c>
      <c r="C310" s="61">
        <v>1821</v>
      </c>
      <c r="D310" s="164" t="s">
        <v>220</v>
      </c>
      <c r="E310" s="165"/>
      <c r="F310" s="168">
        <f>C311/C310</f>
        <v>27.675453047775946</v>
      </c>
      <c r="G310" s="52"/>
    </row>
    <row r="311" spans="1:7" ht="23.25" x14ac:dyDescent="0.2">
      <c r="A311" s="50"/>
      <c r="B311" s="60" t="s">
        <v>221</v>
      </c>
      <c r="C311" s="61">
        <v>50397</v>
      </c>
      <c r="D311" s="166"/>
      <c r="E311" s="167"/>
      <c r="F311" s="169"/>
      <c r="G311" s="52"/>
    </row>
    <row r="312" spans="1:7" ht="23.25" x14ac:dyDescent="0.2">
      <c r="A312" s="50"/>
      <c r="B312" s="62"/>
      <c r="C312" s="63"/>
      <c r="D312" s="64"/>
      <c r="E312" s="50"/>
      <c r="F312" s="52"/>
      <c r="G312" s="52"/>
    </row>
    <row r="313" spans="1:7" ht="23.25" x14ac:dyDescent="0.3">
      <c r="A313" s="50"/>
      <c r="B313" s="65" t="s">
        <v>222</v>
      </c>
      <c r="C313" s="66" t="s">
        <v>252</v>
      </c>
      <c r="D313" s="50"/>
      <c r="E313" s="50"/>
      <c r="F313" s="52"/>
      <c r="G313" s="52"/>
    </row>
    <row r="314" spans="1:7" ht="23.25" x14ac:dyDescent="0.3">
      <c r="A314" s="50"/>
      <c r="B314" s="65" t="s">
        <v>223</v>
      </c>
      <c r="C314" s="66">
        <v>45</v>
      </c>
      <c r="D314" s="50"/>
      <c r="E314" s="50"/>
      <c r="F314" s="52"/>
      <c r="G314" s="52"/>
    </row>
    <row r="315" spans="1:7" ht="23.25" x14ac:dyDescent="0.3">
      <c r="A315" s="50"/>
      <c r="B315" s="65" t="s">
        <v>224</v>
      </c>
      <c r="C315" s="67" t="s">
        <v>225</v>
      </c>
      <c r="D315" s="68"/>
      <c r="E315" s="50"/>
      <c r="F315" s="52"/>
      <c r="G315" s="52"/>
    </row>
    <row r="316" spans="1:7" ht="24" thickBot="1" x14ac:dyDescent="0.25">
      <c r="A316" s="50"/>
      <c r="B316" s="69"/>
      <c r="C316" s="69"/>
      <c r="D316" s="50"/>
      <c r="E316" s="50"/>
      <c r="F316" s="52"/>
      <c r="G316" s="52"/>
    </row>
    <row r="317" spans="1:7" ht="48" thickBot="1" x14ac:dyDescent="0.25">
      <c r="A317" s="170" t="s">
        <v>226</v>
      </c>
      <c r="B317" s="171"/>
      <c r="C317" s="70" t="s">
        <v>227</v>
      </c>
      <c r="D317" s="172" t="s">
        <v>228</v>
      </c>
      <c r="E317" s="173"/>
      <c r="F317" s="71" t="s">
        <v>229</v>
      </c>
      <c r="G317" s="52"/>
    </row>
    <row r="318" spans="1:7" ht="24" thickBot="1" x14ac:dyDescent="0.25">
      <c r="A318" s="174" t="s">
        <v>230</v>
      </c>
      <c r="B318" s="175"/>
      <c r="C318" s="72">
        <v>50.01</v>
      </c>
      <c r="D318" s="73">
        <v>8.1999999999999993</v>
      </c>
      <c r="E318" s="74" t="s">
        <v>231</v>
      </c>
      <c r="F318" s="75">
        <f t="shared" ref="F318:F325" si="7">C318*D318</f>
        <v>410.08199999999994</v>
      </c>
      <c r="G318" s="176"/>
    </row>
    <row r="319" spans="1:7" ht="23.25" x14ac:dyDescent="0.2">
      <c r="A319" s="177" t="s">
        <v>232</v>
      </c>
      <c r="B319" s="178"/>
      <c r="C319" s="76">
        <v>189.45</v>
      </c>
      <c r="D319" s="77">
        <v>1.3</v>
      </c>
      <c r="E319" s="78" t="s">
        <v>233</v>
      </c>
      <c r="F319" s="79">
        <f t="shared" si="7"/>
        <v>246.285</v>
      </c>
      <c r="G319" s="176"/>
    </row>
    <row r="320" spans="1:7" ht="24" thickBot="1" x14ac:dyDescent="0.25">
      <c r="A320" s="179" t="s">
        <v>234</v>
      </c>
      <c r="B320" s="180"/>
      <c r="C320" s="80">
        <v>762.99</v>
      </c>
      <c r="D320" s="81">
        <v>1.3</v>
      </c>
      <c r="E320" s="82" t="s">
        <v>233</v>
      </c>
      <c r="F320" s="83">
        <f t="shared" si="7"/>
        <v>991.88700000000006</v>
      </c>
      <c r="G320" s="176"/>
    </row>
    <row r="321" spans="1:7" ht="24" thickBot="1" x14ac:dyDescent="0.25">
      <c r="A321" s="181" t="s">
        <v>235</v>
      </c>
      <c r="B321" s="182"/>
      <c r="C321" s="84">
        <v>1409.04</v>
      </c>
      <c r="D321" s="84"/>
      <c r="E321" s="85" t="s">
        <v>231</v>
      </c>
      <c r="F321" s="86">
        <f t="shared" si="7"/>
        <v>0</v>
      </c>
      <c r="G321" s="176"/>
    </row>
    <row r="322" spans="1:7" ht="23.25" x14ac:dyDescent="0.2">
      <c r="A322" s="177" t="s">
        <v>236</v>
      </c>
      <c r="B322" s="178"/>
      <c r="C322" s="76">
        <v>5358.15</v>
      </c>
      <c r="D322" s="76">
        <v>8.1999999999999993</v>
      </c>
      <c r="E322" s="78" t="s">
        <v>231</v>
      </c>
      <c r="F322" s="79">
        <f t="shared" si="7"/>
        <v>43936.829999999994</v>
      </c>
      <c r="G322" s="176"/>
    </row>
    <row r="323" spans="1:7" ht="23.25" x14ac:dyDescent="0.2">
      <c r="A323" s="183" t="s">
        <v>237</v>
      </c>
      <c r="B323" s="184"/>
      <c r="C323" s="87">
        <v>246.53</v>
      </c>
      <c r="D323" s="88">
        <v>8.1999999999999993</v>
      </c>
      <c r="E323" s="89" t="s">
        <v>231</v>
      </c>
      <c r="F323" s="90">
        <f t="shared" si="7"/>
        <v>2021.5459999999998</v>
      </c>
      <c r="G323" s="176"/>
    </row>
    <row r="324" spans="1:7" ht="23.25" x14ac:dyDescent="0.2">
      <c r="A324" s="183" t="s">
        <v>238</v>
      </c>
      <c r="B324" s="184"/>
      <c r="C324" s="91">
        <v>4374.5</v>
      </c>
      <c r="D324" s="92"/>
      <c r="E324" s="89" t="s">
        <v>231</v>
      </c>
      <c r="F324" s="90">
        <f t="shared" si="7"/>
        <v>0</v>
      </c>
      <c r="G324" s="176"/>
    </row>
    <row r="325" spans="1:7" ht="23.25" x14ac:dyDescent="0.2">
      <c r="A325" s="183" t="s">
        <v>239</v>
      </c>
      <c r="B325" s="184"/>
      <c r="C325" s="91">
        <v>1282.45</v>
      </c>
      <c r="D325" s="92"/>
      <c r="E325" s="89" t="s">
        <v>231</v>
      </c>
      <c r="F325" s="90">
        <f t="shared" si="7"/>
        <v>0</v>
      </c>
      <c r="G325" s="176"/>
    </row>
    <row r="326" spans="1:7" ht="23.25" x14ac:dyDescent="0.2">
      <c r="A326" s="183" t="s">
        <v>240</v>
      </c>
      <c r="B326" s="184"/>
      <c r="C326" s="91">
        <v>1000.47</v>
      </c>
      <c r="D326" s="92"/>
      <c r="E326" s="89" t="s">
        <v>231</v>
      </c>
      <c r="F326" s="90">
        <f>C326*D326</f>
        <v>0</v>
      </c>
      <c r="G326" s="176"/>
    </row>
    <row r="327" spans="1:7" ht="24" thickBot="1" x14ac:dyDescent="0.25">
      <c r="A327" s="179" t="s">
        <v>241</v>
      </c>
      <c r="B327" s="180"/>
      <c r="C327" s="93">
        <v>718.61</v>
      </c>
      <c r="D327" s="80"/>
      <c r="E327" s="82" t="s">
        <v>231</v>
      </c>
      <c r="F327" s="94">
        <f>C327*D327</f>
        <v>0</v>
      </c>
      <c r="G327" s="176"/>
    </row>
    <row r="328" spans="1:7" ht="23.25" x14ac:dyDescent="0.2">
      <c r="A328" s="50"/>
      <c r="B328" s="95"/>
      <c r="C328" s="95"/>
      <c r="D328" s="96"/>
      <c r="E328" s="96"/>
      <c r="F328" s="52"/>
      <c r="G328" s="97"/>
    </row>
    <row r="329" spans="1:7" ht="25.5" x14ac:dyDescent="0.2">
      <c r="A329" s="50"/>
      <c r="B329" s="53" t="s">
        <v>242</v>
      </c>
      <c r="C329" s="54"/>
      <c r="D329" s="50"/>
      <c r="E329" s="50"/>
      <c r="F329" s="52"/>
      <c r="G329" s="52"/>
    </row>
    <row r="330" spans="1:7" ht="18.75" x14ac:dyDescent="0.2">
      <c r="A330" s="50"/>
      <c r="B330" s="185" t="s">
        <v>243</v>
      </c>
      <c r="C330" s="111" t="s">
        <v>244</v>
      </c>
      <c r="D330" s="98">
        <f>IF(F318&gt;0, ROUND((F318+C311)/C311,2), 0)</f>
        <v>1.01</v>
      </c>
      <c r="E330" s="98"/>
      <c r="F330" s="55"/>
      <c r="G330" s="50"/>
    </row>
    <row r="331" spans="1:7" ht="23.25" x14ac:dyDescent="0.2">
      <c r="A331" s="50"/>
      <c r="B331" s="185"/>
      <c r="C331" s="111" t="s">
        <v>245</v>
      </c>
      <c r="D331" s="98">
        <f>IF(SUM(F319:F320)&gt;0,ROUND((F319+F320+C311)/C311,2),0)</f>
        <v>1.02</v>
      </c>
      <c r="E331" s="98"/>
      <c r="F331" s="99"/>
      <c r="G331" s="100"/>
    </row>
    <row r="332" spans="1:7" ht="23.25" x14ac:dyDescent="0.2">
      <c r="A332" s="50"/>
      <c r="B332" s="185"/>
      <c r="C332" s="111" t="s">
        <v>246</v>
      </c>
      <c r="D332" s="98">
        <f>IF(F321&gt;0,ROUND((F321+C311)/C311,2),0)</f>
        <v>0</v>
      </c>
      <c r="E332" s="101"/>
      <c r="F332" s="99"/>
      <c r="G332" s="52"/>
    </row>
    <row r="333" spans="1:7" ht="23.25" x14ac:dyDescent="0.2">
      <c r="A333" s="50"/>
      <c r="B333" s="185"/>
      <c r="C333" s="102" t="s">
        <v>247</v>
      </c>
      <c r="D333" s="103">
        <f>IF(SUM(F322:F327)&gt;0,ROUND((SUM(F322:F327)+C311)/C311,2),0)</f>
        <v>1.91</v>
      </c>
      <c r="E333" s="55"/>
      <c r="F333" s="99"/>
      <c r="G333" s="52"/>
    </row>
    <row r="334" spans="1:7" ht="25.5" x14ac:dyDescent="0.2">
      <c r="A334" s="50"/>
      <c r="B334" s="50"/>
      <c r="C334" s="104" t="s">
        <v>248</v>
      </c>
      <c r="D334" s="105">
        <f>SUM(D330:D333)-IF(VALUE(COUNTIF(D330:D333,"&gt;0"))=4,3,0)-IF(VALUE(COUNTIF(D330:D333,"&gt;0"))=3,2,0)-IF(VALUE(COUNTIF(D330:D333,"&gt;0"))=2,1,0)</f>
        <v>1.9400000000000004</v>
      </c>
      <c r="E334" s="106"/>
      <c r="F334" s="52"/>
      <c r="G334" s="52"/>
    </row>
    <row r="335" spans="1:7" ht="23.25" x14ac:dyDescent="0.2">
      <c r="A335" s="50"/>
      <c r="B335" s="50"/>
      <c r="C335" s="50"/>
      <c r="D335" s="107"/>
      <c r="E335" s="50"/>
      <c r="F335" s="52"/>
      <c r="G335" s="52"/>
    </row>
    <row r="336" spans="1:7" ht="25.5" x14ac:dyDescent="0.35">
      <c r="A336" s="51"/>
      <c r="B336" s="108" t="s">
        <v>249</v>
      </c>
      <c r="C336" s="186">
        <f>D334*C311</f>
        <v>97770.180000000022</v>
      </c>
      <c r="D336" s="186"/>
      <c r="E336" s="50"/>
      <c r="F336" s="52"/>
      <c r="G336" s="52"/>
    </row>
    <row r="337" spans="1:7" ht="18.75" x14ac:dyDescent="0.3">
      <c r="A337" s="50"/>
      <c r="B337" s="109" t="s">
        <v>250</v>
      </c>
      <c r="C337" s="157">
        <f>C336/C310</f>
        <v>53.690378912685347</v>
      </c>
      <c r="D337" s="157"/>
      <c r="E337" s="50"/>
      <c r="F337" s="50"/>
      <c r="G337" s="110"/>
    </row>
    <row r="338" spans="1:7" ht="23.25" x14ac:dyDescent="0.2">
      <c r="A338" s="50"/>
      <c r="B338" s="50"/>
      <c r="C338" s="50"/>
      <c r="D338" s="50"/>
      <c r="E338" s="50"/>
      <c r="F338" s="52"/>
      <c r="G338" s="52"/>
    </row>
    <row r="339" spans="1:7" ht="23.25" x14ac:dyDescent="0.2">
      <c r="A339" s="50"/>
      <c r="B339" s="50"/>
      <c r="C339" s="50"/>
      <c r="D339" s="50"/>
      <c r="E339" s="50"/>
      <c r="F339" s="52"/>
      <c r="G339" s="52"/>
    </row>
    <row r="340" spans="1:7" ht="23.25" x14ac:dyDescent="0.2">
      <c r="A340" s="50"/>
      <c r="B340" s="50"/>
      <c r="C340" s="50"/>
      <c r="D340" s="50"/>
      <c r="E340" s="50"/>
      <c r="F340" s="52"/>
      <c r="G340" s="52"/>
    </row>
    <row r="341" spans="1:7" ht="23.25" x14ac:dyDescent="0.2">
      <c r="A341" s="50"/>
      <c r="B341" s="50"/>
      <c r="C341" s="50"/>
      <c r="D341" s="50"/>
      <c r="E341" s="50"/>
      <c r="F341" s="52"/>
      <c r="G341" s="52"/>
    </row>
    <row r="342" spans="1:7" ht="23.25" x14ac:dyDescent="0.2">
      <c r="A342" s="50"/>
      <c r="B342" s="50"/>
      <c r="C342" s="50"/>
      <c r="D342" s="50"/>
      <c r="E342" s="50"/>
      <c r="F342" s="52"/>
      <c r="G342" s="52"/>
    </row>
    <row r="343" spans="1:7" ht="23.25" x14ac:dyDescent="0.2">
      <c r="A343" s="50"/>
      <c r="B343" s="50"/>
      <c r="C343" s="50"/>
      <c r="D343" s="50"/>
      <c r="E343" s="50"/>
      <c r="F343" s="52"/>
      <c r="G343" s="52"/>
    </row>
    <row r="344" spans="1:7" ht="23.25" x14ac:dyDescent="0.2">
      <c r="A344" s="50"/>
      <c r="B344" s="50"/>
      <c r="C344" s="50"/>
      <c r="D344" s="50"/>
      <c r="E344" s="50"/>
      <c r="F344" s="52"/>
      <c r="G344" s="52"/>
    </row>
    <row r="345" spans="1:7" ht="60.75" x14ac:dyDescent="0.8">
      <c r="A345" s="158" t="s">
        <v>259</v>
      </c>
      <c r="B345" s="158"/>
      <c r="C345" s="158"/>
      <c r="D345" s="158"/>
      <c r="E345" s="158"/>
      <c r="F345" s="158"/>
      <c r="G345" s="158"/>
    </row>
    <row r="346" spans="1:7" ht="23.25" x14ac:dyDescent="0.2">
      <c r="A346" s="159" t="s">
        <v>214</v>
      </c>
      <c r="B346" s="159"/>
      <c r="C346" s="159"/>
      <c r="D346" s="159"/>
      <c r="E346" s="159"/>
      <c r="F346" s="159"/>
      <c r="G346" s="52"/>
    </row>
    <row r="347" spans="1:7" ht="23.25" x14ac:dyDescent="0.2">
      <c r="A347" s="50"/>
      <c r="B347" s="112"/>
      <c r="C347" s="50"/>
      <c r="D347" s="50"/>
      <c r="E347" s="50"/>
      <c r="F347" s="50"/>
      <c r="G347" s="52"/>
    </row>
    <row r="348" spans="1:7" ht="25.5" x14ac:dyDescent="0.2">
      <c r="A348" s="50"/>
      <c r="B348" s="53" t="s">
        <v>215</v>
      </c>
      <c r="C348" s="54"/>
      <c r="D348" s="50"/>
      <c r="E348" s="50"/>
      <c r="F348" s="52"/>
      <c r="G348" s="52"/>
    </row>
    <row r="349" spans="1:7" ht="20.25" x14ac:dyDescent="0.2">
      <c r="A349" s="55"/>
      <c r="B349" s="160" t="s">
        <v>216</v>
      </c>
      <c r="C349" s="163" t="s">
        <v>217</v>
      </c>
      <c r="D349" s="163"/>
      <c r="E349" s="163"/>
      <c r="F349" s="163"/>
      <c r="G349" s="56"/>
    </row>
    <row r="350" spans="1:7" ht="20.25" x14ac:dyDescent="0.2">
      <c r="A350" s="55"/>
      <c r="B350" s="161"/>
      <c r="C350" s="163" t="s">
        <v>320</v>
      </c>
      <c r="D350" s="163"/>
      <c r="E350" s="163"/>
      <c r="F350" s="163"/>
      <c r="G350" s="56"/>
    </row>
    <row r="351" spans="1:7" ht="20.25" x14ac:dyDescent="0.2">
      <c r="A351" s="55"/>
      <c r="B351" s="162"/>
      <c r="C351" s="163" t="s">
        <v>398</v>
      </c>
      <c r="D351" s="163"/>
      <c r="E351" s="163"/>
      <c r="F351" s="163"/>
      <c r="G351" s="56"/>
    </row>
    <row r="352" spans="1:7" ht="23.25" x14ac:dyDescent="0.2">
      <c r="A352" s="50"/>
      <c r="B352" s="57" t="s">
        <v>218</v>
      </c>
      <c r="C352" s="58">
        <v>1.9</v>
      </c>
      <c r="D352" s="59"/>
      <c r="E352" s="55"/>
      <c r="F352" s="52"/>
      <c r="G352" s="52"/>
    </row>
    <row r="353" spans="1:7" ht="23.25" x14ac:dyDescent="0.2">
      <c r="A353" s="50"/>
      <c r="B353" s="60" t="s">
        <v>219</v>
      </c>
      <c r="C353" s="61">
        <v>214</v>
      </c>
      <c r="D353" s="164" t="s">
        <v>220</v>
      </c>
      <c r="E353" s="165"/>
      <c r="F353" s="168">
        <f>C354/C353</f>
        <v>98.425233644859816</v>
      </c>
      <c r="G353" s="52"/>
    </row>
    <row r="354" spans="1:7" ht="23.25" x14ac:dyDescent="0.2">
      <c r="A354" s="50"/>
      <c r="B354" s="60" t="s">
        <v>221</v>
      </c>
      <c r="C354" s="61">
        <v>21063</v>
      </c>
      <c r="D354" s="166"/>
      <c r="E354" s="167"/>
      <c r="F354" s="169"/>
      <c r="G354" s="52"/>
    </row>
    <row r="355" spans="1:7" ht="23.25" x14ac:dyDescent="0.2">
      <c r="A355" s="50"/>
      <c r="B355" s="62"/>
      <c r="C355" s="63"/>
      <c r="D355" s="64"/>
      <c r="E355" s="50"/>
      <c r="F355" s="52"/>
      <c r="G355" s="52"/>
    </row>
    <row r="356" spans="1:7" ht="23.25" x14ac:dyDescent="0.3">
      <c r="A356" s="50"/>
      <c r="B356" s="65" t="s">
        <v>222</v>
      </c>
      <c r="C356" s="66" t="s">
        <v>397</v>
      </c>
      <c r="D356" s="50"/>
      <c r="E356" s="50"/>
      <c r="F356" s="52"/>
      <c r="G356" s="52"/>
    </row>
    <row r="357" spans="1:7" ht="23.25" x14ac:dyDescent="0.3">
      <c r="A357" s="50"/>
      <c r="B357" s="65" t="s">
        <v>223</v>
      </c>
      <c r="C357" s="66">
        <v>75</v>
      </c>
      <c r="D357" s="50"/>
      <c r="E357" s="50"/>
      <c r="F357" s="52"/>
      <c r="G357" s="52"/>
    </row>
    <row r="358" spans="1:7" ht="23.25" x14ac:dyDescent="0.3">
      <c r="A358" s="50"/>
      <c r="B358" s="65" t="s">
        <v>224</v>
      </c>
      <c r="C358" s="67" t="s">
        <v>225</v>
      </c>
      <c r="D358" s="68"/>
      <c r="E358" s="50"/>
      <c r="F358" s="52"/>
      <c r="G358" s="52"/>
    </row>
    <row r="359" spans="1:7" ht="24" thickBot="1" x14ac:dyDescent="0.25">
      <c r="A359" s="50"/>
      <c r="B359" s="69"/>
      <c r="C359" s="69"/>
      <c r="D359" s="50"/>
      <c r="E359" s="50"/>
      <c r="F359" s="52"/>
      <c r="G359" s="52"/>
    </row>
    <row r="360" spans="1:7" ht="48" thickBot="1" x14ac:dyDescent="0.25">
      <c r="A360" s="170" t="s">
        <v>226</v>
      </c>
      <c r="B360" s="171"/>
      <c r="C360" s="70" t="s">
        <v>227</v>
      </c>
      <c r="D360" s="172" t="s">
        <v>228</v>
      </c>
      <c r="E360" s="173"/>
      <c r="F360" s="71" t="s">
        <v>229</v>
      </c>
      <c r="G360" s="52"/>
    </row>
    <row r="361" spans="1:7" ht="24" thickBot="1" x14ac:dyDescent="0.25">
      <c r="A361" s="174" t="s">
        <v>230</v>
      </c>
      <c r="B361" s="175"/>
      <c r="C361" s="72">
        <v>50.01</v>
      </c>
      <c r="D361" s="73">
        <v>1.9</v>
      </c>
      <c r="E361" s="74" t="s">
        <v>231</v>
      </c>
      <c r="F361" s="75">
        <f t="shared" ref="F361:F368" si="8">C361*D361</f>
        <v>95.018999999999991</v>
      </c>
      <c r="G361" s="176"/>
    </row>
    <row r="362" spans="1:7" ht="23.25" x14ac:dyDescent="0.2">
      <c r="A362" s="177" t="s">
        <v>232</v>
      </c>
      <c r="B362" s="178"/>
      <c r="C362" s="76">
        <v>189.45</v>
      </c>
      <c r="D362" s="77">
        <v>1.2</v>
      </c>
      <c r="E362" s="78" t="s">
        <v>233</v>
      </c>
      <c r="F362" s="79">
        <f t="shared" si="8"/>
        <v>227.33999999999997</v>
      </c>
      <c r="G362" s="176"/>
    </row>
    <row r="363" spans="1:7" ht="24" thickBot="1" x14ac:dyDescent="0.25">
      <c r="A363" s="179" t="s">
        <v>234</v>
      </c>
      <c r="B363" s="180"/>
      <c r="C363" s="80">
        <v>762.99</v>
      </c>
      <c r="D363" s="81">
        <v>1.2</v>
      </c>
      <c r="E363" s="82" t="s">
        <v>233</v>
      </c>
      <c r="F363" s="83">
        <f t="shared" si="8"/>
        <v>915.58799999999997</v>
      </c>
      <c r="G363" s="176"/>
    </row>
    <row r="364" spans="1:7" ht="24" thickBot="1" x14ac:dyDescent="0.25">
      <c r="A364" s="181" t="s">
        <v>235</v>
      </c>
      <c r="B364" s="182"/>
      <c r="C364" s="84">
        <v>1409.04</v>
      </c>
      <c r="D364" s="84"/>
      <c r="E364" s="85" t="s">
        <v>231</v>
      </c>
      <c r="F364" s="86">
        <f t="shared" si="8"/>
        <v>0</v>
      </c>
      <c r="G364" s="176"/>
    </row>
    <row r="365" spans="1:7" ht="23.25" x14ac:dyDescent="0.2">
      <c r="A365" s="177" t="s">
        <v>236</v>
      </c>
      <c r="B365" s="178"/>
      <c r="C365" s="76">
        <v>5358.15</v>
      </c>
      <c r="D365" s="76">
        <v>1.9</v>
      </c>
      <c r="E365" s="78" t="s">
        <v>231</v>
      </c>
      <c r="F365" s="79">
        <f t="shared" si="8"/>
        <v>10180.484999999999</v>
      </c>
      <c r="G365" s="176"/>
    </row>
    <row r="366" spans="1:7" ht="23.25" x14ac:dyDescent="0.2">
      <c r="A366" s="183" t="s">
        <v>237</v>
      </c>
      <c r="B366" s="184"/>
      <c r="C366" s="87">
        <v>246.53</v>
      </c>
      <c r="D366" s="88"/>
      <c r="E366" s="89" t="s">
        <v>231</v>
      </c>
      <c r="F366" s="90">
        <f t="shared" si="8"/>
        <v>0</v>
      </c>
      <c r="G366" s="176"/>
    </row>
    <row r="367" spans="1:7" ht="23.25" x14ac:dyDescent="0.2">
      <c r="A367" s="183" t="s">
        <v>238</v>
      </c>
      <c r="B367" s="184"/>
      <c r="C367" s="91">
        <v>4374.5</v>
      </c>
      <c r="D367" s="92">
        <v>1.9</v>
      </c>
      <c r="E367" s="89" t="s">
        <v>231</v>
      </c>
      <c r="F367" s="90">
        <f t="shared" si="8"/>
        <v>8311.5499999999993</v>
      </c>
      <c r="G367" s="176"/>
    </row>
    <row r="368" spans="1:7" ht="23.25" x14ac:dyDescent="0.2">
      <c r="A368" s="183" t="s">
        <v>239</v>
      </c>
      <c r="B368" s="184"/>
      <c r="C368" s="91">
        <v>1282.45</v>
      </c>
      <c r="D368" s="92">
        <v>1.9</v>
      </c>
      <c r="E368" s="89" t="s">
        <v>231</v>
      </c>
      <c r="F368" s="90">
        <f t="shared" si="8"/>
        <v>2436.6549999999997</v>
      </c>
      <c r="G368" s="176"/>
    </row>
    <row r="369" spans="1:7" ht="23.25" x14ac:dyDescent="0.2">
      <c r="A369" s="183" t="s">
        <v>240</v>
      </c>
      <c r="B369" s="184"/>
      <c r="C369" s="91">
        <v>1000.47</v>
      </c>
      <c r="D369" s="92">
        <v>1.9</v>
      </c>
      <c r="E369" s="89" t="s">
        <v>231</v>
      </c>
      <c r="F369" s="90">
        <f>C369*D369</f>
        <v>1900.893</v>
      </c>
      <c r="G369" s="176"/>
    </row>
    <row r="370" spans="1:7" ht="24" thickBot="1" x14ac:dyDescent="0.25">
      <c r="A370" s="179" t="s">
        <v>241</v>
      </c>
      <c r="B370" s="180"/>
      <c r="C370" s="93">
        <v>718.61</v>
      </c>
      <c r="D370" s="80">
        <v>19</v>
      </c>
      <c r="E370" s="82" t="s">
        <v>231</v>
      </c>
      <c r="F370" s="94">
        <f>C370*D370</f>
        <v>13653.59</v>
      </c>
      <c r="G370" s="176"/>
    </row>
    <row r="371" spans="1:7" ht="23.25" x14ac:dyDescent="0.2">
      <c r="A371" s="50"/>
      <c r="B371" s="95"/>
      <c r="C371" s="95"/>
      <c r="D371" s="96"/>
      <c r="E371" s="96"/>
      <c r="F371" s="52"/>
      <c r="G371" s="97"/>
    </row>
    <row r="372" spans="1:7" ht="25.5" x14ac:dyDescent="0.2">
      <c r="A372" s="50"/>
      <c r="B372" s="53" t="s">
        <v>242</v>
      </c>
      <c r="C372" s="54"/>
      <c r="D372" s="50"/>
      <c r="E372" s="50"/>
      <c r="F372" s="52"/>
      <c r="G372" s="52"/>
    </row>
    <row r="373" spans="1:7" ht="18.75" x14ac:dyDescent="0.2">
      <c r="A373" s="50"/>
      <c r="B373" s="185" t="s">
        <v>243</v>
      </c>
      <c r="C373" s="111" t="s">
        <v>244</v>
      </c>
      <c r="D373" s="98">
        <f>IF(F361&gt;0, ROUND((F361+C354)/C354,2), 0)</f>
        <v>1</v>
      </c>
      <c r="E373" s="98"/>
      <c r="F373" s="55"/>
      <c r="G373" s="50"/>
    </row>
    <row r="374" spans="1:7" ht="23.25" x14ac:dyDescent="0.2">
      <c r="A374" s="50"/>
      <c r="B374" s="185"/>
      <c r="C374" s="111" t="s">
        <v>245</v>
      </c>
      <c r="D374" s="98">
        <f>IF(SUM(F362:F363)&gt;0,ROUND((F362+F363+C354)/C354,2),0)</f>
        <v>1.05</v>
      </c>
      <c r="E374" s="98"/>
      <c r="F374" s="99"/>
      <c r="G374" s="100"/>
    </row>
    <row r="375" spans="1:7" ht="23.25" x14ac:dyDescent="0.2">
      <c r="A375" s="50"/>
      <c r="B375" s="185"/>
      <c r="C375" s="111" t="s">
        <v>246</v>
      </c>
      <c r="D375" s="98">
        <f>IF(F364&gt;0,ROUND((F364+C354)/C354,2),0)</f>
        <v>0</v>
      </c>
      <c r="E375" s="101"/>
      <c r="F375" s="99"/>
      <c r="G375" s="52"/>
    </row>
    <row r="376" spans="1:7" ht="23.25" x14ac:dyDescent="0.2">
      <c r="A376" s="50"/>
      <c r="B376" s="185"/>
      <c r="C376" s="102" t="s">
        <v>247</v>
      </c>
      <c r="D376" s="103">
        <f>IF(SUM(F365:F370)&gt;0,ROUND((SUM(F365:F370)+C354)/C354,2),0)</f>
        <v>2.73</v>
      </c>
      <c r="E376" s="55"/>
      <c r="F376" s="99"/>
      <c r="G376" s="52"/>
    </row>
    <row r="377" spans="1:7" ht="25.5" x14ac:dyDescent="0.2">
      <c r="A377" s="50"/>
      <c r="B377" s="50"/>
      <c r="C377" s="104" t="s">
        <v>248</v>
      </c>
      <c r="D377" s="105">
        <f>SUM(D373:D376)-IF(VALUE(COUNTIF(D373:D376,"&gt;0"))=4,3,0)-IF(VALUE(COUNTIF(D373:D376,"&gt;0"))=3,2,0)-IF(VALUE(COUNTIF(D373:D376,"&gt;0"))=2,1,0)</f>
        <v>2.7799999999999994</v>
      </c>
      <c r="E377" s="106"/>
      <c r="F377" s="52"/>
      <c r="G377" s="52"/>
    </row>
    <row r="378" spans="1:7" ht="23.25" x14ac:dyDescent="0.2">
      <c r="A378" s="50"/>
      <c r="B378" s="50"/>
      <c r="C378" s="50"/>
      <c r="D378" s="107"/>
      <c r="E378" s="50"/>
      <c r="F378" s="52"/>
      <c r="G378" s="52"/>
    </row>
    <row r="379" spans="1:7" ht="25.5" x14ac:dyDescent="0.35">
      <c r="A379" s="51"/>
      <c r="B379" s="108" t="s">
        <v>249</v>
      </c>
      <c r="C379" s="186">
        <f>D377*C354</f>
        <v>58555.139999999985</v>
      </c>
      <c r="D379" s="186"/>
      <c r="E379" s="50"/>
      <c r="F379" s="52"/>
      <c r="G379" s="52"/>
    </row>
    <row r="380" spans="1:7" ht="18.75" x14ac:dyDescent="0.3">
      <c r="A380" s="50"/>
      <c r="B380" s="109" t="s">
        <v>250</v>
      </c>
      <c r="C380" s="157">
        <f>C379/C353</f>
        <v>273.62214953271018</v>
      </c>
      <c r="D380" s="157"/>
      <c r="E380" s="50"/>
      <c r="F380" s="50"/>
      <c r="G380" s="110"/>
    </row>
    <row r="381" spans="1:7" ht="23.25" x14ac:dyDescent="0.2">
      <c r="A381" s="50"/>
      <c r="B381" s="50"/>
      <c r="C381" s="50"/>
      <c r="D381" s="50"/>
      <c r="E381" s="50"/>
      <c r="F381" s="52"/>
      <c r="G381" s="52"/>
    </row>
    <row r="382" spans="1:7" ht="23.25" x14ac:dyDescent="0.2">
      <c r="A382" s="50"/>
      <c r="B382" s="50"/>
      <c r="C382" s="50"/>
      <c r="D382" s="50"/>
      <c r="E382" s="50"/>
      <c r="F382" s="52"/>
      <c r="G382" s="52"/>
    </row>
    <row r="383" spans="1:7" ht="23.25" x14ac:dyDescent="0.2">
      <c r="A383" s="50"/>
      <c r="B383" s="50"/>
      <c r="C383" s="50"/>
      <c r="D383" s="50"/>
      <c r="E383" s="50"/>
      <c r="F383" s="52"/>
      <c r="G383" s="52"/>
    </row>
    <row r="384" spans="1:7" ht="23.25" x14ac:dyDescent="0.2">
      <c r="A384" s="50"/>
      <c r="B384" s="50"/>
      <c r="C384" s="50"/>
      <c r="D384" s="50"/>
      <c r="E384" s="50"/>
      <c r="F384" s="52"/>
      <c r="G384" s="52"/>
    </row>
    <row r="385" spans="1:7" ht="23.25" x14ac:dyDescent="0.2">
      <c r="A385" s="50"/>
      <c r="B385" s="50"/>
      <c r="C385" s="50"/>
      <c r="D385" s="50"/>
      <c r="E385" s="50"/>
      <c r="F385" s="52"/>
      <c r="G385" s="52"/>
    </row>
    <row r="386" spans="1:7" ht="23.25" x14ac:dyDescent="0.2">
      <c r="A386" s="50"/>
      <c r="B386" s="50"/>
      <c r="C386" s="50"/>
      <c r="D386" s="50"/>
      <c r="E386" s="50"/>
      <c r="F386" s="52"/>
      <c r="G386" s="52"/>
    </row>
    <row r="387" spans="1:7" ht="23.25" x14ac:dyDescent="0.2">
      <c r="A387" s="50"/>
      <c r="B387" s="50"/>
      <c r="C387" s="50"/>
      <c r="D387" s="50"/>
      <c r="E387" s="50"/>
      <c r="F387" s="52"/>
      <c r="G387" s="52"/>
    </row>
    <row r="388" spans="1:7" ht="60.75" x14ac:dyDescent="0.8">
      <c r="A388" s="158" t="s">
        <v>260</v>
      </c>
      <c r="B388" s="158"/>
      <c r="C388" s="158"/>
      <c r="D388" s="158"/>
      <c r="E388" s="158"/>
      <c r="F388" s="158"/>
      <c r="G388" s="158"/>
    </row>
    <row r="389" spans="1:7" ht="23.25" x14ac:dyDescent="0.2">
      <c r="A389" s="159" t="s">
        <v>214</v>
      </c>
      <c r="B389" s="159"/>
      <c r="C389" s="159"/>
      <c r="D389" s="159"/>
      <c r="E389" s="159"/>
      <c r="F389" s="159"/>
      <c r="G389" s="52"/>
    </row>
    <row r="390" spans="1:7" ht="23.25" x14ac:dyDescent="0.2">
      <c r="A390" s="50"/>
      <c r="B390" s="112"/>
      <c r="C390" s="50"/>
      <c r="D390" s="50"/>
      <c r="E390" s="50"/>
      <c r="F390" s="50"/>
      <c r="G390" s="52"/>
    </row>
    <row r="391" spans="1:7" ht="25.5" x14ac:dyDescent="0.2">
      <c r="A391" s="50"/>
      <c r="B391" s="53" t="s">
        <v>215</v>
      </c>
      <c r="C391" s="54"/>
      <c r="D391" s="50"/>
      <c r="E391" s="50"/>
      <c r="F391" s="52"/>
      <c r="G391" s="52"/>
    </row>
    <row r="392" spans="1:7" ht="20.25" x14ac:dyDescent="0.2">
      <c r="A392" s="55"/>
      <c r="B392" s="160" t="s">
        <v>216</v>
      </c>
      <c r="C392" s="163" t="s">
        <v>217</v>
      </c>
      <c r="D392" s="163"/>
      <c r="E392" s="163"/>
      <c r="F392" s="163"/>
      <c r="G392" s="56"/>
    </row>
    <row r="393" spans="1:7" ht="20.25" x14ac:dyDescent="0.2">
      <c r="A393" s="55"/>
      <c r="B393" s="161"/>
      <c r="C393" s="163" t="s">
        <v>320</v>
      </c>
      <c r="D393" s="163"/>
      <c r="E393" s="163"/>
      <c r="F393" s="163"/>
      <c r="G393" s="56"/>
    </row>
    <row r="394" spans="1:7" ht="20.25" x14ac:dyDescent="0.2">
      <c r="A394" s="55"/>
      <c r="B394" s="162"/>
      <c r="C394" s="163" t="s">
        <v>517</v>
      </c>
      <c r="D394" s="163"/>
      <c r="E394" s="163"/>
      <c r="F394" s="163"/>
      <c r="G394" s="56"/>
    </row>
    <row r="395" spans="1:7" ht="23.25" x14ac:dyDescent="0.2">
      <c r="A395" s="50"/>
      <c r="B395" s="57" t="s">
        <v>218</v>
      </c>
      <c r="C395" s="58">
        <v>3.5</v>
      </c>
      <c r="D395" s="59"/>
      <c r="E395" s="55"/>
      <c r="F395" s="52"/>
      <c r="G395" s="52"/>
    </row>
    <row r="396" spans="1:7" ht="23.25" x14ac:dyDescent="0.2">
      <c r="A396" s="50"/>
      <c r="B396" s="60" t="s">
        <v>219</v>
      </c>
      <c r="C396" s="61">
        <v>606</v>
      </c>
      <c r="D396" s="164" t="s">
        <v>220</v>
      </c>
      <c r="E396" s="165"/>
      <c r="F396" s="168">
        <f>C397/C396</f>
        <v>21.739273927392738</v>
      </c>
      <c r="G396" s="52"/>
    </row>
    <row r="397" spans="1:7" ht="23.25" x14ac:dyDescent="0.2">
      <c r="A397" s="50"/>
      <c r="B397" s="60" t="s">
        <v>221</v>
      </c>
      <c r="C397" s="61">
        <v>13174</v>
      </c>
      <c r="D397" s="166"/>
      <c r="E397" s="167"/>
      <c r="F397" s="169"/>
      <c r="G397" s="52"/>
    </row>
    <row r="398" spans="1:7" ht="23.25" x14ac:dyDescent="0.2">
      <c r="A398" s="50"/>
      <c r="B398" s="62"/>
      <c r="C398" s="63"/>
      <c r="D398" s="64"/>
      <c r="E398" s="50"/>
      <c r="F398" s="52"/>
      <c r="G398" s="52"/>
    </row>
    <row r="399" spans="1:7" ht="23.25" x14ac:dyDescent="0.3">
      <c r="A399" s="50"/>
      <c r="B399" s="65" t="s">
        <v>222</v>
      </c>
      <c r="C399" s="66" t="s">
        <v>516</v>
      </c>
      <c r="D399" s="50"/>
      <c r="E399" s="50"/>
      <c r="F399" s="52"/>
      <c r="G399" s="52"/>
    </row>
    <row r="400" spans="1:7" ht="23.25" x14ac:dyDescent="0.3">
      <c r="A400" s="50"/>
      <c r="B400" s="65" t="s">
        <v>223</v>
      </c>
      <c r="C400" s="66">
        <v>80</v>
      </c>
      <c r="D400" s="50"/>
      <c r="E400" s="50"/>
      <c r="F400" s="52"/>
      <c r="G400" s="52"/>
    </row>
    <row r="401" spans="1:7" ht="23.25" x14ac:dyDescent="0.3">
      <c r="A401" s="50"/>
      <c r="B401" s="65" t="s">
        <v>224</v>
      </c>
      <c r="C401" s="67" t="s">
        <v>225</v>
      </c>
      <c r="D401" s="68"/>
      <c r="E401" s="50"/>
      <c r="F401" s="52"/>
      <c r="G401" s="52"/>
    </row>
    <row r="402" spans="1:7" ht="24" thickBot="1" x14ac:dyDescent="0.25">
      <c r="A402" s="50"/>
      <c r="B402" s="69"/>
      <c r="C402" s="69"/>
      <c r="D402" s="50"/>
      <c r="E402" s="50"/>
      <c r="F402" s="52"/>
      <c r="G402" s="52"/>
    </row>
    <row r="403" spans="1:7" ht="48" thickBot="1" x14ac:dyDescent="0.25">
      <c r="A403" s="170" t="s">
        <v>226</v>
      </c>
      <c r="B403" s="171"/>
      <c r="C403" s="70" t="s">
        <v>227</v>
      </c>
      <c r="D403" s="172" t="s">
        <v>228</v>
      </c>
      <c r="E403" s="173"/>
      <c r="F403" s="71" t="s">
        <v>229</v>
      </c>
      <c r="G403" s="52"/>
    </row>
    <row r="404" spans="1:7" ht="24" thickBot="1" x14ac:dyDescent="0.25">
      <c r="A404" s="174" t="s">
        <v>230</v>
      </c>
      <c r="B404" s="175"/>
      <c r="C404" s="72">
        <v>50.01</v>
      </c>
      <c r="D404" s="73">
        <v>3.5</v>
      </c>
      <c r="E404" s="74" t="s">
        <v>231</v>
      </c>
      <c r="F404" s="75">
        <f t="shared" ref="F404:F411" si="9">C404*D404</f>
        <v>175.035</v>
      </c>
      <c r="G404" s="176"/>
    </row>
    <row r="405" spans="1:7" ht="23.25" x14ac:dyDescent="0.2">
      <c r="A405" s="177" t="s">
        <v>232</v>
      </c>
      <c r="B405" s="178"/>
      <c r="C405" s="76">
        <v>189.45</v>
      </c>
      <c r="D405" s="77">
        <v>0.7</v>
      </c>
      <c r="E405" s="78" t="s">
        <v>233</v>
      </c>
      <c r="F405" s="79">
        <f t="shared" si="9"/>
        <v>132.61499999999998</v>
      </c>
      <c r="G405" s="176"/>
    </row>
    <row r="406" spans="1:7" ht="24" thickBot="1" x14ac:dyDescent="0.25">
      <c r="A406" s="179" t="s">
        <v>234</v>
      </c>
      <c r="B406" s="180"/>
      <c r="C406" s="80">
        <v>762.99</v>
      </c>
      <c r="D406" s="81">
        <v>0.7</v>
      </c>
      <c r="E406" s="82" t="s">
        <v>233</v>
      </c>
      <c r="F406" s="83">
        <f t="shared" si="9"/>
        <v>534.09299999999996</v>
      </c>
      <c r="G406" s="176"/>
    </row>
    <row r="407" spans="1:7" ht="24" thickBot="1" x14ac:dyDescent="0.25">
      <c r="A407" s="181" t="s">
        <v>235</v>
      </c>
      <c r="B407" s="182"/>
      <c r="C407" s="84">
        <v>1409.04</v>
      </c>
      <c r="D407" s="84"/>
      <c r="E407" s="85" t="s">
        <v>231</v>
      </c>
      <c r="F407" s="86">
        <f t="shared" si="9"/>
        <v>0</v>
      </c>
      <c r="G407" s="176"/>
    </row>
    <row r="408" spans="1:7" ht="23.25" x14ac:dyDescent="0.2">
      <c r="A408" s="177" t="s">
        <v>236</v>
      </c>
      <c r="B408" s="178"/>
      <c r="C408" s="76">
        <v>5358.15</v>
      </c>
      <c r="D408" s="76">
        <v>3.5</v>
      </c>
      <c r="E408" s="78" t="s">
        <v>231</v>
      </c>
      <c r="F408" s="79">
        <f t="shared" si="9"/>
        <v>18753.524999999998</v>
      </c>
      <c r="G408" s="176"/>
    </row>
    <row r="409" spans="1:7" ht="23.25" x14ac:dyDescent="0.2">
      <c r="A409" s="183" t="s">
        <v>237</v>
      </c>
      <c r="B409" s="184"/>
      <c r="C409" s="87">
        <v>246.53</v>
      </c>
      <c r="D409" s="88"/>
      <c r="E409" s="89" t="s">
        <v>231</v>
      </c>
      <c r="F409" s="90">
        <f t="shared" si="9"/>
        <v>0</v>
      </c>
      <c r="G409" s="176"/>
    </row>
    <row r="410" spans="1:7" ht="23.25" x14ac:dyDescent="0.2">
      <c r="A410" s="183" t="s">
        <v>238</v>
      </c>
      <c r="B410" s="184"/>
      <c r="C410" s="91">
        <v>4374.5</v>
      </c>
      <c r="D410" s="92">
        <v>3.5</v>
      </c>
      <c r="E410" s="89" t="s">
        <v>231</v>
      </c>
      <c r="F410" s="90">
        <f t="shared" si="9"/>
        <v>15310.75</v>
      </c>
      <c r="G410" s="176"/>
    </row>
    <row r="411" spans="1:7" ht="23.25" x14ac:dyDescent="0.2">
      <c r="A411" s="183" t="s">
        <v>239</v>
      </c>
      <c r="B411" s="184"/>
      <c r="C411" s="91">
        <v>1282.45</v>
      </c>
      <c r="D411" s="92">
        <v>3.5</v>
      </c>
      <c r="E411" s="89" t="s">
        <v>231</v>
      </c>
      <c r="F411" s="90">
        <f t="shared" si="9"/>
        <v>4488.5749999999998</v>
      </c>
      <c r="G411" s="176"/>
    </row>
    <row r="412" spans="1:7" ht="23.25" x14ac:dyDescent="0.2">
      <c r="A412" s="183" t="s">
        <v>240</v>
      </c>
      <c r="B412" s="184"/>
      <c r="C412" s="91">
        <v>1000.47</v>
      </c>
      <c r="D412" s="92">
        <v>3.5</v>
      </c>
      <c r="E412" s="89" t="s">
        <v>231</v>
      </c>
      <c r="F412" s="90">
        <f>C412*D412</f>
        <v>3501.645</v>
      </c>
      <c r="G412" s="176"/>
    </row>
    <row r="413" spans="1:7" ht="24" thickBot="1" x14ac:dyDescent="0.25">
      <c r="A413" s="179" t="s">
        <v>241</v>
      </c>
      <c r="B413" s="180"/>
      <c r="C413" s="93">
        <v>718.61</v>
      </c>
      <c r="D413" s="80">
        <v>35</v>
      </c>
      <c r="E413" s="82" t="s">
        <v>231</v>
      </c>
      <c r="F413" s="94">
        <f>C413*D413</f>
        <v>25151.350000000002</v>
      </c>
      <c r="G413" s="176"/>
    </row>
    <row r="414" spans="1:7" ht="23.25" x14ac:dyDescent="0.2">
      <c r="A414" s="50"/>
      <c r="B414" s="95"/>
      <c r="C414" s="95"/>
      <c r="D414" s="96"/>
      <c r="E414" s="96"/>
      <c r="F414" s="52"/>
      <c r="G414" s="97"/>
    </row>
    <row r="415" spans="1:7" ht="25.5" x14ac:dyDescent="0.2">
      <c r="A415" s="50"/>
      <c r="B415" s="53" t="s">
        <v>242</v>
      </c>
      <c r="C415" s="54"/>
      <c r="D415" s="50"/>
      <c r="E415" s="50"/>
      <c r="F415" s="52"/>
      <c r="G415" s="52"/>
    </row>
    <row r="416" spans="1:7" ht="18.75" x14ac:dyDescent="0.2">
      <c r="A416" s="50"/>
      <c r="B416" s="185" t="s">
        <v>243</v>
      </c>
      <c r="C416" s="111" t="s">
        <v>244</v>
      </c>
      <c r="D416" s="98">
        <f>IF(F404&gt;0, ROUND((F404+C397)/C397,2), 0)</f>
        <v>1.01</v>
      </c>
      <c r="E416" s="98"/>
      <c r="F416" s="55"/>
      <c r="G416" s="50"/>
    </row>
    <row r="417" spans="1:7" ht="23.25" x14ac:dyDescent="0.2">
      <c r="A417" s="50"/>
      <c r="B417" s="185"/>
      <c r="C417" s="111" t="s">
        <v>245</v>
      </c>
      <c r="D417" s="98">
        <f>IF(SUM(F405:F406)&gt;0,ROUND((F405+F406+C397)/C397,2),0)</f>
        <v>1.05</v>
      </c>
      <c r="E417" s="98"/>
      <c r="F417" s="99"/>
      <c r="G417" s="100"/>
    </row>
    <row r="418" spans="1:7" ht="23.25" x14ac:dyDescent="0.2">
      <c r="A418" s="50"/>
      <c r="B418" s="185"/>
      <c r="C418" s="111" t="s">
        <v>246</v>
      </c>
      <c r="D418" s="98">
        <f>IF(F407&gt;0,ROUND((F407+C397)/C397,2),0)</f>
        <v>0</v>
      </c>
      <c r="E418" s="101"/>
      <c r="F418" s="99"/>
      <c r="G418" s="52"/>
    </row>
    <row r="419" spans="1:7" ht="23.25" x14ac:dyDescent="0.2">
      <c r="A419" s="50"/>
      <c r="B419" s="185"/>
      <c r="C419" s="102" t="s">
        <v>247</v>
      </c>
      <c r="D419" s="103">
        <f>IF(SUM(F408:F413)&gt;0,ROUND((SUM(F408:F413)+C397)/C397,2),0)</f>
        <v>6.1</v>
      </c>
      <c r="E419" s="55"/>
      <c r="F419" s="99"/>
      <c r="G419" s="52"/>
    </row>
    <row r="420" spans="1:7" ht="25.5" x14ac:dyDescent="0.2">
      <c r="A420" s="50"/>
      <c r="B420" s="50"/>
      <c r="C420" s="104" t="s">
        <v>248</v>
      </c>
      <c r="D420" s="105">
        <f>SUM(D416:D419)-IF(VALUE(COUNTIF(D416:D419,"&gt;0"))=4,3,0)-IF(VALUE(COUNTIF(D416:D419,"&gt;0"))=3,2,0)-IF(VALUE(COUNTIF(D416:D419,"&gt;0"))=2,1,0)</f>
        <v>6.16</v>
      </c>
      <c r="E420" s="106"/>
      <c r="F420" s="52"/>
      <c r="G420" s="52"/>
    </row>
    <row r="421" spans="1:7" ht="23.25" x14ac:dyDescent="0.2">
      <c r="A421" s="50"/>
      <c r="B421" s="50"/>
      <c r="C421" s="50"/>
      <c r="D421" s="107"/>
      <c r="E421" s="50"/>
      <c r="F421" s="52"/>
      <c r="G421" s="52"/>
    </row>
    <row r="422" spans="1:7" ht="25.5" x14ac:dyDescent="0.35">
      <c r="A422" s="51"/>
      <c r="B422" s="108" t="s">
        <v>249</v>
      </c>
      <c r="C422" s="186">
        <f>D420*C397</f>
        <v>81151.839999999997</v>
      </c>
      <c r="D422" s="186"/>
      <c r="E422" s="50"/>
      <c r="F422" s="52"/>
      <c r="G422" s="52"/>
    </row>
    <row r="423" spans="1:7" ht="18.75" x14ac:dyDescent="0.3">
      <c r="A423" s="50"/>
      <c r="B423" s="109" t="s">
        <v>250</v>
      </c>
      <c r="C423" s="157">
        <f>C422/C396</f>
        <v>133.91392739273928</v>
      </c>
      <c r="D423" s="157"/>
      <c r="E423" s="50"/>
      <c r="F423" s="50"/>
      <c r="G423" s="110"/>
    </row>
    <row r="424" spans="1:7" ht="23.25" x14ac:dyDescent="0.2">
      <c r="A424" s="50"/>
      <c r="B424" s="50"/>
      <c r="C424" s="50"/>
      <c r="D424" s="50"/>
      <c r="E424" s="50"/>
      <c r="F424" s="52"/>
      <c r="G424" s="52"/>
    </row>
    <row r="425" spans="1:7" ht="23.25" x14ac:dyDescent="0.2">
      <c r="A425" s="50"/>
      <c r="B425" s="50"/>
      <c r="C425" s="50"/>
      <c r="D425" s="50"/>
      <c r="E425" s="50"/>
      <c r="F425" s="52"/>
      <c r="G425" s="52"/>
    </row>
    <row r="426" spans="1:7" ht="23.25" x14ac:dyDescent="0.2">
      <c r="A426" s="50"/>
      <c r="B426" s="50"/>
      <c r="C426" s="50"/>
      <c r="D426" s="50"/>
      <c r="E426" s="50"/>
      <c r="F426" s="52"/>
      <c r="G426" s="52"/>
    </row>
    <row r="427" spans="1:7" ht="23.25" x14ac:dyDescent="0.2">
      <c r="A427" s="50"/>
      <c r="B427" s="50"/>
      <c r="C427" s="50"/>
      <c r="D427" s="50"/>
      <c r="E427" s="50"/>
      <c r="F427" s="52"/>
      <c r="G427" s="52"/>
    </row>
    <row r="428" spans="1:7" ht="23.25" x14ac:dyDescent="0.2">
      <c r="A428" s="50"/>
      <c r="B428" s="50"/>
      <c r="C428" s="50"/>
      <c r="D428" s="50"/>
      <c r="E428" s="50"/>
      <c r="F428" s="52"/>
      <c r="G428" s="52"/>
    </row>
    <row r="429" spans="1:7" ht="23.25" x14ac:dyDescent="0.2">
      <c r="A429" s="50"/>
      <c r="B429" s="50"/>
      <c r="C429" s="50"/>
      <c r="D429" s="50"/>
      <c r="E429" s="50"/>
      <c r="F429" s="52"/>
      <c r="G429" s="52"/>
    </row>
    <row r="430" spans="1:7" ht="23.25" x14ac:dyDescent="0.2">
      <c r="A430" s="50"/>
      <c r="B430" s="50"/>
      <c r="C430" s="50"/>
      <c r="D430" s="50"/>
      <c r="E430" s="50"/>
      <c r="F430" s="52"/>
      <c r="G430" s="52"/>
    </row>
    <row r="431" spans="1:7" ht="60.75" x14ac:dyDescent="0.8">
      <c r="A431" s="158" t="s">
        <v>261</v>
      </c>
      <c r="B431" s="158"/>
      <c r="C431" s="158"/>
      <c r="D431" s="158"/>
      <c r="E431" s="158"/>
      <c r="F431" s="158"/>
      <c r="G431" s="158"/>
    </row>
    <row r="432" spans="1:7" ht="23.25" x14ac:dyDescent="0.2">
      <c r="A432" s="159" t="s">
        <v>214</v>
      </c>
      <c r="B432" s="159"/>
      <c r="C432" s="159"/>
      <c r="D432" s="159"/>
      <c r="E432" s="159"/>
      <c r="F432" s="159"/>
      <c r="G432" s="52"/>
    </row>
    <row r="433" spans="1:7" ht="23.25" x14ac:dyDescent="0.2">
      <c r="A433" s="50"/>
      <c r="B433" s="112"/>
      <c r="C433" s="50"/>
      <c r="D433" s="50"/>
      <c r="E433" s="50"/>
      <c r="F433" s="50"/>
      <c r="G433" s="52"/>
    </row>
    <row r="434" spans="1:7" ht="25.5" x14ac:dyDescent="0.2">
      <c r="A434" s="50"/>
      <c r="B434" s="53" t="s">
        <v>215</v>
      </c>
      <c r="C434" s="54"/>
      <c r="D434" s="50"/>
      <c r="E434" s="50"/>
      <c r="F434" s="52"/>
      <c r="G434" s="52"/>
    </row>
    <row r="435" spans="1:7" ht="20.25" x14ac:dyDescent="0.2">
      <c r="A435" s="55"/>
      <c r="B435" s="160" t="s">
        <v>216</v>
      </c>
      <c r="C435" s="163" t="s">
        <v>217</v>
      </c>
      <c r="D435" s="163"/>
      <c r="E435" s="163"/>
      <c r="F435" s="163"/>
      <c r="G435" s="56"/>
    </row>
    <row r="436" spans="1:7" ht="20.25" x14ac:dyDescent="0.2">
      <c r="A436" s="55"/>
      <c r="B436" s="161"/>
      <c r="C436" s="163" t="s">
        <v>320</v>
      </c>
      <c r="D436" s="163"/>
      <c r="E436" s="163"/>
      <c r="F436" s="163"/>
      <c r="G436" s="56"/>
    </row>
    <row r="437" spans="1:7" ht="20.25" x14ac:dyDescent="0.2">
      <c r="A437" s="55"/>
      <c r="B437" s="162"/>
      <c r="C437" s="163" t="s">
        <v>386</v>
      </c>
      <c r="D437" s="163"/>
      <c r="E437" s="163"/>
      <c r="F437" s="163"/>
      <c r="G437" s="56"/>
    </row>
    <row r="438" spans="1:7" ht="23.25" x14ac:dyDescent="0.2">
      <c r="A438" s="50"/>
      <c r="B438" s="57" t="s">
        <v>218</v>
      </c>
      <c r="C438" s="58">
        <v>6.4</v>
      </c>
      <c r="D438" s="59"/>
      <c r="E438" s="55"/>
      <c r="F438" s="52"/>
      <c r="G438" s="52"/>
    </row>
    <row r="439" spans="1:7" ht="23.25" x14ac:dyDescent="0.2">
      <c r="A439" s="50"/>
      <c r="B439" s="60" t="s">
        <v>219</v>
      </c>
      <c r="C439" s="61">
        <v>935</v>
      </c>
      <c r="D439" s="164" t="s">
        <v>220</v>
      </c>
      <c r="E439" s="165"/>
      <c r="F439" s="168">
        <f>C440/C439</f>
        <v>30.327272727272728</v>
      </c>
      <c r="G439" s="52"/>
    </row>
    <row r="440" spans="1:7" ht="23.25" x14ac:dyDescent="0.2">
      <c r="A440" s="50"/>
      <c r="B440" s="60" t="s">
        <v>221</v>
      </c>
      <c r="C440" s="61">
        <v>28356</v>
      </c>
      <c r="D440" s="166"/>
      <c r="E440" s="167"/>
      <c r="F440" s="169"/>
      <c r="G440" s="52"/>
    </row>
    <row r="441" spans="1:7" ht="23.25" x14ac:dyDescent="0.2">
      <c r="A441" s="50"/>
      <c r="B441" s="62"/>
      <c r="C441" s="63"/>
      <c r="D441" s="64"/>
      <c r="E441" s="50"/>
      <c r="F441" s="52"/>
      <c r="G441" s="52"/>
    </row>
    <row r="442" spans="1:7" ht="23.25" x14ac:dyDescent="0.3">
      <c r="A442" s="50"/>
      <c r="B442" s="65" t="s">
        <v>222</v>
      </c>
      <c r="C442" s="66" t="s">
        <v>385</v>
      </c>
      <c r="D442" s="50"/>
      <c r="E442" s="50"/>
      <c r="F442" s="52"/>
      <c r="G442" s="52"/>
    </row>
    <row r="443" spans="1:7" ht="23.25" x14ac:dyDescent="0.3">
      <c r="A443" s="50"/>
      <c r="B443" s="65" t="s">
        <v>223</v>
      </c>
      <c r="C443" s="66">
        <v>85</v>
      </c>
      <c r="D443" s="50"/>
      <c r="E443" s="50"/>
      <c r="F443" s="52"/>
      <c r="G443" s="52"/>
    </row>
    <row r="444" spans="1:7" ht="23.25" x14ac:dyDescent="0.3">
      <c r="A444" s="50"/>
      <c r="B444" s="65" t="s">
        <v>224</v>
      </c>
      <c r="C444" s="67" t="s">
        <v>225</v>
      </c>
      <c r="D444" s="68"/>
      <c r="E444" s="50"/>
      <c r="F444" s="52"/>
      <c r="G444" s="52"/>
    </row>
    <row r="445" spans="1:7" ht="24" thickBot="1" x14ac:dyDescent="0.25">
      <c r="A445" s="50"/>
      <c r="B445" s="69"/>
      <c r="C445" s="69"/>
      <c r="D445" s="50"/>
      <c r="E445" s="50"/>
      <c r="F445" s="52"/>
      <c r="G445" s="52"/>
    </row>
    <row r="446" spans="1:7" ht="48" thickBot="1" x14ac:dyDescent="0.25">
      <c r="A446" s="170" t="s">
        <v>226</v>
      </c>
      <c r="B446" s="171"/>
      <c r="C446" s="70" t="s">
        <v>227</v>
      </c>
      <c r="D446" s="172" t="s">
        <v>228</v>
      </c>
      <c r="E446" s="173"/>
      <c r="F446" s="71" t="s">
        <v>229</v>
      </c>
      <c r="G446" s="52"/>
    </row>
    <row r="447" spans="1:7" ht="24" thickBot="1" x14ac:dyDescent="0.25">
      <c r="A447" s="174" t="s">
        <v>230</v>
      </c>
      <c r="B447" s="175"/>
      <c r="C447" s="72">
        <v>50.01</v>
      </c>
      <c r="D447" s="73">
        <v>6.4</v>
      </c>
      <c r="E447" s="74" t="s">
        <v>231</v>
      </c>
      <c r="F447" s="75">
        <f t="shared" ref="F447:F454" si="10">C447*D447</f>
        <v>320.06400000000002</v>
      </c>
      <c r="G447" s="176"/>
    </row>
    <row r="448" spans="1:7" ht="23.25" x14ac:dyDescent="0.2">
      <c r="A448" s="177" t="s">
        <v>232</v>
      </c>
      <c r="B448" s="178"/>
      <c r="C448" s="76">
        <v>189.45</v>
      </c>
      <c r="D448" s="77">
        <v>2</v>
      </c>
      <c r="E448" s="78" t="s">
        <v>233</v>
      </c>
      <c r="F448" s="79">
        <f t="shared" si="10"/>
        <v>378.9</v>
      </c>
      <c r="G448" s="176"/>
    </row>
    <row r="449" spans="1:7" ht="24" thickBot="1" x14ac:dyDescent="0.25">
      <c r="A449" s="179" t="s">
        <v>234</v>
      </c>
      <c r="B449" s="180"/>
      <c r="C449" s="80">
        <v>762.99</v>
      </c>
      <c r="D449" s="81">
        <v>2</v>
      </c>
      <c r="E449" s="82" t="s">
        <v>233</v>
      </c>
      <c r="F449" s="83">
        <f t="shared" si="10"/>
        <v>1525.98</v>
      </c>
      <c r="G449" s="176"/>
    </row>
    <row r="450" spans="1:7" ht="24" thickBot="1" x14ac:dyDescent="0.25">
      <c r="A450" s="181" t="s">
        <v>235</v>
      </c>
      <c r="B450" s="182"/>
      <c r="C450" s="84">
        <v>1409.04</v>
      </c>
      <c r="D450" s="84"/>
      <c r="E450" s="85" t="s">
        <v>231</v>
      </c>
      <c r="F450" s="86">
        <f t="shared" si="10"/>
        <v>0</v>
      </c>
      <c r="G450" s="176"/>
    </row>
    <row r="451" spans="1:7" ht="23.25" x14ac:dyDescent="0.2">
      <c r="A451" s="177" t="s">
        <v>236</v>
      </c>
      <c r="B451" s="178"/>
      <c r="C451" s="76">
        <v>5358.15</v>
      </c>
      <c r="D451" s="76">
        <v>6.4</v>
      </c>
      <c r="E451" s="78" t="s">
        <v>231</v>
      </c>
      <c r="F451" s="79">
        <f t="shared" si="10"/>
        <v>34292.159999999996</v>
      </c>
      <c r="G451" s="176"/>
    </row>
    <row r="452" spans="1:7" ht="23.25" x14ac:dyDescent="0.2">
      <c r="A452" s="183" t="s">
        <v>237</v>
      </c>
      <c r="B452" s="184"/>
      <c r="C452" s="87">
        <v>246.53</v>
      </c>
      <c r="D452" s="88"/>
      <c r="E452" s="89" t="s">
        <v>231</v>
      </c>
      <c r="F452" s="90">
        <f t="shared" si="10"/>
        <v>0</v>
      </c>
      <c r="G452" s="176"/>
    </row>
    <row r="453" spans="1:7" ht="23.25" x14ac:dyDescent="0.2">
      <c r="A453" s="183" t="s">
        <v>238</v>
      </c>
      <c r="B453" s="184"/>
      <c r="C453" s="91">
        <v>4374.5</v>
      </c>
      <c r="D453" s="92">
        <v>6.4</v>
      </c>
      <c r="E453" s="89" t="s">
        <v>231</v>
      </c>
      <c r="F453" s="90">
        <f t="shared" si="10"/>
        <v>27996.800000000003</v>
      </c>
      <c r="G453" s="176"/>
    </row>
    <row r="454" spans="1:7" ht="23.25" x14ac:dyDescent="0.2">
      <c r="A454" s="183" t="s">
        <v>239</v>
      </c>
      <c r="B454" s="184"/>
      <c r="C454" s="91">
        <v>1282.45</v>
      </c>
      <c r="D454" s="92">
        <v>6.4</v>
      </c>
      <c r="E454" s="89" t="s">
        <v>231</v>
      </c>
      <c r="F454" s="90">
        <f t="shared" si="10"/>
        <v>8207.68</v>
      </c>
      <c r="G454" s="176"/>
    </row>
    <row r="455" spans="1:7" ht="23.25" x14ac:dyDescent="0.2">
      <c r="A455" s="183" t="s">
        <v>240</v>
      </c>
      <c r="B455" s="184"/>
      <c r="C455" s="91">
        <v>1000.47</v>
      </c>
      <c r="D455" s="92">
        <v>6.4</v>
      </c>
      <c r="E455" s="89" t="s">
        <v>231</v>
      </c>
      <c r="F455" s="90">
        <f>C455*D455</f>
        <v>6403.0080000000007</v>
      </c>
      <c r="G455" s="176"/>
    </row>
    <row r="456" spans="1:7" ht="24" thickBot="1" x14ac:dyDescent="0.25">
      <c r="A456" s="179" t="s">
        <v>241</v>
      </c>
      <c r="B456" s="180"/>
      <c r="C456" s="93">
        <v>718.61</v>
      </c>
      <c r="D456" s="80">
        <v>64</v>
      </c>
      <c r="E456" s="82" t="s">
        <v>231</v>
      </c>
      <c r="F456" s="94">
        <f>C456*D456</f>
        <v>45991.040000000001</v>
      </c>
      <c r="G456" s="176"/>
    </row>
    <row r="457" spans="1:7" ht="23.25" x14ac:dyDescent="0.2">
      <c r="A457" s="50"/>
      <c r="B457" s="95"/>
      <c r="C457" s="95"/>
      <c r="D457" s="96"/>
      <c r="E457" s="96"/>
      <c r="F457" s="52"/>
      <c r="G457" s="97"/>
    </row>
    <row r="458" spans="1:7" ht="25.5" x14ac:dyDescent="0.2">
      <c r="A458" s="50"/>
      <c r="B458" s="53" t="s">
        <v>242</v>
      </c>
      <c r="C458" s="54"/>
      <c r="D458" s="50"/>
      <c r="E458" s="50"/>
      <c r="F458" s="52"/>
      <c r="G458" s="52"/>
    </row>
    <row r="459" spans="1:7" ht="18.75" x14ac:dyDescent="0.2">
      <c r="A459" s="50"/>
      <c r="B459" s="185" t="s">
        <v>243</v>
      </c>
      <c r="C459" s="111" t="s">
        <v>244</v>
      </c>
      <c r="D459" s="98">
        <f>IF(F447&gt;0, ROUND((F447+C440)/C440,2), 0)</f>
        <v>1.01</v>
      </c>
      <c r="E459" s="98"/>
      <c r="F459" s="55"/>
      <c r="G459" s="50"/>
    </row>
    <row r="460" spans="1:7" ht="23.25" x14ac:dyDescent="0.2">
      <c r="A460" s="50"/>
      <c r="B460" s="185"/>
      <c r="C460" s="111" t="s">
        <v>245</v>
      </c>
      <c r="D460" s="98">
        <f>IF(SUM(F448:F449)&gt;0,ROUND((F448+F449+C440)/C440,2),0)</f>
        <v>1.07</v>
      </c>
      <c r="E460" s="98"/>
      <c r="F460" s="99"/>
      <c r="G460" s="100"/>
    </row>
    <row r="461" spans="1:7" ht="23.25" x14ac:dyDescent="0.2">
      <c r="A461" s="50"/>
      <c r="B461" s="185"/>
      <c r="C461" s="111" t="s">
        <v>246</v>
      </c>
      <c r="D461" s="98">
        <f>IF(F450&gt;0,ROUND((F450+C440)/C440,2),0)</f>
        <v>0</v>
      </c>
      <c r="E461" s="101"/>
      <c r="F461" s="99"/>
      <c r="G461" s="52"/>
    </row>
    <row r="462" spans="1:7" ht="23.25" x14ac:dyDescent="0.2">
      <c r="A462" s="50"/>
      <c r="B462" s="185"/>
      <c r="C462" s="102" t="s">
        <v>247</v>
      </c>
      <c r="D462" s="103">
        <f>IF(SUM(F451:F456)&gt;0,ROUND((SUM(F451:F456)+C440)/C440,2),0)</f>
        <v>5.33</v>
      </c>
      <c r="E462" s="55"/>
      <c r="F462" s="99"/>
      <c r="G462" s="52"/>
    </row>
    <row r="463" spans="1:7" ht="25.5" x14ac:dyDescent="0.2">
      <c r="A463" s="50"/>
      <c r="B463" s="50"/>
      <c r="C463" s="104" t="s">
        <v>248</v>
      </c>
      <c r="D463" s="105">
        <f>SUM(D459:D462)-IF(VALUE(COUNTIF(D459:D462,"&gt;0"))=4,3,0)-IF(VALUE(COUNTIF(D459:D462,"&gt;0"))=3,2,0)-IF(VALUE(COUNTIF(D459:D462,"&gt;0"))=2,1,0)</f>
        <v>5.41</v>
      </c>
      <c r="E463" s="106"/>
      <c r="F463" s="52"/>
      <c r="G463" s="52"/>
    </row>
    <row r="464" spans="1:7" ht="23.25" x14ac:dyDescent="0.2">
      <c r="A464" s="50"/>
      <c r="B464" s="50"/>
      <c r="C464" s="50"/>
      <c r="D464" s="107"/>
      <c r="E464" s="50"/>
      <c r="F464" s="52"/>
      <c r="G464" s="52"/>
    </row>
    <row r="465" spans="1:7" ht="25.5" x14ac:dyDescent="0.35">
      <c r="A465" s="51"/>
      <c r="B465" s="108" t="s">
        <v>249</v>
      </c>
      <c r="C465" s="186">
        <f>D463*C440</f>
        <v>153405.96</v>
      </c>
      <c r="D465" s="186"/>
      <c r="E465" s="50"/>
      <c r="F465" s="52"/>
      <c r="G465" s="52"/>
    </row>
    <row r="466" spans="1:7" ht="18.75" x14ac:dyDescent="0.3">
      <c r="A466" s="50"/>
      <c r="B466" s="109" t="s">
        <v>250</v>
      </c>
      <c r="C466" s="157">
        <f>C465/C439</f>
        <v>164.07054545454545</v>
      </c>
      <c r="D466" s="157"/>
      <c r="E466" s="50"/>
      <c r="F466" s="50"/>
      <c r="G466" s="110"/>
    </row>
    <row r="467" spans="1:7" ht="23.25" x14ac:dyDescent="0.2">
      <c r="A467" s="50"/>
      <c r="B467" s="50"/>
      <c r="C467" s="50"/>
      <c r="D467" s="50"/>
      <c r="E467" s="50"/>
      <c r="F467" s="52"/>
      <c r="G467" s="52"/>
    </row>
    <row r="468" spans="1:7" ht="23.25" x14ac:dyDescent="0.2">
      <c r="A468" s="50"/>
      <c r="B468" s="50"/>
      <c r="C468" s="50"/>
      <c r="D468" s="50"/>
      <c r="E468" s="50"/>
      <c r="F468" s="52"/>
      <c r="G468" s="52"/>
    </row>
    <row r="469" spans="1:7" ht="23.25" x14ac:dyDescent="0.2">
      <c r="A469" s="50"/>
      <c r="B469" s="50"/>
      <c r="C469" s="50"/>
      <c r="D469" s="50"/>
      <c r="E469" s="50"/>
      <c r="F469" s="52"/>
      <c r="G469" s="52"/>
    </row>
    <row r="470" spans="1:7" ht="23.25" x14ac:dyDescent="0.2">
      <c r="A470" s="50"/>
      <c r="B470" s="50"/>
      <c r="C470" s="50"/>
      <c r="D470" s="50"/>
      <c r="E470" s="50"/>
      <c r="F470" s="52"/>
      <c r="G470" s="52"/>
    </row>
    <row r="471" spans="1:7" ht="23.25" x14ac:dyDescent="0.2">
      <c r="A471" s="50"/>
      <c r="B471" s="50"/>
      <c r="C471" s="50"/>
      <c r="D471" s="50"/>
      <c r="E471" s="50"/>
      <c r="F471" s="52"/>
      <c r="G471" s="52"/>
    </row>
    <row r="472" spans="1:7" ht="23.25" x14ac:dyDescent="0.2">
      <c r="A472" s="50"/>
      <c r="B472" s="50"/>
      <c r="C472" s="50"/>
      <c r="D472" s="50"/>
      <c r="E472" s="50"/>
      <c r="F472" s="52"/>
      <c r="G472" s="52"/>
    </row>
    <row r="473" spans="1:7" ht="23.25" x14ac:dyDescent="0.2">
      <c r="A473" s="50"/>
      <c r="B473" s="50"/>
      <c r="C473" s="50"/>
      <c r="D473" s="50"/>
      <c r="E473" s="50"/>
      <c r="F473" s="52"/>
      <c r="G473" s="52"/>
    </row>
    <row r="474" spans="1:7" ht="60.75" x14ac:dyDescent="0.8">
      <c r="A474" s="158" t="s">
        <v>262</v>
      </c>
      <c r="B474" s="158"/>
      <c r="C474" s="158"/>
      <c r="D474" s="158"/>
      <c r="E474" s="158"/>
      <c r="F474" s="158"/>
      <c r="G474" s="158"/>
    </row>
    <row r="475" spans="1:7" ht="23.25" x14ac:dyDescent="0.2">
      <c r="A475" s="159" t="s">
        <v>214</v>
      </c>
      <c r="B475" s="159"/>
      <c r="C475" s="159"/>
      <c r="D475" s="159"/>
      <c r="E475" s="159"/>
      <c r="F475" s="159"/>
      <c r="G475" s="52"/>
    </row>
    <row r="476" spans="1:7" ht="23.25" x14ac:dyDescent="0.2">
      <c r="A476" s="50"/>
      <c r="B476" s="112"/>
      <c r="C476" s="50"/>
      <c r="D476" s="50"/>
      <c r="E476" s="50"/>
      <c r="F476" s="50"/>
      <c r="G476" s="52"/>
    </row>
    <row r="477" spans="1:7" ht="25.5" x14ac:dyDescent="0.2">
      <c r="A477" s="50"/>
      <c r="B477" s="53" t="s">
        <v>215</v>
      </c>
      <c r="C477" s="54"/>
      <c r="D477" s="50"/>
      <c r="E477" s="50"/>
      <c r="F477" s="52"/>
      <c r="G477" s="52"/>
    </row>
    <row r="478" spans="1:7" ht="20.25" x14ac:dyDescent="0.2">
      <c r="A478" s="55"/>
      <c r="B478" s="160" t="s">
        <v>216</v>
      </c>
      <c r="C478" s="163" t="s">
        <v>217</v>
      </c>
      <c r="D478" s="163"/>
      <c r="E478" s="163"/>
      <c r="F478" s="163"/>
      <c r="G478" s="56"/>
    </row>
    <row r="479" spans="1:7" ht="20.25" x14ac:dyDescent="0.2">
      <c r="A479" s="55"/>
      <c r="B479" s="161"/>
      <c r="C479" s="163" t="s">
        <v>320</v>
      </c>
      <c r="D479" s="163"/>
      <c r="E479" s="163"/>
      <c r="F479" s="163"/>
      <c r="G479" s="56"/>
    </row>
    <row r="480" spans="1:7" ht="20.25" x14ac:dyDescent="0.2">
      <c r="A480" s="55"/>
      <c r="B480" s="162"/>
      <c r="C480" s="163" t="s">
        <v>387</v>
      </c>
      <c r="D480" s="163"/>
      <c r="E480" s="163"/>
      <c r="F480" s="163"/>
      <c r="G480" s="56"/>
    </row>
    <row r="481" spans="1:7" ht="23.25" x14ac:dyDescent="0.2">
      <c r="A481" s="50"/>
      <c r="B481" s="57" t="s">
        <v>218</v>
      </c>
      <c r="C481" s="58">
        <v>7.4</v>
      </c>
      <c r="D481" s="59"/>
      <c r="E481" s="55"/>
      <c r="F481" s="52"/>
      <c r="G481" s="52"/>
    </row>
    <row r="482" spans="1:7" ht="23.25" x14ac:dyDescent="0.2">
      <c r="A482" s="50"/>
      <c r="B482" s="60" t="s">
        <v>219</v>
      </c>
      <c r="C482" s="61">
        <v>1226</v>
      </c>
      <c r="D482" s="164" t="s">
        <v>220</v>
      </c>
      <c r="E482" s="165"/>
      <c r="F482" s="168">
        <f>C483/C482</f>
        <v>39.358890701468191</v>
      </c>
      <c r="G482" s="52"/>
    </row>
    <row r="483" spans="1:7" ht="23.25" x14ac:dyDescent="0.2">
      <c r="A483" s="50"/>
      <c r="B483" s="60" t="s">
        <v>221</v>
      </c>
      <c r="C483" s="61">
        <v>48254</v>
      </c>
      <c r="D483" s="166"/>
      <c r="E483" s="167"/>
      <c r="F483" s="169"/>
      <c r="G483" s="52"/>
    </row>
    <row r="484" spans="1:7" ht="23.25" x14ac:dyDescent="0.2">
      <c r="A484" s="50"/>
      <c r="B484" s="62"/>
      <c r="C484" s="63"/>
      <c r="D484" s="64"/>
      <c r="E484" s="50"/>
      <c r="F484" s="52"/>
      <c r="G484" s="52"/>
    </row>
    <row r="485" spans="1:7" ht="23.25" x14ac:dyDescent="0.3">
      <c r="A485" s="50"/>
      <c r="B485" s="65" t="s">
        <v>222</v>
      </c>
      <c r="C485" s="66" t="s">
        <v>388</v>
      </c>
      <c r="D485" s="50"/>
      <c r="E485" s="50"/>
      <c r="F485" s="52"/>
      <c r="G485" s="52"/>
    </row>
    <row r="486" spans="1:7" ht="23.25" x14ac:dyDescent="0.3">
      <c r="A486" s="50"/>
      <c r="B486" s="65" t="s">
        <v>223</v>
      </c>
      <c r="C486" s="66">
        <v>80</v>
      </c>
      <c r="D486" s="50"/>
      <c r="E486" s="50"/>
      <c r="F486" s="52"/>
      <c r="G486" s="52"/>
    </row>
    <row r="487" spans="1:7" ht="23.25" x14ac:dyDescent="0.3">
      <c r="A487" s="50"/>
      <c r="B487" s="65" t="s">
        <v>224</v>
      </c>
      <c r="C487" s="67" t="s">
        <v>225</v>
      </c>
      <c r="D487" s="68"/>
      <c r="E487" s="50"/>
      <c r="F487" s="52"/>
      <c r="G487" s="52"/>
    </row>
    <row r="488" spans="1:7" ht="24" thickBot="1" x14ac:dyDescent="0.25">
      <c r="A488" s="50"/>
      <c r="B488" s="69"/>
      <c r="C488" s="69"/>
      <c r="D488" s="50"/>
      <c r="E488" s="50"/>
      <c r="F488" s="52"/>
      <c r="G488" s="52"/>
    </row>
    <row r="489" spans="1:7" ht="48" thickBot="1" x14ac:dyDescent="0.25">
      <c r="A489" s="170" t="s">
        <v>226</v>
      </c>
      <c r="B489" s="171"/>
      <c r="C489" s="70" t="s">
        <v>227</v>
      </c>
      <c r="D489" s="172" t="s">
        <v>228</v>
      </c>
      <c r="E489" s="173"/>
      <c r="F489" s="71" t="s">
        <v>229</v>
      </c>
      <c r="G489" s="52"/>
    </row>
    <row r="490" spans="1:7" ht="24" thickBot="1" x14ac:dyDescent="0.25">
      <c r="A490" s="174" t="s">
        <v>230</v>
      </c>
      <c r="B490" s="175"/>
      <c r="C490" s="72">
        <v>50.01</v>
      </c>
      <c r="D490" s="73">
        <v>7.4</v>
      </c>
      <c r="E490" s="74" t="s">
        <v>231</v>
      </c>
      <c r="F490" s="75">
        <f t="shared" ref="F490:F497" si="11">C490*D490</f>
        <v>370.07400000000001</v>
      </c>
      <c r="G490" s="176"/>
    </row>
    <row r="491" spans="1:7" ht="23.25" x14ac:dyDescent="0.2">
      <c r="A491" s="177" t="s">
        <v>232</v>
      </c>
      <c r="B491" s="178"/>
      <c r="C491" s="76">
        <v>189.45</v>
      </c>
      <c r="D491" s="77">
        <v>1.3</v>
      </c>
      <c r="E491" s="78" t="s">
        <v>233</v>
      </c>
      <c r="F491" s="79">
        <f t="shared" si="11"/>
        <v>246.285</v>
      </c>
      <c r="G491" s="176"/>
    </row>
    <row r="492" spans="1:7" ht="24" thickBot="1" x14ac:dyDescent="0.25">
      <c r="A492" s="179" t="s">
        <v>234</v>
      </c>
      <c r="B492" s="180"/>
      <c r="C492" s="80">
        <v>762.99</v>
      </c>
      <c r="D492" s="81">
        <v>1.3</v>
      </c>
      <c r="E492" s="82" t="s">
        <v>233</v>
      </c>
      <c r="F492" s="83">
        <f t="shared" si="11"/>
        <v>991.88700000000006</v>
      </c>
      <c r="G492" s="176"/>
    </row>
    <row r="493" spans="1:7" ht="24" thickBot="1" x14ac:dyDescent="0.25">
      <c r="A493" s="181" t="s">
        <v>235</v>
      </c>
      <c r="B493" s="182"/>
      <c r="C493" s="84">
        <v>1409.04</v>
      </c>
      <c r="D493" s="84"/>
      <c r="E493" s="85" t="s">
        <v>231</v>
      </c>
      <c r="F493" s="86">
        <f t="shared" si="11"/>
        <v>0</v>
      </c>
      <c r="G493" s="176"/>
    </row>
    <row r="494" spans="1:7" ht="23.25" x14ac:dyDescent="0.2">
      <c r="A494" s="177" t="s">
        <v>236</v>
      </c>
      <c r="B494" s="178"/>
      <c r="C494" s="76">
        <v>5358.15</v>
      </c>
      <c r="D494" s="76">
        <v>7.4</v>
      </c>
      <c r="E494" s="78" t="s">
        <v>231</v>
      </c>
      <c r="F494" s="79">
        <f t="shared" si="11"/>
        <v>39650.31</v>
      </c>
      <c r="G494" s="176"/>
    </row>
    <row r="495" spans="1:7" ht="23.25" x14ac:dyDescent="0.2">
      <c r="A495" s="183" t="s">
        <v>237</v>
      </c>
      <c r="B495" s="184"/>
      <c r="C495" s="87">
        <v>246.53</v>
      </c>
      <c r="D495" s="88"/>
      <c r="E495" s="89" t="s">
        <v>231</v>
      </c>
      <c r="F495" s="90">
        <f t="shared" si="11"/>
        <v>0</v>
      </c>
      <c r="G495" s="176"/>
    </row>
    <row r="496" spans="1:7" ht="23.25" x14ac:dyDescent="0.2">
      <c r="A496" s="183" t="s">
        <v>238</v>
      </c>
      <c r="B496" s="184"/>
      <c r="C496" s="91">
        <v>4374.5</v>
      </c>
      <c r="D496" s="92">
        <v>7.4</v>
      </c>
      <c r="E496" s="89" t="s">
        <v>231</v>
      </c>
      <c r="F496" s="90">
        <f t="shared" si="11"/>
        <v>32371.300000000003</v>
      </c>
      <c r="G496" s="176"/>
    </row>
    <row r="497" spans="1:7" ht="23.25" x14ac:dyDescent="0.2">
      <c r="A497" s="183" t="s">
        <v>239</v>
      </c>
      <c r="B497" s="184"/>
      <c r="C497" s="91">
        <v>1282.45</v>
      </c>
      <c r="D497" s="92">
        <v>7.4</v>
      </c>
      <c r="E497" s="89" t="s">
        <v>231</v>
      </c>
      <c r="F497" s="90">
        <f t="shared" si="11"/>
        <v>9490.130000000001</v>
      </c>
      <c r="G497" s="176"/>
    </row>
    <row r="498" spans="1:7" ht="23.25" x14ac:dyDescent="0.2">
      <c r="A498" s="183" t="s">
        <v>240</v>
      </c>
      <c r="B498" s="184"/>
      <c r="C498" s="91">
        <v>1000.47</v>
      </c>
      <c r="D498" s="92">
        <v>7.4</v>
      </c>
      <c r="E498" s="89" t="s">
        <v>231</v>
      </c>
      <c r="F498" s="90">
        <f>C498*D498</f>
        <v>7403.478000000001</v>
      </c>
      <c r="G498" s="176"/>
    </row>
    <row r="499" spans="1:7" ht="24" thickBot="1" x14ac:dyDescent="0.25">
      <c r="A499" s="179" t="s">
        <v>241</v>
      </c>
      <c r="B499" s="180"/>
      <c r="C499" s="93">
        <v>718.61</v>
      </c>
      <c r="D499" s="80">
        <v>74</v>
      </c>
      <c r="E499" s="82" t="s">
        <v>231</v>
      </c>
      <c r="F499" s="94">
        <f>C499*D499</f>
        <v>53177.14</v>
      </c>
      <c r="G499" s="176"/>
    </row>
    <row r="500" spans="1:7" ht="23.25" x14ac:dyDescent="0.2">
      <c r="A500" s="50"/>
      <c r="B500" s="95"/>
      <c r="C500" s="95"/>
      <c r="D500" s="96"/>
      <c r="E500" s="96"/>
      <c r="F500" s="52"/>
      <c r="G500" s="97"/>
    </row>
    <row r="501" spans="1:7" ht="25.5" x14ac:dyDescent="0.2">
      <c r="A501" s="50"/>
      <c r="B501" s="53" t="s">
        <v>242</v>
      </c>
      <c r="C501" s="54"/>
      <c r="D501" s="50"/>
      <c r="E501" s="50"/>
      <c r="F501" s="52"/>
      <c r="G501" s="52"/>
    </row>
    <row r="502" spans="1:7" ht="18.75" x14ac:dyDescent="0.2">
      <c r="A502" s="50"/>
      <c r="B502" s="185" t="s">
        <v>243</v>
      </c>
      <c r="C502" s="111" t="s">
        <v>244</v>
      </c>
      <c r="D502" s="98">
        <f>IF(F490&gt;0, ROUND((F490+C483)/C483,2), 0)</f>
        <v>1.01</v>
      </c>
      <c r="E502" s="98"/>
      <c r="F502" s="55"/>
      <c r="G502" s="50"/>
    </row>
    <row r="503" spans="1:7" ht="23.25" x14ac:dyDescent="0.2">
      <c r="A503" s="50"/>
      <c r="B503" s="185"/>
      <c r="C503" s="111" t="s">
        <v>245</v>
      </c>
      <c r="D503" s="98">
        <f>IF(SUM(F491:F492)&gt;0,ROUND((F491+F492+C483)/C483,2),0)</f>
        <v>1.03</v>
      </c>
      <c r="E503" s="98"/>
      <c r="F503" s="99"/>
      <c r="G503" s="100"/>
    </row>
    <row r="504" spans="1:7" ht="23.25" x14ac:dyDescent="0.2">
      <c r="A504" s="50"/>
      <c r="B504" s="185"/>
      <c r="C504" s="111" t="s">
        <v>246</v>
      </c>
      <c r="D504" s="98">
        <f>IF(F493&gt;0,ROUND((F493+C483)/C483,2),0)</f>
        <v>0</v>
      </c>
      <c r="E504" s="101"/>
      <c r="F504" s="99"/>
      <c r="G504" s="52"/>
    </row>
    <row r="505" spans="1:7" ht="23.25" x14ac:dyDescent="0.2">
      <c r="A505" s="50"/>
      <c r="B505" s="185"/>
      <c r="C505" s="102" t="s">
        <v>247</v>
      </c>
      <c r="D505" s="103">
        <f>IF(SUM(F494:F499)&gt;0,ROUND((SUM(F494:F499)+C483)/C483,2),0)</f>
        <v>3.94</v>
      </c>
      <c r="E505" s="55"/>
      <c r="F505" s="99"/>
      <c r="G505" s="52"/>
    </row>
    <row r="506" spans="1:7" ht="25.5" x14ac:dyDescent="0.2">
      <c r="A506" s="50"/>
      <c r="B506" s="50"/>
      <c r="C506" s="104" t="s">
        <v>248</v>
      </c>
      <c r="D506" s="105">
        <f>SUM(D502:D505)-IF(VALUE(COUNTIF(D502:D505,"&gt;0"))=4,3,0)-IF(VALUE(COUNTIF(D502:D505,"&gt;0"))=3,2,0)-IF(VALUE(COUNTIF(D502:D505,"&gt;0"))=2,1,0)</f>
        <v>3.9800000000000004</v>
      </c>
      <c r="E506" s="106"/>
      <c r="F506" s="52"/>
      <c r="G506" s="52"/>
    </row>
    <row r="507" spans="1:7" ht="23.25" x14ac:dyDescent="0.2">
      <c r="A507" s="50"/>
      <c r="B507" s="50"/>
      <c r="C507" s="50"/>
      <c r="D507" s="107"/>
      <c r="E507" s="50"/>
      <c r="F507" s="52"/>
      <c r="G507" s="52"/>
    </row>
    <row r="508" spans="1:7" ht="25.5" x14ac:dyDescent="0.35">
      <c r="A508" s="51"/>
      <c r="B508" s="108" t="s">
        <v>249</v>
      </c>
      <c r="C508" s="186">
        <f>D506*C483</f>
        <v>192050.92</v>
      </c>
      <c r="D508" s="186"/>
      <c r="E508" s="50"/>
      <c r="F508" s="52"/>
      <c r="G508" s="52"/>
    </row>
    <row r="509" spans="1:7" ht="18.75" x14ac:dyDescent="0.3">
      <c r="A509" s="50"/>
      <c r="B509" s="109" t="s">
        <v>250</v>
      </c>
      <c r="C509" s="157">
        <f>C508/C482</f>
        <v>156.64838499184341</v>
      </c>
      <c r="D509" s="157"/>
      <c r="E509" s="50"/>
      <c r="F509" s="50"/>
      <c r="G509" s="110"/>
    </row>
    <row r="510" spans="1:7" ht="23.25" x14ac:dyDescent="0.2">
      <c r="A510" s="50"/>
      <c r="B510" s="50"/>
      <c r="C510" s="50"/>
      <c r="D510" s="50"/>
      <c r="E510" s="50"/>
      <c r="F510" s="52"/>
      <c r="G510" s="52"/>
    </row>
    <row r="511" spans="1:7" ht="23.25" x14ac:dyDescent="0.2">
      <c r="A511" s="50"/>
      <c r="B511" s="50"/>
      <c r="C511" s="50"/>
      <c r="D511" s="50"/>
      <c r="E511" s="50"/>
      <c r="F511" s="52"/>
      <c r="G511" s="52"/>
    </row>
    <row r="512" spans="1:7" ht="23.25" x14ac:dyDescent="0.2">
      <c r="A512" s="50"/>
      <c r="B512" s="50"/>
      <c r="C512" s="50"/>
      <c r="D512" s="50"/>
      <c r="E512" s="50"/>
      <c r="F512" s="52"/>
      <c r="G512" s="52"/>
    </row>
    <row r="513" spans="1:7" ht="23.25" x14ac:dyDescent="0.2">
      <c r="A513" s="50"/>
      <c r="B513" s="50"/>
      <c r="C513" s="50"/>
      <c r="D513" s="50"/>
      <c r="E513" s="50"/>
      <c r="F513" s="52"/>
      <c r="G513" s="52"/>
    </row>
    <row r="514" spans="1:7" ht="23.25" x14ac:dyDescent="0.2">
      <c r="A514" s="50"/>
      <c r="B514" s="50"/>
      <c r="C514" s="50"/>
      <c r="D514" s="50"/>
      <c r="E514" s="50"/>
      <c r="F514" s="52"/>
      <c r="G514" s="52"/>
    </row>
    <row r="515" spans="1:7" ht="23.25" x14ac:dyDescent="0.2">
      <c r="A515" s="50"/>
      <c r="B515" s="50"/>
      <c r="C515" s="50"/>
      <c r="D515" s="50"/>
      <c r="E515" s="50"/>
      <c r="F515" s="52"/>
      <c r="G515" s="52"/>
    </row>
    <row r="516" spans="1:7" ht="23.25" x14ac:dyDescent="0.2">
      <c r="A516" s="50"/>
      <c r="B516" s="50"/>
      <c r="C516" s="50"/>
      <c r="D516" s="50"/>
      <c r="E516" s="50"/>
      <c r="F516" s="52"/>
      <c r="G516" s="52"/>
    </row>
    <row r="517" spans="1:7" ht="60.75" x14ac:dyDescent="0.8">
      <c r="A517" s="158" t="s">
        <v>263</v>
      </c>
      <c r="B517" s="158"/>
      <c r="C517" s="158"/>
      <c r="D517" s="158"/>
      <c r="E517" s="158"/>
      <c r="F517" s="158"/>
      <c r="G517" s="158"/>
    </row>
    <row r="518" spans="1:7" ht="23.25" x14ac:dyDescent="0.2">
      <c r="A518" s="159" t="s">
        <v>214</v>
      </c>
      <c r="B518" s="159"/>
      <c r="C518" s="159"/>
      <c r="D518" s="159"/>
      <c r="E518" s="159"/>
      <c r="F518" s="159"/>
      <c r="G518" s="52"/>
    </row>
    <row r="519" spans="1:7" ht="23.25" x14ac:dyDescent="0.2">
      <c r="A519" s="50"/>
      <c r="B519" s="112"/>
      <c r="C519" s="50"/>
      <c r="D519" s="50"/>
      <c r="E519" s="50"/>
      <c r="F519" s="50"/>
      <c r="G519" s="52"/>
    </row>
    <row r="520" spans="1:7" ht="25.5" x14ac:dyDescent="0.2">
      <c r="A520" s="50"/>
      <c r="B520" s="53" t="s">
        <v>215</v>
      </c>
      <c r="C520" s="54"/>
      <c r="D520" s="50"/>
      <c r="E520" s="50"/>
      <c r="F520" s="52"/>
      <c r="G520" s="52"/>
    </row>
    <row r="521" spans="1:7" ht="20.25" x14ac:dyDescent="0.2">
      <c r="A521" s="55"/>
      <c r="B521" s="160" t="s">
        <v>216</v>
      </c>
      <c r="C521" s="163" t="s">
        <v>217</v>
      </c>
      <c r="D521" s="163"/>
      <c r="E521" s="163"/>
      <c r="F521" s="163"/>
      <c r="G521" s="56"/>
    </row>
    <row r="522" spans="1:7" ht="20.25" x14ac:dyDescent="0.2">
      <c r="A522" s="55"/>
      <c r="B522" s="161"/>
      <c r="C522" s="163" t="s">
        <v>320</v>
      </c>
      <c r="D522" s="163"/>
      <c r="E522" s="163"/>
      <c r="F522" s="163"/>
      <c r="G522" s="56"/>
    </row>
    <row r="523" spans="1:7" ht="20.25" x14ac:dyDescent="0.2">
      <c r="A523" s="55"/>
      <c r="B523" s="162"/>
      <c r="C523" s="163" t="s">
        <v>389</v>
      </c>
      <c r="D523" s="163"/>
      <c r="E523" s="163"/>
      <c r="F523" s="163"/>
      <c r="G523" s="56"/>
    </row>
    <row r="524" spans="1:7" ht="23.25" x14ac:dyDescent="0.2">
      <c r="A524" s="50"/>
      <c r="B524" s="57" t="s">
        <v>218</v>
      </c>
      <c r="C524" s="58">
        <v>7.4</v>
      </c>
      <c r="D524" s="59"/>
      <c r="E524" s="55"/>
      <c r="F524" s="52"/>
      <c r="G524" s="52"/>
    </row>
    <row r="525" spans="1:7" ht="23.25" x14ac:dyDescent="0.2">
      <c r="A525" s="50"/>
      <c r="B525" s="60" t="s">
        <v>219</v>
      </c>
      <c r="C525" s="61">
        <v>1178</v>
      </c>
      <c r="D525" s="164" t="s">
        <v>220</v>
      </c>
      <c r="E525" s="165"/>
      <c r="F525" s="168">
        <f>C526/C525</f>
        <v>17.426994906621392</v>
      </c>
      <c r="G525" s="52"/>
    </row>
    <row r="526" spans="1:7" ht="23.25" x14ac:dyDescent="0.2">
      <c r="A526" s="50"/>
      <c r="B526" s="60" t="s">
        <v>221</v>
      </c>
      <c r="C526" s="61">
        <v>20529</v>
      </c>
      <c r="D526" s="166"/>
      <c r="E526" s="167"/>
      <c r="F526" s="169"/>
      <c r="G526" s="52"/>
    </row>
    <row r="527" spans="1:7" ht="23.25" x14ac:dyDescent="0.2">
      <c r="A527" s="50"/>
      <c r="B527" s="62"/>
      <c r="C527" s="63"/>
      <c r="D527" s="64"/>
      <c r="E527" s="50"/>
      <c r="F527" s="52"/>
      <c r="G527" s="52"/>
    </row>
    <row r="528" spans="1:7" ht="23.25" x14ac:dyDescent="0.3">
      <c r="A528" s="50"/>
      <c r="B528" s="65" t="s">
        <v>222</v>
      </c>
      <c r="C528" s="66" t="s">
        <v>314</v>
      </c>
      <c r="D528" s="50"/>
      <c r="E528" s="50"/>
      <c r="F528" s="52"/>
      <c r="G528" s="52"/>
    </row>
    <row r="529" spans="1:7" ht="23.25" x14ac:dyDescent="0.3">
      <c r="A529" s="50"/>
      <c r="B529" s="65" t="s">
        <v>223</v>
      </c>
      <c r="C529" s="66">
        <v>65</v>
      </c>
      <c r="D529" s="50"/>
      <c r="E529" s="50"/>
      <c r="F529" s="52"/>
      <c r="G529" s="52"/>
    </row>
    <row r="530" spans="1:7" ht="23.25" x14ac:dyDescent="0.3">
      <c r="A530" s="50"/>
      <c r="B530" s="65" t="s">
        <v>224</v>
      </c>
      <c r="C530" s="67" t="s">
        <v>225</v>
      </c>
      <c r="D530" s="68"/>
      <c r="E530" s="50"/>
      <c r="F530" s="52"/>
      <c r="G530" s="52"/>
    </row>
    <row r="531" spans="1:7" ht="24" thickBot="1" x14ac:dyDescent="0.25">
      <c r="A531" s="50"/>
      <c r="B531" s="69"/>
      <c r="C531" s="69"/>
      <c r="D531" s="50"/>
      <c r="E531" s="50"/>
      <c r="F531" s="52"/>
      <c r="G531" s="52"/>
    </row>
    <row r="532" spans="1:7" ht="48" thickBot="1" x14ac:dyDescent="0.25">
      <c r="A532" s="170" t="s">
        <v>226</v>
      </c>
      <c r="B532" s="171"/>
      <c r="C532" s="70" t="s">
        <v>227</v>
      </c>
      <c r="D532" s="172" t="s">
        <v>228</v>
      </c>
      <c r="E532" s="173"/>
      <c r="F532" s="71" t="s">
        <v>229</v>
      </c>
      <c r="G532" s="52"/>
    </row>
    <row r="533" spans="1:7" ht="24" thickBot="1" x14ac:dyDescent="0.25">
      <c r="A533" s="174" t="s">
        <v>230</v>
      </c>
      <c r="B533" s="175"/>
      <c r="C533" s="72">
        <v>50.01</v>
      </c>
      <c r="D533" s="73">
        <v>7.4</v>
      </c>
      <c r="E533" s="74" t="s">
        <v>231</v>
      </c>
      <c r="F533" s="75">
        <f t="shared" ref="F533:F540" si="12">C533*D533</f>
        <v>370.07400000000001</v>
      </c>
      <c r="G533" s="176"/>
    </row>
    <row r="534" spans="1:7" ht="23.25" x14ac:dyDescent="0.2">
      <c r="A534" s="177" t="s">
        <v>232</v>
      </c>
      <c r="B534" s="178"/>
      <c r="C534" s="76">
        <v>189.45</v>
      </c>
      <c r="D534" s="77">
        <v>1.5</v>
      </c>
      <c r="E534" s="78" t="s">
        <v>233</v>
      </c>
      <c r="F534" s="79">
        <f t="shared" si="12"/>
        <v>284.17499999999995</v>
      </c>
      <c r="G534" s="176"/>
    </row>
    <row r="535" spans="1:7" ht="24" thickBot="1" x14ac:dyDescent="0.25">
      <c r="A535" s="179" t="s">
        <v>234</v>
      </c>
      <c r="B535" s="180"/>
      <c r="C535" s="80">
        <v>762.99</v>
      </c>
      <c r="D535" s="81">
        <v>1.5</v>
      </c>
      <c r="E535" s="82" t="s">
        <v>233</v>
      </c>
      <c r="F535" s="83">
        <f t="shared" si="12"/>
        <v>1144.4850000000001</v>
      </c>
      <c r="G535" s="176"/>
    </row>
    <row r="536" spans="1:7" ht="24" thickBot="1" x14ac:dyDescent="0.25">
      <c r="A536" s="181" t="s">
        <v>235</v>
      </c>
      <c r="B536" s="182"/>
      <c r="C536" s="84">
        <v>1409.04</v>
      </c>
      <c r="D536" s="84"/>
      <c r="E536" s="85" t="s">
        <v>231</v>
      </c>
      <c r="F536" s="86">
        <f t="shared" si="12"/>
        <v>0</v>
      </c>
      <c r="G536" s="176"/>
    </row>
    <row r="537" spans="1:7" ht="23.25" x14ac:dyDescent="0.2">
      <c r="A537" s="177" t="s">
        <v>236</v>
      </c>
      <c r="B537" s="178"/>
      <c r="C537" s="76">
        <v>5358.15</v>
      </c>
      <c r="D537" s="76">
        <v>7.4</v>
      </c>
      <c r="E537" s="78" t="s">
        <v>231</v>
      </c>
      <c r="F537" s="79">
        <f t="shared" si="12"/>
        <v>39650.31</v>
      </c>
      <c r="G537" s="176"/>
    </row>
    <row r="538" spans="1:7" ht="23.25" x14ac:dyDescent="0.2">
      <c r="A538" s="183" t="s">
        <v>237</v>
      </c>
      <c r="B538" s="184"/>
      <c r="C538" s="87">
        <v>246.53</v>
      </c>
      <c r="D538" s="88"/>
      <c r="E538" s="89" t="s">
        <v>231</v>
      </c>
      <c r="F538" s="90">
        <f t="shared" si="12"/>
        <v>0</v>
      </c>
      <c r="G538" s="176"/>
    </row>
    <row r="539" spans="1:7" ht="23.25" x14ac:dyDescent="0.2">
      <c r="A539" s="183" t="s">
        <v>238</v>
      </c>
      <c r="B539" s="184"/>
      <c r="C539" s="91">
        <v>4374.5</v>
      </c>
      <c r="D539" s="92">
        <v>7.4</v>
      </c>
      <c r="E539" s="89" t="s">
        <v>231</v>
      </c>
      <c r="F539" s="90">
        <f t="shared" si="12"/>
        <v>32371.300000000003</v>
      </c>
      <c r="G539" s="176"/>
    </row>
    <row r="540" spans="1:7" ht="23.25" x14ac:dyDescent="0.2">
      <c r="A540" s="183" t="s">
        <v>239</v>
      </c>
      <c r="B540" s="184"/>
      <c r="C540" s="91">
        <v>1282.45</v>
      </c>
      <c r="D540" s="92">
        <v>7.4</v>
      </c>
      <c r="E540" s="89" t="s">
        <v>231</v>
      </c>
      <c r="F540" s="90">
        <f t="shared" si="12"/>
        <v>9490.130000000001</v>
      </c>
      <c r="G540" s="176"/>
    </row>
    <row r="541" spans="1:7" ht="23.25" x14ac:dyDescent="0.2">
      <c r="A541" s="183" t="s">
        <v>240</v>
      </c>
      <c r="B541" s="184"/>
      <c r="C541" s="91">
        <v>1000.47</v>
      </c>
      <c r="D541" s="92">
        <v>7.4</v>
      </c>
      <c r="E541" s="89" t="s">
        <v>231</v>
      </c>
      <c r="F541" s="90">
        <f>C541*D541</f>
        <v>7403.478000000001</v>
      </c>
      <c r="G541" s="176"/>
    </row>
    <row r="542" spans="1:7" ht="24" thickBot="1" x14ac:dyDescent="0.25">
      <c r="A542" s="179" t="s">
        <v>241</v>
      </c>
      <c r="B542" s="180"/>
      <c r="C542" s="93">
        <v>718.61</v>
      </c>
      <c r="D542" s="80">
        <v>74</v>
      </c>
      <c r="E542" s="82" t="s">
        <v>231</v>
      </c>
      <c r="F542" s="94">
        <f>C542*D542</f>
        <v>53177.14</v>
      </c>
      <c r="G542" s="176"/>
    </row>
    <row r="543" spans="1:7" ht="23.25" x14ac:dyDescent="0.2">
      <c r="A543" s="50"/>
      <c r="B543" s="95"/>
      <c r="C543" s="95"/>
      <c r="D543" s="96"/>
      <c r="E543" s="96"/>
      <c r="F543" s="52"/>
      <c r="G543" s="97"/>
    </row>
    <row r="544" spans="1:7" ht="25.5" x14ac:dyDescent="0.2">
      <c r="A544" s="50"/>
      <c r="B544" s="53" t="s">
        <v>242</v>
      </c>
      <c r="C544" s="54"/>
      <c r="D544" s="50"/>
      <c r="E544" s="50"/>
      <c r="F544" s="52"/>
      <c r="G544" s="52"/>
    </row>
    <row r="545" spans="1:7" ht="18.75" x14ac:dyDescent="0.2">
      <c r="A545" s="50"/>
      <c r="B545" s="185" t="s">
        <v>243</v>
      </c>
      <c r="C545" s="111" t="s">
        <v>244</v>
      </c>
      <c r="D545" s="98">
        <f>IF(F533&gt;0, ROUND((F533+C526)/C526,2), 0)</f>
        <v>1.02</v>
      </c>
      <c r="E545" s="98"/>
      <c r="F545" s="55"/>
      <c r="G545" s="50"/>
    </row>
    <row r="546" spans="1:7" ht="23.25" x14ac:dyDescent="0.2">
      <c r="A546" s="50"/>
      <c r="B546" s="185"/>
      <c r="C546" s="111" t="s">
        <v>245</v>
      </c>
      <c r="D546" s="98">
        <f>IF(SUM(F534:F535)&gt;0,ROUND((F534+F535+C526)/C526,2),0)</f>
        <v>1.07</v>
      </c>
      <c r="E546" s="98"/>
      <c r="F546" s="99"/>
      <c r="G546" s="100"/>
    </row>
    <row r="547" spans="1:7" ht="23.25" x14ac:dyDescent="0.2">
      <c r="A547" s="50"/>
      <c r="B547" s="185"/>
      <c r="C547" s="111" t="s">
        <v>246</v>
      </c>
      <c r="D547" s="98">
        <f>IF(F536&gt;0,ROUND((F536+C526)/C526,2),0)</f>
        <v>0</v>
      </c>
      <c r="E547" s="101"/>
      <c r="F547" s="99"/>
      <c r="G547" s="52"/>
    </row>
    <row r="548" spans="1:7" ht="23.25" x14ac:dyDescent="0.2">
      <c r="A548" s="50"/>
      <c r="B548" s="185"/>
      <c r="C548" s="102" t="s">
        <v>247</v>
      </c>
      <c r="D548" s="103">
        <f>IF(SUM(F537:F542)&gt;0,ROUND((SUM(F537:F542)+C526)/C526,2),0)</f>
        <v>7.92</v>
      </c>
      <c r="E548" s="55"/>
      <c r="F548" s="99"/>
      <c r="G548" s="52"/>
    </row>
    <row r="549" spans="1:7" ht="25.5" x14ac:dyDescent="0.2">
      <c r="A549" s="50"/>
      <c r="B549" s="50"/>
      <c r="C549" s="104" t="s">
        <v>248</v>
      </c>
      <c r="D549" s="105">
        <f>SUM(D545:D548)-IF(VALUE(COUNTIF(D545:D548,"&gt;0"))=4,3,0)-IF(VALUE(COUNTIF(D545:D548,"&gt;0"))=3,2,0)-IF(VALUE(COUNTIF(D545:D548,"&gt;0"))=2,1,0)</f>
        <v>8.01</v>
      </c>
      <c r="E549" s="106"/>
      <c r="F549" s="52"/>
      <c r="G549" s="52"/>
    </row>
    <row r="550" spans="1:7" ht="23.25" x14ac:dyDescent="0.2">
      <c r="A550" s="50"/>
      <c r="B550" s="50"/>
      <c r="C550" s="50"/>
      <c r="D550" s="107"/>
      <c r="E550" s="50"/>
      <c r="F550" s="52"/>
      <c r="G550" s="52"/>
    </row>
    <row r="551" spans="1:7" ht="25.5" x14ac:dyDescent="0.35">
      <c r="A551" s="51"/>
      <c r="B551" s="108" t="s">
        <v>249</v>
      </c>
      <c r="C551" s="186">
        <f>D549*C526</f>
        <v>164437.29</v>
      </c>
      <c r="D551" s="186"/>
      <c r="E551" s="50"/>
      <c r="F551" s="52"/>
      <c r="G551" s="52"/>
    </row>
    <row r="552" spans="1:7" ht="18.75" x14ac:dyDescent="0.3">
      <c r="A552" s="50"/>
      <c r="B552" s="109" t="s">
        <v>250</v>
      </c>
      <c r="C552" s="157">
        <f>C551/C525</f>
        <v>139.59022920203736</v>
      </c>
      <c r="D552" s="157"/>
      <c r="E552" s="50"/>
      <c r="F552" s="50"/>
      <c r="G552" s="110"/>
    </row>
    <row r="553" spans="1:7" ht="23.25" x14ac:dyDescent="0.2">
      <c r="A553" s="50"/>
      <c r="B553" s="50"/>
      <c r="C553" s="50"/>
      <c r="D553" s="50"/>
      <c r="E553" s="50"/>
      <c r="F553" s="52"/>
      <c r="G553" s="52"/>
    </row>
    <row r="554" spans="1:7" ht="23.25" x14ac:dyDescent="0.2">
      <c r="A554" s="50"/>
      <c r="B554" s="50"/>
      <c r="C554" s="50"/>
      <c r="D554" s="50"/>
      <c r="E554" s="50"/>
      <c r="F554" s="52"/>
      <c r="G554" s="52"/>
    </row>
    <row r="555" spans="1:7" ht="23.25" x14ac:dyDescent="0.2">
      <c r="A555" s="50"/>
      <c r="B555" s="50"/>
      <c r="C555" s="50"/>
      <c r="D555" s="50"/>
      <c r="E555" s="50"/>
      <c r="F555" s="52"/>
      <c r="G555" s="52"/>
    </row>
    <row r="556" spans="1:7" ht="23.25" x14ac:dyDescent="0.2">
      <c r="A556" s="50"/>
      <c r="B556" s="50"/>
      <c r="C556" s="50"/>
      <c r="D556" s="50"/>
      <c r="E556" s="50"/>
      <c r="F556" s="52"/>
      <c r="G556" s="52"/>
    </row>
    <row r="557" spans="1:7" ht="23.25" x14ac:dyDescent="0.2">
      <c r="A557" s="50"/>
      <c r="B557" s="50"/>
      <c r="C557" s="50"/>
      <c r="D557" s="50"/>
      <c r="E557" s="50"/>
      <c r="F557" s="52"/>
      <c r="G557" s="52"/>
    </row>
    <row r="558" spans="1:7" ht="23.25" x14ac:dyDescent="0.2">
      <c r="A558" s="50"/>
      <c r="B558" s="50"/>
      <c r="C558" s="50"/>
      <c r="D558" s="50"/>
      <c r="E558" s="50"/>
      <c r="F558" s="52"/>
      <c r="G558" s="52"/>
    </row>
    <row r="559" spans="1:7" ht="23.25" x14ac:dyDescent="0.2">
      <c r="A559" s="50"/>
      <c r="B559" s="50"/>
      <c r="C559" s="50"/>
      <c r="D559" s="50"/>
      <c r="E559" s="50"/>
      <c r="F559" s="52"/>
      <c r="G559" s="52"/>
    </row>
    <row r="560" spans="1:7" ht="60.75" x14ac:dyDescent="0.8">
      <c r="A560" s="158" t="s">
        <v>264</v>
      </c>
      <c r="B560" s="158"/>
      <c r="C560" s="158"/>
      <c r="D560" s="158"/>
      <c r="E560" s="158"/>
      <c r="F560" s="158"/>
      <c r="G560" s="158"/>
    </row>
    <row r="561" spans="1:7" ht="23.25" x14ac:dyDescent="0.2">
      <c r="A561" s="159" t="s">
        <v>214</v>
      </c>
      <c r="B561" s="159"/>
      <c r="C561" s="159"/>
      <c r="D561" s="159"/>
      <c r="E561" s="159"/>
      <c r="F561" s="159"/>
      <c r="G561" s="52"/>
    </row>
    <row r="562" spans="1:7" ht="23.25" x14ac:dyDescent="0.2">
      <c r="A562" s="50"/>
      <c r="B562" s="112"/>
      <c r="C562" s="50"/>
      <c r="D562" s="50"/>
      <c r="E562" s="50"/>
      <c r="F562" s="50"/>
      <c r="G562" s="52"/>
    </row>
    <row r="563" spans="1:7" ht="25.5" x14ac:dyDescent="0.2">
      <c r="A563" s="50"/>
      <c r="B563" s="53" t="s">
        <v>215</v>
      </c>
      <c r="C563" s="54"/>
      <c r="D563" s="50"/>
      <c r="E563" s="50"/>
      <c r="F563" s="52"/>
      <c r="G563" s="52"/>
    </row>
    <row r="564" spans="1:7" ht="20.25" x14ac:dyDescent="0.2">
      <c r="A564" s="55"/>
      <c r="B564" s="160" t="s">
        <v>216</v>
      </c>
      <c r="C564" s="163" t="s">
        <v>217</v>
      </c>
      <c r="D564" s="163"/>
      <c r="E564" s="163"/>
      <c r="F564" s="163"/>
      <c r="G564" s="56"/>
    </row>
    <row r="565" spans="1:7" ht="20.25" x14ac:dyDescent="0.2">
      <c r="A565" s="55"/>
      <c r="B565" s="161"/>
      <c r="C565" s="163" t="s">
        <v>320</v>
      </c>
      <c r="D565" s="163"/>
      <c r="E565" s="163"/>
      <c r="F565" s="163"/>
      <c r="G565" s="56"/>
    </row>
    <row r="566" spans="1:7" ht="20.25" x14ac:dyDescent="0.2">
      <c r="A566" s="55"/>
      <c r="B566" s="162"/>
      <c r="C566" s="163" t="s">
        <v>391</v>
      </c>
      <c r="D566" s="163"/>
      <c r="E566" s="163"/>
      <c r="F566" s="163"/>
      <c r="G566" s="56"/>
    </row>
    <row r="567" spans="1:7" ht="23.25" x14ac:dyDescent="0.2">
      <c r="A567" s="50"/>
      <c r="B567" s="57" t="s">
        <v>218</v>
      </c>
      <c r="C567" s="58">
        <v>5.5</v>
      </c>
      <c r="D567" s="59"/>
      <c r="E567" s="55"/>
      <c r="F567" s="52"/>
      <c r="G567" s="52"/>
    </row>
    <row r="568" spans="1:7" ht="23.25" x14ac:dyDescent="0.2">
      <c r="A568" s="50"/>
      <c r="B568" s="60" t="s">
        <v>219</v>
      </c>
      <c r="C568" s="61">
        <v>673</v>
      </c>
      <c r="D568" s="164" t="s">
        <v>220</v>
      </c>
      <c r="E568" s="165"/>
      <c r="F568" s="168">
        <f>C569/C568</f>
        <v>20.292719167904902</v>
      </c>
      <c r="G568" s="52"/>
    </row>
    <row r="569" spans="1:7" ht="23.25" x14ac:dyDescent="0.2">
      <c r="A569" s="50"/>
      <c r="B569" s="60" t="s">
        <v>221</v>
      </c>
      <c r="C569" s="61">
        <v>13657</v>
      </c>
      <c r="D569" s="166"/>
      <c r="E569" s="167"/>
      <c r="F569" s="169"/>
      <c r="G569" s="52"/>
    </row>
    <row r="570" spans="1:7" ht="23.25" x14ac:dyDescent="0.2">
      <c r="A570" s="50"/>
      <c r="B570" s="62"/>
      <c r="C570" s="63"/>
      <c r="D570" s="64"/>
      <c r="E570" s="50"/>
      <c r="F570" s="52"/>
      <c r="G570" s="52"/>
    </row>
    <row r="571" spans="1:7" ht="23.25" x14ac:dyDescent="0.3">
      <c r="A571" s="50"/>
      <c r="B571" s="65" t="s">
        <v>222</v>
      </c>
      <c r="C571" s="66" t="s">
        <v>390</v>
      </c>
      <c r="D571" s="50"/>
      <c r="E571" s="50"/>
      <c r="F571" s="52"/>
      <c r="G571" s="52"/>
    </row>
    <row r="572" spans="1:7" ht="23.25" x14ac:dyDescent="0.3">
      <c r="A572" s="50"/>
      <c r="B572" s="65" t="s">
        <v>223</v>
      </c>
      <c r="C572" s="66">
        <v>80</v>
      </c>
      <c r="D572" s="50"/>
      <c r="E572" s="50"/>
      <c r="F572" s="52"/>
      <c r="G572" s="52"/>
    </row>
    <row r="573" spans="1:7" ht="23.25" x14ac:dyDescent="0.3">
      <c r="A573" s="50"/>
      <c r="B573" s="65" t="s">
        <v>224</v>
      </c>
      <c r="C573" s="67" t="s">
        <v>225</v>
      </c>
      <c r="D573" s="68"/>
      <c r="E573" s="50"/>
      <c r="F573" s="52"/>
      <c r="G573" s="52"/>
    </row>
    <row r="574" spans="1:7" ht="24" thickBot="1" x14ac:dyDescent="0.25">
      <c r="A574" s="50"/>
      <c r="B574" s="69"/>
      <c r="C574" s="69"/>
      <c r="D574" s="50"/>
      <c r="E574" s="50"/>
      <c r="F574" s="52"/>
      <c r="G574" s="52"/>
    </row>
    <row r="575" spans="1:7" ht="48" thickBot="1" x14ac:dyDescent="0.25">
      <c r="A575" s="170" t="s">
        <v>226</v>
      </c>
      <c r="B575" s="171"/>
      <c r="C575" s="70" t="s">
        <v>227</v>
      </c>
      <c r="D575" s="172" t="s">
        <v>228</v>
      </c>
      <c r="E575" s="173"/>
      <c r="F575" s="71" t="s">
        <v>229</v>
      </c>
      <c r="G575" s="52"/>
    </row>
    <row r="576" spans="1:7" ht="24" thickBot="1" x14ac:dyDescent="0.25">
      <c r="A576" s="174" t="s">
        <v>230</v>
      </c>
      <c r="B576" s="175"/>
      <c r="C576" s="72">
        <v>50.01</v>
      </c>
      <c r="D576" s="73">
        <v>5.5</v>
      </c>
      <c r="E576" s="74" t="s">
        <v>231</v>
      </c>
      <c r="F576" s="75">
        <f t="shared" ref="F576:F583" si="13">C576*D576</f>
        <v>275.05500000000001</v>
      </c>
      <c r="G576" s="176"/>
    </row>
    <row r="577" spans="1:7" ht="23.25" x14ac:dyDescent="0.2">
      <c r="A577" s="177" t="s">
        <v>232</v>
      </c>
      <c r="B577" s="178"/>
      <c r="C577" s="76">
        <v>189.45</v>
      </c>
      <c r="D577" s="77">
        <v>1.4</v>
      </c>
      <c r="E577" s="78" t="s">
        <v>233</v>
      </c>
      <c r="F577" s="79">
        <f t="shared" si="13"/>
        <v>265.22999999999996</v>
      </c>
      <c r="G577" s="176"/>
    </row>
    <row r="578" spans="1:7" ht="24" thickBot="1" x14ac:dyDescent="0.25">
      <c r="A578" s="179" t="s">
        <v>234</v>
      </c>
      <c r="B578" s="180"/>
      <c r="C578" s="80">
        <v>762.99</v>
      </c>
      <c r="D578" s="81">
        <v>1.4</v>
      </c>
      <c r="E578" s="82" t="s">
        <v>233</v>
      </c>
      <c r="F578" s="83">
        <f t="shared" si="13"/>
        <v>1068.1859999999999</v>
      </c>
      <c r="G578" s="176"/>
    </row>
    <row r="579" spans="1:7" ht="24" thickBot="1" x14ac:dyDescent="0.25">
      <c r="A579" s="181" t="s">
        <v>235</v>
      </c>
      <c r="B579" s="182"/>
      <c r="C579" s="84">
        <v>1409.04</v>
      </c>
      <c r="D579" s="84"/>
      <c r="E579" s="85" t="s">
        <v>231</v>
      </c>
      <c r="F579" s="86">
        <f t="shared" si="13"/>
        <v>0</v>
      </c>
      <c r="G579" s="176"/>
    </row>
    <row r="580" spans="1:7" ht="23.25" x14ac:dyDescent="0.2">
      <c r="A580" s="177" t="s">
        <v>236</v>
      </c>
      <c r="B580" s="178"/>
      <c r="C580" s="76">
        <v>5358.15</v>
      </c>
      <c r="D580" s="76">
        <v>5.5</v>
      </c>
      <c r="E580" s="78" t="s">
        <v>231</v>
      </c>
      <c r="F580" s="79">
        <f t="shared" si="13"/>
        <v>29469.824999999997</v>
      </c>
      <c r="G580" s="176"/>
    </row>
    <row r="581" spans="1:7" ht="23.25" x14ac:dyDescent="0.2">
      <c r="A581" s="183" t="s">
        <v>237</v>
      </c>
      <c r="B581" s="184"/>
      <c r="C581" s="87">
        <v>246.53</v>
      </c>
      <c r="D581" s="88"/>
      <c r="E581" s="89" t="s">
        <v>231</v>
      </c>
      <c r="F581" s="90">
        <f t="shared" si="13"/>
        <v>0</v>
      </c>
      <c r="G581" s="176"/>
    </row>
    <row r="582" spans="1:7" ht="23.25" x14ac:dyDescent="0.2">
      <c r="A582" s="183" t="s">
        <v>238</v>
      </c>
      <c r="B582" s="184"/>
      <c r="C582" s="91">
        <v>4374.5</v>
      </c>
      <c r="D582" s="92">
        <v>5.5</v>
      </c>
      <c r="E582" s="89" t="s">
        <v>231</v>
      </c>
      <c r="F582" s="90">
        <f t="shared" si="13"/>
        <v>24059.75</v>
      </c>
      <c r="G582" s="176"/>
    </row>
    <row r="583" spans="1:7" ht="23.25" x14ac:dyDescent="0.2">
      <c r="A583" s="183" t="s">
        <v>239</v>
      </c>
      <c r="B583" s="184"/>
      <c r="C583" s="91">
        <v>1282.45</v>
      </c>
      <c r="D583" s="92">
        <v>5.5</v>
      </c>
      <c r="E583" s="89" t="s">
        <v>231</v>
      </c>
      <c r="F583" s="90">
        <f t="shared" si="13"/>
        <v>7053.4750000000004</v>
      </c>
      <c r="G583" s="176"/>
    </row>
    <row r="584" spans="1:7" ht="23.25" x14ac:dyDescent="0.2">
      <c r="A584" s="183" t="s">
        <v>240</v>
      </c>
      <c r="B584" s="184"/>
      <c r="C584" s="91">
        <v>1000.47</v>
      </c>
      <c r="D584" s="92">
        <v>5.5</v>
      </c>
      <c r="E584" s="89" t="s">
        <v>231</v>
      </c>
      <c r="F584" s="90">
        <f>C584*D584</f>
        <v>5502.585</v>
      </c>
      <c r="G584" s="176"/>
    </row>
    <row r="585" spans="1:7" ht="24" thickBot="1" x14ac:dyDescent="0.25">
      <c r="A585" s="179" t="s">
        <v>241</v>
      </c>
      <c r="B585" s="180"/>
      <c r="C585" s="93">
        <v>718.61</v>
      </c>
      <c r="D585" s="80">
        <v>55</v>
      </c>
      <c r="E585" s="82" t="s">
        <v>231</v>
      </c>
      <c r="F585" s="94">
        <f>C585*D585</f>
        <v>39523.550000000003</v>
      </c>
      <c r="G585" s="176"/>
    </row>
    <row r="586" spans="1:7" ht="23.25" x14ac:dyDescent="0.2">
      <c r="A586" s="50"/>
      <c r="B586" s="95"/>
      <c r="C586" s="95"/>
      <c r="D586" s="96"/>
      <c r="E586" s="96"/>
      <c r="F586" s="52"/>
      <c r="G586" s="97"/>
    </row>
    <row r="587" spans="1:7" ht="25.5" x14ac:dyDescent="0.2">
      <c r="A587" s="50"/>
      <c r="B587" s="53" t="s">
        <v>242</v>
      </c>
      <c r="C587" s="54"/>
      <c r="D587" s="50"/>
      <c r="E587" s="50"/>
      <c r="F587" s="52"/>
      <c r="G587" s="52"/>
    </row>
    <row r="588" spans="1:7" ht="18.75" x14ac:dyDescent="0.2">
      <c r="A588" s="50"/>
      <c r="B588" s="185" t="s">
        <v>243</v>
      </c>
      <c r="C588" s="111" t="s">
        <v>244</v>
      </c>
      <c r="D588" s="98">
        <f>IF(F576&gt;0, ROUND((F576+C569)/C569,2), 0)</f>
        <v>1.02</v>
      </c>
      <c r="E588" s="98"/>
      <c r="F588" s="55"/>
      <c r="G588" s="50"/>
    </row>
    <row r="589" spans="1:7" ht="23.25" x14ac:dyDescent="0.2">
      <c r="A589" s="50"/>
      <c r="B589" s="185"/>
      <c r="C589" s="111" t="s">
        <v>245</v>
      </c>
      <c r="D589" s="98">
        <f>IF(SUM(F577:F578)&gt;0,ROUND((F577+F578+C569)/C569,2),0)</f>
        <v>1.1000000000000001</v>
      </c>
      <c r="E589" s="98"/>
      <c r="F589" s="99"/>
      <c r="G589" s="100"/>
    </row>
    <row r="590" spans="1:7" ht="23.25" x14ac:dyDescent="0.2">
      <c r="A590" s="50"/>
      <c r="B590" s="185"/>
      <c r="C590" s="111" t="s">
        <v>246</v>
      </c>
      <c r="D590" s="98">
        <f>IF(F579&gt;0,ROUND((F579+C569)/C569,2),0)</f>
        <v>0</v>
      </c>
      <c r="E590" s="101"/>
      <c r="F590" s="99"/>
      <c r="G590" s="52"/>
    </row>
    <row r="591" spans="1:7" ht="23.25" x14ac:dyDescent="0.2">
      <c r="A591" s="50"/>
      <c r="B591" s="185"/>
      <c r="C591" s="102" t="s">
        <v>247</v>
      </c>
      <c r="D591" s="103">
        <f>IF(SUM(F580:F585)&gt;0,ROUND((SUM(F580:F585)+C569)/C569,2),0)</f>
        <v>8.73</v>
      </c>
      <c r="E591" s="55"/>
      <c r="F591" s="99"/>
      <c r="G591" s="52"/>
    </row>
    <row r="592" spans="1:7" ht="25.5" x14ac:dyDescent="0.2">
      <c r="A592" s="50"/>
      <c r="B592" s="50"/>
      <c r="C592" s="104" t="s">
        <v>248</v>
      </c>
      <c r="D592" s="105">
        <f>SUM(D588:D591)-IF(VALUE(COUNTIF(D588:D591,"&gt;0"))=4,3,0)-IF(VALUE(COUNTIF(D588:D591,"&gt;0"))=3,2,0)-IF(VALUE(COUNTIF(D588:D591,"&gt;0"))=2,1,0)</f>
        <v>8.8500000000000014</v>
      </c>
      <c r="E592" s="106"/>
      <c r="F592" s="52"/>
      <c r="G592" s="52"/>
    </row>
    <row r="593" spans="1:7" ht="23.25" x14ac:dyDescent="0.2">
      <c r="A593" s="50"/>
      <c r="B593" s="50"/>
      <c r="C593" s="50"/>
      <c r="D593" s="107"/>
      <c r="E593" s="50"/>
      <c r="F593" s="52"/>
      <c r="G593" s="52"/>
    </row>
    <row r="594" spans="1:7" ht="25.5" x14ac:dyDescent="0.35">
      <c r="A594" s="51"/>
      <c r="B594" s="108" t="s">
        <v>249</v>
      </c>
      <c r="C594" s="186">
        <f>D592*C569</f>
        <v>120864.45000000003</v>
      </c>
      <c r="D594" s="186"/>
      <c r="E594" s="50"/>
      <c r="F594" s="52"/>
      <c r="G594" s="52"/>
    </row>
    <row r="595" spans="1:7" ht="18.75" x14ac:dyDescent="0.3">
      <c r="A595" s="50"/>
      <c r="B595" s="109" t="s">
        <v>250</v>
      </c>
      <c r="C595" s="157">
        <f>C594/C568</f>
        <v>179.59056463595843</v>
      </c>
      <c r="D595" s="157"/>
      <c r="E595" s="50"/>
      <c r="F595" s="50"/>
      <c r="G595" s="110"/>
    </row>
    <row r="596" spans="1:7" ht="23.25" x14ac:dyDescent="0.2">
      <c r="A596" s="50"/>
      <c r="B596" s="50"/>
      <c r="C596" s="50"/>
      <c r="D596" s="50"/>
      <c r="E596" s="50"/>
      <c r="F596" s="52"/>
      <c r="G596" s="52"/>
    </row>
    <row r="597" spans="1:7" ht="23.25" x14ac:dyDescent="0.2">
      <c r="A597" s="50"/>
      <c r="B597" s="50"/>
      <c r="C597" s="50"/>
      <c r="D597" s="50"/>
      <c r="E597" s="50"/>
      <c r="F597" s="52"/>
      <c r="G597" s="52"/>
    </row>
    <row r="598" spans="1:7" ht="23.25" x14ac:dyDescent="0.2">
      <c r="A598" s="50"/>
      <c r="B598" s="50"/>
      <c r="C598" s="50"/>
      <c r="D598" s="50"/>
      <c r="E598" s="50"/>
      <c r="F598" s="52"/>
      <c r="G598" s="52"/>
    </row>
    <row r="599" spans="1:7" ht="23.25" x14ac:dyDescent="0.2">
      <c r="A599" s="50"/>
      <c r="B599" s="50"/>
      <c r="C599" s="50"/>
      <c r="D599" s="50"/>
      <c r="E599" s="50"/>
      <c r="F599" s="52"/>
      <c r="G599" s="52"/>
    </row>
    <row r="600" spans="1:7" ht="23.25" x14ac:dyDescent="0.2">
      <c r="A600" s="50"/>
      <c r="B600" s="50"/>
      <c r="C600" s="50"/>
      <c r="D600" s="50"/>
      <c r="E600" s="50"/>
      <c r="F600" s="52"/>
      <c r="G600" s="52"/>
    </row>
    <row r="601" spans="1:7" ht="23.25" x14ac:dyDescent="0.2">
      <c r="A601" s="50"/>
      <c r="B601" s="50"/>
      <c r="C601" s="50"/>
      <c r="D601" s="50"/>
      <c r="E601" s="50"/>
      <c r="F601" s="52"/>
      <c r="G601" s="52"/>
    </row>
    <row r="602" spans="1:7" ht="23.25" x14ac:dyDescent="0.2">
      <c r="A602" s="50"/>
      <c r="B602" s="50"/>
      <c r="C602" s="50"/>
      <c r="D602" s="50"/>
      <c r="E602" s="50"/>
      <c r="F602" s="52"/>
      <c r="G602" s="52"/>
    </row>
    <row r="603" spans="1:7" ht="60.75" x14ac:dyDescent="0.8">
      <c r="A603" s="158" t="s">
        <v>265</v>
      </c>
      <c r="B603" s="158"/>
      <c r="C603" s="158"/>
      <c r="D603" s="158"/>
      <c r="E603" s="158"/>
      <c r="F603" s="158"/>
      <c r="G603" s="158"/>
    </row>
    <row r="604" spans="1:7" ht="23.25" x14ac:dyDescent="0.2">
      <c r="A604" s="159" t="s">
        <v>214</v>
      </c>
      <c r="B604" s="159"/>
      <c r="C604" s="159"/>
      <c r="D604" s="159"/>
      <c r="E604" s="159"/>
      <c r="F604" s="159"/>
      <c r="G604" s="52"/>
    </row>
    <row r="605" spans="1:7" ht="23.25" x14ac:dyDescent="0.2">
      <c r="A605" s="50"/>
      <c r="B605" s="112"/>
      <c r="C605" s="50"/>
      <c r="D605" s="50"/>
      <c r="E605" s="50"/>
      <c r="F605" s="50"/>
      <c r="G605" s="52"/>
    </row>
    <row r="606" spans="1:7" ht="25.5" x14ac:dyDescent="0.2">
      <c r="A606" s="50"/>
      <c r="B606" s="53" t="s">
        <v>215</v>
      </c>
      <c r="C606" s="54"/>
      <c r="D606" s="50"/>
      <c r="E606" s="50"/>
      <c r="F606" s="52"/>
      <c r="G606" s="52"/>
    </row>
    <row r="607" spans="1:7" ht="20.25" x14ac:dyDescent="0.2">
      <c r="A607" s="55"/>
      <c r="B607" s="160" t="s">
        <v>216</v>
      </c>
      <c r="C607" s="163" t="s">
        <v>217</v>
      </c>
      <c r="D607" s="163"/>
      <c r="E607" s="163"/>
      <c r="F607" s="163"/>
      <c r="G607" s="56"/>
    </row>
    <row r="608" spans="1:7" ht="20.25" x14ac:dyDescent="0.2">
      <c r="A608" s="55"/>
      <c r="B608" s="161"/>
      <c r="C608" s="163" t="s">
        <v>320</v>
      </c>
      <c r="D608" s="163"/>
      <c r="E608" s="163"/>
      <c r="F608" s="163"/>
      <c r="G608" s="56"/>
    </row>
    <row r="609" spans="1:7" ht="20.25" x14ac:dyDescent="0.2">
      <c r="A609" s="55"/>
      <c r="B609" s="162"/>
      <c r="C609" s="163" t="s">
        <v>393</v>
      </c>
      <c r="D609" s="163"/>
      <c r="E609" s="163"/>
      <c r="F609" s="163"/>
      <c r="G609" s="56"/>
    </row>
    <row r="610" spans="1:7" ht="23.25" x14ac:dyDescent="0.2">
      <c r="A610" s="50"/>
      <c r="B610" s="57" t="s">
        <v>218</v>
      </c>
      <c r="C610" s="58">
        <v>7.7</v>
      </c>
      <c r="D610" s="59"/>
      <c r="E610" s="55"/>
      <c r="F610" s="52"/>
      <c r="G610" s="52"/>
    </row>
    <row r="611" spans="1:7" ht="23.25" x14ac:dyDescent="0.2">
      <c r="A611" s="50"/>
      <c r="B611" s="60" t="s">
        <v>219</v>
      </c>
      <c r="C611" s="61">
        <v>1224</v>
      </c>
      <c r="D611" s="164" t="s">
        <v>220</v>
      </c>
      <c r="E611" s="165"/>
      <c r="F611" s="168">
        <f>C612/C611</f>
        <v>27.783496732026144</v>
      </c>
      <c r="G611" s="52"/>
    </row>
    <row r="612" spans="1:7" ht="23.25" x14ac:dyDescent="0.2">
      <c r="A612" s="50"/>
      <c r="B612" s="60" t="s">
        <v>221</v>
      </c>
      <c r="C612" s="61">
        <v>34007</v>
      </c>
      <c r="D612" s="166"/>
      <c r="E612" s="167"/>
      <c r="F612" s="169"/>
      <c r="G612" s="52"/>
    </row>
    <row r="613" spans="1:7" ht="23.25" x14ac:dyDescent="0.2">
      <c r="A613" s="50"/>
      <c r="B613" s="62"/>
      <c r="C613" s="63"/>
      <c r="D613" s="64"/>
      <c r="E613" s="50"/>
      <c r="F613" s="52"/>
      <c r="G613" s="52"/>
    </row>
    <row r="614" spans="1:7" ht="23.25" x14ac:dyDescent="0.3">
      <c r="A614" s="50"/>
      <c r="B614" s="65" t="s">
        <v>222</v>
      </c>
      <c r="C614" s="66" t="s">
        <v>392</v>
      </c>
      <c r="D614" s="50"/>
      <c r="E614" s="50"/>
      <c r="F614" s="52"/>
      <c r="G614" s="52"/>
    </row>
    <row r="615" spans="1:7" ht="23.25" x14ac:dyDescent="0.3">
      <c r="A615" s="50"/>
      <c r="B615" s="65" t="s">
        <v>223</v>
      </c>
      <c r="C615" s="66">
        <v>65</v>
      </c>
      <c r="D615" s="50"/>
      <c r="E615" s="50"/>
      <c r="F615" s="52"/>
      <c r="G615" s="52"/>
    </row>
    <row r="616" spans="1:7" ht="23.25" x14ac:dyDescent="0.3">
      <c r="A616" s="50"/>
      <c r="B616" s="65" t="s">
        <v>224</v>
      </c>
      <c r="C616" s="67" t="s">
        <v>225</v>
      </c>
      <c r="D616" s="68"/>
      <c r="E616" s="50"/>
      <c r="F616" s="52"/>
      <c r="G616" s="52"/>
    </row>
    <row r="617" spans="1:7" ht="24" thickBot="1" x14ac:dyDescent="0.25">
      <c r="A617" s="50"/>
      <c r="B617" s="69"/>
      <c r="C617" s="69"/>
      <c r="D617" s="50"/>
      <c r="E617" s="50"/>
      <c r="F617" s="52"/>
      <c r="G617" s="52"/>
    </row>
    <row r="618" spans="1:7" ht="48" thickBot="1" x14ac:dyDescent="0.25">
      <c r="A618" s="170" t="s">
        <v>226</v>
      </c>
      <c r="B618" s="171"/>
      <c r="C618" s="70" t="s">
        <v>227</v>
      </c>
      <c r="D618" s="172" t="s">
        <v>228</v>
      </c>
      <c r="E618" s="173"/>
      <c r="F618" s="71" t="s">
        <v>229</v>
      </c>
      <c r="G618" s="52"/>
    </row>
    <row r="619" spans="1:7" ht="24" thickBot="1" x14ac:dyDescent="0.25">
      <c r="A619" s="174" t="s">
        <v>230</v>
      </c>
      <c r="B619" s="175"/>
      <c r="C619" s="72">
        <v>50.01</v>
      </c>
      <c r="D619" s="73">
        <v>7.7</v>
      </c>
      <c r="E619" s="74" t="s">
        <v>231</v>
      </c>
      <c r="F619" s="75">
        <f t="shared" ref="F619:F626" si="14">C619*D619</f>
        <v>385.077</v>
      </c>
      <c r="G619" s="176"/>
    </row>
    <row r="620" spans="1:7" ht="23.25" x14ac:dyDescent="0.2">
      <c r="A620" s="177" t="s">
        <v>232</v>
      </c>
      <c r="B620" s="178"/>
      <c r="C620" s="76">
        <v>189.45</v>
      </c>
      <c r="D620" s="77">
        <v>1.31</v>
      </c>
      <c r="E620" s="78" t="s">
        <v>233</v>
      </c>
      <c r="F620" s="79">
        <f t="shared" si="14"/>
        <v>248.17949999999999</v>
      </c>
      <c r="G620" s="176"/>
    </row>
    <row r="621" spans="1:7" ht="24" thickBot="1" x14ac:dyDescent="0.25">
      <c r="A621" s="179" t="s">
        <v>234</v>
      </c>
      <c r="B621" s="180"/>
      <c r="C621" s="80">
        <v>762.99</v>
      </c>
      <c r="D621" s="81">
        <v>1.31</v>
      </c>
      <c r="E621" s="82" t="s">
        <v>233</v>
      </c>
      <c r="F621" s="83">
        <f t="shared" si="14"/>
        <v>999.51690000000008</v>
      </c>
      <c r="G621" s="176"/>
    </row>
    <row r="622" spans="1:7" ht="24" thickBot="1" x14ac:dyDescent="0.25">
      <c r="A622" s="181" t="s">
        <v>235</v>
      </c>
      <c r="B622" s="182"/>
      <c r="C622" s="84">
        <v>1409.04</v>
      </c>
      <c r="D622" s="84"/>
      <c r="E622" s="85" t="s">
        <v>231</v>
      </c>
      <c r="F622" s="86">
        <f t="shared" si="14"/>
        <v>0</v>
      </c>
      <c r="G622" s="176"/>
    </row>
    <row r="623" spans="1:7" ht="23.25" x14ac:dyDescent="0.2">
      <c r="A623" s="177" t="s">
        <v>236</v>
      </c>
      <c r="B623" s="178"/>
      <c r="C623" s="76">
        <v>5358.15</v>
      </c>
      <c r="D623" s="76">
        <v>7.7</v>
      </c>
      <c r="E623" s="78" t="s">
        <v>231</v>
      </c>
      <c r="F623" s="79">
        <f t="shared" si="14"/>
        <v>41257.754999999997</v>
      </c>
      <c r="G623" s="176"/>
    </row>
    <row r="624" spans="1:7" ht="23.25" x14ac:dyDescent="0.2">
      <c r="A624" s="183" t="s">
        <v>237</v>
      </c>
      <c r="B624" s="184"/>
      <c r="C624" s="87">
        <v>246.53</v>
      </c>
      <c r="D624" s="88"/>
      <c r="E624" s="89" t="s">
        <v>231</v>
      </c>
      <c r="F624" s="90">
        <f t="shared" si="14"/>
        <v>0</v>
      </c>
      <c r="G624" s="176"/>
    </row>
    <row r="625" spans="1:7" ht="23.25" x14ac:dyDescent="0.2">
      <c r="A625" s="183" t="s">
        <v>238</v>
      </c>
      <c r="B625" s="184"/>
      <c r="C625" s="91">
        <v>4374.5</v>
      </c>
      <c r="D625" s="92">
        <v>7.7</v>
      </c>
      <c r="E625" s="89" t="s">
        <v>231</v>
      </c>
      <c r="F625" s="90">
        <f t="shared" si="14"/>
        <v>33683.65</v>
      </c>
      <c r="G625" s="176"/>
    </row>
    <row r="626" spans="1:7" ht="23.25" x14ac:dyDescent="0.2">
      <c r="A626" s="183" t="s">
        <v>239</v>
      </c>
      <c r="B626" s="184"/>
      <c r="C626" s="91">
        <v>1282.45</v>
      </c>
      <c r="D626" s="92">
        <v>7.7</v>
      </c>
      <c r="E626" s="89" t="s">
        <v>231</v>
      </c>
      <c r="F626" s="90">
        <f t="shared" si="14"/>
        <v>9874.8649999999998</v>
      </c>
      <c r="G626" s="176"/>
    </row>
    <row r="627" spans="1:7" ht="23.25" x14ac:dyDescent="0.2">
      <c r="A627" s="183" t="s">
        <v>240</v>
      </c>
      <c r="B627" s="184"/>
      <c r="C627" s="91">
        <v>1000.47</v>
      </c>
      <c r="D627" s="92">
        <v>7.7</v>
      </c>
      <c r="E627" s="89" t="s">
        <v>231</v>
      </c>
      <c r="F627" s="90">
        <f>C627*D627</f>
        <v>7703.6190000000006</v>
      </c>
      <c r="G627" s="176"/>
    </row>
    <row r="628" spans="1:7" ht="24" thickBot="1" x14ac:dyDescent="0.25">
      <c r="A628" s="179" t="s">
        <v>241</v>
      </c>
      <c r="B628" s="180"/>
      <c r="C628" s="93">
        <v>718.61</v>
      </c>
      <c r="D628" s="80">
        <v>77</v>
      </c>
      <c r="E628" s="82" t="s">
        <v>231</v>
      </c>
      <c r="F628" s="94">
        <f>C628*D628</f>
        <v>55332.97</v>
      </c>
      <c r="G628" s="176"/>
    </row>
    <row r="629" spans="1:7" ht="23.25" x14ac:dyDescent="0.2">
      <c r="A629" s="50"/>
      <c r="B629" s="95"/>
      <c r="C629" s="95"/>
      <c r="D629" s="96"/>
      <c r="E629" s="96"/>
      <c r="F629" s="52"/>
      <c r="G629" s="97"/>
    </row>
    <row r="630" spans="1:7" ht="25.5" x14ac:dyDescent="0.2">
      <c r="A630" s="50"/>
      <c r="B630" s="53" t="s">
        <v>242</v>
      </c>
      <c r="C630" s="54"/>
      <c r="D630" s="50"/>
      <c r="E630" s="50"/>
      <c r="F630" s="52"/>
      <c r="G630" s="52"/>
    </row>
    <row r="631" spans="1:7" ht="18.75" x14ac:dyDescent="0.2">
      <c r="A631" s="50"/>
      <c r="B631" s="185" t="s">
        <v>243</v>
      </c>
      <c r="C631" s="111" t="s">
        <v>244</v>
      </c>
      <c r="D631" s="98">
        <f>IF(F619&gt;0, ROUND((F619+C612)/C612,2), 0)</f>
        <v>1.01</v>
      </c>
      <c r="E631" s="98"/>
      <c r="F631" s="55"/>
      <c r="G631" s="50"/>
    </row>
    <row r="632" spans="1:7" ht="23.25" x14ac:dyDescent="0.2">
      <c r="A632" s="50"/>
      <c r="B632" s="185"/>
      <c r="C632" s="111" t="s">
        <v>245</v>
      </c>
      <c r="D632" s="98">
        <f>IF(SUM(F620:F621)&gt;0,ROUND((F620+F621+C612)/C612,2),0)</f>
        <v>1.04</v>
      </c>
      <c r="E632" s="98"/>
      <c r="F632" s="99"/>
      <c r="G632" s="100"/>
    </row>
    <row r="633" spans="1:7" ht="23.25" x14ac:dyDescent="0.2">
      <c r="A633" s="50"/>
      <c r="B633" s="185"/>
      <c r="C633" s="111" t="s">
        <v>246</v>
      </c>
      <c r="D633" s="98">
        <f>IF(F622&gt;0,ROUND((F622+C612)/C612,2),0)</f>
        <v>0</v>
      </c>
      <c r="E633" s="101"/>
      <c r="F633" s="99"/>
      <c r="G633" s="52"/>
    </row>
    <row r="634" spans="1:7" ht="23.25" x14ac:dyDescent="0.2">
      <c r="A634" s="50"/>
      <c r="B634" s="185"/>
      <c r="C634" s="102" t="s">
        <v>247</v>
      </c>
      <c r="D634" s="103">
        <f>IF(SUM(F623:F628)&gt;0,ROUND((SUM(F623:F628)+C612)/C612,2),0)</f>
        <v>5.35</v>
      </c>
      <c r="E634" s="55"/>
      <c r="F634" s="99"/>
      <c r="G634" s="52"/>
    </row>
    <row r="635" spans="1:7" ht="25.5" x14ac:dyDescent="0.2">
      <c r="A635" s="50"/>
      <c r="B635" s="50"/>
      <c r="C635" s="104" t="s">
        <v>248</v>
      </c>
      <c r="D635" s="105">
        <f>SUM(D631:D634)-IF(VALUE(COUNTIF(D631:D634,"&gt;0"))=4,3,0)-IF(VALUE(COUNTIF(D631:D634,"&gt;0"))=3,2,0)-IF(VALUE(COUNTIF(D631:D634,"&gt;0"))=2,1,0)</f>
        <v>5.3999999999999995</v>
      </c>
      <c r="E635" s="106"/>
      <c r="F635" s="52"/>
      <c r="G635" s="52"/>
    </row>
    <row r="636" spans="1:7" ht="23.25" x14ac:dyDescent="0.2">
      <c r="A636" s="50"/>
      <c r="B636" s="50"/>
      <c r="C636" s="50"/>
      <c r="D636" s="107"/>
      <c r="E636" s="50"/>
      <c r="F636" s="52"/>
      <c r="G636" s="52"/>
    </row>
    <row r="637" spans="1:7" ht="25.5" x14ac:dyDescent="0.35">
      <c r="A637" s="51"/>
      <c r="B637" s="108" t="s">
        <v>249</v>
      </c>
      <c r="C637" s="186">
        <f>D635*C612</f>
        <v>183637.8</v>
      </c>
      <c r="D637" s="186"/>
      <c r="E637" s="50"/>
      <c r="F637" s="52"/>
      <c r="G637" s="52"/>
    </row>
    <row r="638" spans="1:7" ht="18.75" x14ac:dyDescent="0.3">
      <c r="A638" s="50"/>
      <c r="B638" s="109" t="s">
        <v>250</v>
      </c>
      <c r="C638" s="157">
        <f>C637/C611</f>
        <v>150.03088235294118</v>
      </c>
      <c r="D638" s="157"/>
      <c r="E638" s="50"/>
      <c r="F638" s="50"/>
      <c r="G638" s="110"/>
    </row>
    <row r="639" spans="1:7" ht="23.25" x14ac:dyDescent="0.2">
      <c r="A639" s="50"/>
      <c r="B639" s="50"/>
      <c r="C639" s="50"/>
      <c r="D639" s="50"/>
      <c r="E639" s="50"/>
      <c r="F639" s="52"/>
      <c r="G639" s="52"/>
    </row>
    <row r="640" spans="1:7" ht="23.25" x14ac:dyDescent="0.2">
      <c r="A640" s="50"/>
      <c r="B640" s="50"/>
      <c r="C640" s="50"/>
      <c r="D640" s="50"/>
      <c r="E640" s="50"/>
      <c r="F640" s="52"/>
      <c r="G640" s="52"/>
    </row>
    <row r="641" spans="1:7" ht="23.25" x14ac:dyDescent="0.2">
      <c r="A641" s="50"/>
      <c r="B641" s="50"/>
      <c r="C641" s="50"/>
      <c r="D641" s="50"/>
      <c r="E641" s="50"/>
      <c r="F641" s="52"/>
      <c r="G641" s="52"/>
    </row>
    <row r="642" spans="1:7" ht="23.25" x14ac:dyDescent="0.2">
      <c r="A642" s="50"/>
      <c r="B642" s="50"/>
      <c r="C642" s="50"/>
      <c r="D642" s="50"/>
      <c r="E642" s="50"/>
      <c r="F642" s="52"/>
      <c r="G642" s="52"/>
    </row>
    <row r="643" spans="1:7" ht="23.25" x14ac:dyDescent="0.2">
      <c r="A643" s="50"/>
      <c r="B643" s="50"/>
      <c r="C643" s="50"/>
      <c r="D643" s="50"/>
      <c r="E643" s="50"/>
      <c r="F643" s="52"/>
      <c r="G643" s="52"/>
    </row>
    <row r="644" spans="1:7" ht="23.25" x14ac:dyDescent="0.2">
      <c r="A644" s="50"/>
      <c r="B644" s="50"/>
      <c r="C644" s="50"/>
      <c r="D644" s="50"/>
      <c r="E644" s="50"/>
      <c r="F644" s="52"/>
      <c r="G644" s="52"/>
    </row>
    <row r="645" spans="1:7" ht="23.25" x14ac:dyDescent="0.2">
      <c r="A645" s="50"/>
      <c r="B645" s="50"/>
      <c r="C645" s="50"/>
      <c r="D645" s="50"/>
      <c r="E645" s="50"/>
      <c r="F645" s="52"/>
      <c r="G645" s="52"/>
    </row>
    <row r="646" spans="1:7" ht="60.75" x14ac:dyDescent="0.8">
      <c r="A646" s="158" t="s">
        <v>266</v>
      </c>
      <c r="B646" s="158"/>
      <c r="C646" s="158"/>
      <c r="D646" s="158"/>
      <c r="E646" s="158"/>
      <c r="F646" s="158"/>
      <c r="G646" s="158"/>
    </row>
    <row r="647" spans="1:7" ht="23.25" x14ac:dyDescent="0.2">
      <c r="A647" s="159" t="s">
        <v>214</v>
      </c>
      <c r="B647" s="159"/>
      <c r="C647" s="159"/>
      <c r="D647" s="159"/>
      <c r="E647" s="159"/>
      <c r="F647" s="159"/>
      <c r="G647" s="52"/>
    </row>
    <row r="648" spans="1:7" ht="23.25" x14ac:dyDescent="0.2">
      <c r="A648" s="50"/>
      <c r="B648" s="112"/>
      <c r="C648" s="50"/>
      <c r="D648" s="50"/>
      <c r="E648" s="50"/>
      <c r="F648" s="50"/>
      <c r="G648" s="52"/>
    </row>
    <row r="649" spans="1:7" ht="25.5" x14ac:dyDescent="0.2">
      <c r="A649" s="50"/>
      <c r="B649" s="53" t="s">
        <v>215</v>
      </c>
      <c r="C649" s="54"/>
      <c r="D649" s="50"/>
      <c r="E649" s="50"/>
      <c r="F649" s="52"/>
      <c r="G649" s="52"/>
    </row>
    <row r="650" spans="1:7" ht="20.25" x14ac:dyDescent="0.2">
      <c r="A650" s="55"/>
      <c r="B650" s="160" t="s">
        <v>216</v>
      </c>
      <c r="C650" s="163" t="s">
        <v>217</v>
      </c>
      <c r="D650" s="163"/>
      <c r="E650" s="163"/>
      <c r="F650" s="163"/>
      <c r="G650" s="56"/>
    </row>
    <row r="651" spans="1:7" ht="20.25" x14ac:dyDescent="0.2">
      <c r="A651" s="55"/>
      <c r="B651" s="161"/>
      <c r="C651" s="163" t="s">
        <v>320</v>
      </c>
      <c r="D651" s="163"/>
      <c r="E651" s="163"/>
      <c r="F651" s="163"/>
      <c r="G651" s="56"/>
    </row>
    <row r="652" spans="1:7" ht="20.25" x14ac:dyDescent="0.2">
      <c r="A652" s="55"/>
      <c r="B652" s="162"/>
      <c r="C652" s="163" t="s">
        <v>394</v>
      </c>
      <c r="D652" s="163"/>
      <c r="E652" s="163"/>
      <c r="F652" s="163"/>
      <c r="G652" s="56"/>
    </row>
    <row r="653" spans="1:7" ht="23.25" x14ac:dyDescent="0.2">
      <c r="A653" s="50"/>
      <c r="B653" s="57" t="s">
        <v>218</v>
      </c>
      <c r="C653" s="58">
        <v>6.6</v>
      </c>
      <c r="D653" s="59"/>
      <c r="E653" s="55"/>
      <c r="F653" s="52"/>
      <c r="G653" s="52"/>
    </row>
    <row r="654" spans="1:7" ht="23.25" x14ac:dyDescent="0.2">
      <c r="A654" s="50"/>
      <c r="B654" s="60" t="s">
        <v>219</v>
      </c>
      <c r="C654" s="61">
        <v>1489</v>
      </c>
      <c r="D654" s="164" t="s">
        <v>220</v>
      </c>
      <c r="E654" s="165"/>
      <c r="F654" s="168">
        <f>C655/C654</f>
        <v>26.120886501007387</v>
      </c>
      <c r="G654" s="52"/>
    </row>
    <row r="655" spans="1:7" ht="23.25" x14ac:dyDescent="0.2">
      <c r="A655" s="50"/>
      <c r="B655" s="60" t="s">
        <v>221</v>
      </c>
      <c r="C655" s="61">
        <v>38894</v>
      </c>
      <c r="D655" s="166"/>
      <c r="E655" s="167"/>
      <c r="F655" s="169"/>
      <c r="G655" s="52"/>
    </row>
    <row r="656" spans="1:7" ht="23.25" x14ac:dyDescent="0.2">
      <c r="A656" s="50"/>
      <c r="B656" s="62"/>
      <c r="C656" s="63"/>
      <c r="D656" s="64"/>
      <c r="E656" s="50"/>
      <c r="F656" s="52"/>
      <c r="G656" s="52"/>
    </row>
    <row r="657" spans="1:7" ht="23.25" x14ac:dyDescent="0.3">
      <c r="A657" s="50"/>
      <c r="B657" s="65" t="s">
        <v>222</v>
      </c>
      <c r="C657" s="66" t="s">
        <v>207</v>
      </c>
      <c r="D657" s="50"/>
      <c r="E657" s="50"/>
      <c r="F657" s="52"/>
      <c r="G657" s="52"/>
    </row>
    <row r="658" spans="1:7" ht="23.25" x14ac:dyDescent="0.3">
      <c r="A658" s="50"/>
      <c r="B658" s="65" t="s">
        <v>223</v>
      </c>
      <c r="C658" s="66">
        <v>45</v>
      </c>
      <c r="D658" s="50"/>
      <c r="E658" s="50"/>
      <c r="F658" s="52"/>
      <c r="G658" s="52"/>
    </row>
    <row r="659" spans="1:7" ht="23.25" x14ac:dyDescent="0.3">
      <c r="A659" s="50"/>
      <c r="B659" s="65" t="s">
        <v>224</v>
      </c>
      <c r="C659" s="67" t="s">
        <v>225</v>
      </c>
      <c r="D659" s="68"/>
      <c r="E659" s="50"/>
      <c r="F659" s="52"/>
      <c r="G659" s="52"/>
    </row>
    <row r="660" spans="1:7" ht="24" thickBot="1" x14ac:dyDescent="0.25">
      <c r="A660" s="50"/>
      <c r="B660" s="69"/>
      <c r="C660" s="69"/>
      <c r="D660" s="50"/>
      <c r="E660" s="50"/>
      <c r="F660" s="52"/>
      <c r="G660" s="52"/>
    </row>
    <row r="661" spans="1:7" ht="48" thickBot="1" x14ac:dyDescent="0.25">
      <c r="A661" s="170" t="s">
        <v>226</v>
      </c>
      <c r="B661" s="171"/>
      <c r="C661" s="70" t="s">
        <v>227</v>
      </c>
      <c r="D661" s="172" t="s">
        <v>228</v>
      </c>
      <c r="E661" s="173"/>
      <c r="F661" s="71" t="s">
        <v>229</v>
      </c>
      <c r="G661" s="52"/>
    </row>
    <row r="662" spans="1:7" ht="24" thickBot="1" x14ac:dyDescent="0.25">
      <c r="A662" s="174" t="s">
        <v>230</v>
      </c>
      <c r="B662" s="175"/>
      <c r="C662" s="72">
        <v>50.01</v>
      </c>
      <c r="D662" s="73">
        <v>6.6</v>
      </c>
      <c r="E662" s="74" t="s">
        <v>231</v>
      </c>
      <c r="F662" s="75">
        <f t="shared" ref="F662:F669" si="15">C662*D662</f>
        <v>330.06599999999997</v>
      </c>
      <c r="G662" s="176"/>
    </row>
    <row r="663" spans="1:7" ht="23.25" x14ac:dyDescent="0.2">
      <c r="A663" s="177" t="s">
        <v>232</v>
      </c>
      <c r="B663" s="178"/>
      <c r="C663" s="76">
        <v>189.45</v>
      </c>
      <c r="D663" s="77">
        <v>1.5</v>
      </c>
      <c r="E663" s="78" t="s">
        <v>233</v>
      </c>
      <c r="F663" s="79">
        <f t="shared" si="15"/>
        <v>284.17499999999995</v>
      </c>
      <c r="G663" s="176"/>
    </row>
    <row r="664" spans="1:7" ht="24" thickBot="1" x14ac:dyDescent="0.25">
      <c r="A664" s="179" t="s">
        <v>234</v>
      </c>
      <c r="B664" s="180"/>
      <c r="C664" s="80">
        <v>762.99</v>
      </c>
      <c r="D664" s="81">
        <v>1.5</v>
      </c>
      <c r="E664" s="82" t="s">
        <v>233</v>
      </c>
      <c r="F664" s="83">
        <f t="shared" si="15"/>
        <v>1144.4850000000001</v>
      </c>
      <c r="G664" s="176"/>
    </row>
    <row r="665" spans="1:7" ht="24" thickBot="1" x14ac:dyDescent="0.25">
      <c r="A665" s="181" t="s">
        <v>235</v>
      </c>
      <c r="B665" s="182"/>
      <c r="C665" s="84">
        <v>1409.04</v>
      </c>
      <c r="D665" s="84"/>
      <c r="E665" s="85" t="s">
        <v>231</v>
      </c>
      <c r="F665" s="86">
        <f t="shared" si="15"/>
        <v>0</v>
      </c>
      <c r="G665" s="176"/>
    </row>
    <row r="666" spans="1:7" ht="23.25" x14ac:dyDescent="0.2">
      <c r="A666" s="177" t="s">
        <v>236</v>
      </c>
      <c r="B666" s="178"/>
      <c r="C666" s="76">
        <v>5358.15</v>
      </c>
      <c r="D666" s="76">
        <v>6.6</v>
      </c>
      <c r="E666" s="78" t="s">
        <v>231</v>
      </c>
      <c r="F666" s="79">
        <f t="shared" si="15"/>
        <v>35363.789999999994</v>
      </c>
      <c r="G666" s="176"/>
    </row>
    <row r="667" spans="1:7" ht="23.25" x14ac:dyDescent="0.2">
      <c r="A667" s="183" t="s">
        <v>237</v>
      </c>
      <c r="B667" s="184"/>
      <c r="C667" s="87">
        <v>246.53</v>
      </c>
      <c r="D667" s="88">
        <v>6.6</v>
      </c>
      <c r="E667" s="89" t="s">
        <v>231</v>
      </c>
      <c r="F667" s="90">
        <f t="shared" si="15"/>
        <v>1627.098</v>
      </c>
      <c r="G667" s="176"/>
    </row>
    <row r="668" spans="1:7" ht="23.25" x14ac:dyDescent="0.2">
      <c r="A668" s="183" t="s">
        <v>238</v>
      </c>
      <c r="B668" s="184"/>
      <c r="C668" s="91">
        <v>4374.5</v>
      </c>
      <c r="D668" s="92"/>
      <c r="E668" s="89" t="s">
        <v>231</v>
      </c>
      <c r="F668" s="90">
        <f t="shared" si="15"/>
        <v>0</v>
      </c>
      <c r="G668" s="176"/>
    </row>
    <row r="669" spans="1:7" ht="23.25" x14ac:dyDescent="0.2">
      <c r="A669" s="183" t="s">
        <v>239</v>
      </c>
      <c r="B669" s="184"/>
      <c r="C669" s="91">
        <v>1282.45</v>
      </c>
      <c r="D669" s="92"/>
      <c r="E669" s="89" t="s">
        <v>231</v>
      </c>
      <c r="F669" s="90">
        <f t="shared" si="15"/>
        <v>0</v>
      </c>
      <c r="G669" s="176"/>
    </row>
    <row r="670" spans="1:7" ht="23.25" x14ac:dyDescent="0.2">
      <c r="A670" s="183" t="s">
        <v>240</v>
      </c>
      <c r="B670" s="184"/>
      <c r="C670" s="91">
        <v>1000.47</v>
      </c>
      <c r="D670" s="92"/>
      <c r="E670" s="89" t="s">
        <v>231</v>
      </c>
      <c r="F670" s="90">
        <f>C670*D670</f>
        <v>0</v>
      </c>
      <c r="G670" s="176"/>
    </row>
    <row r="671" spans="1:7" ht="24" thickBot="1" x14ac:dyDescent="0.25">
      <c r="A671" s="179" t="s">
        <v>241</v>
      </c>
      <c r="B671" s="180"/>
      <c r="C671" s="93">
        <v>718.61</v>
      </c>
      <c r="D671" s="80"/>
      <c r="E671" s="82" t="s">
        <v>231</v>
      </c>
      <c r="F671" s="94">
        <f>C671*D671</f>
        <v>0</v>
      </c>
      <c r="G671" s="176"/>
    </row>
    <row r="672" spans="1:7" ht="23.25" x14ac:dyDescent="0.2">
      <c r="A672" s="50"/>
      <c r="B672" s="95"/>
      <c r="C672" s="95"/>
      <c r="D672" s="96"/>
      <c r="E672" s="96"/>
      <c r="F672" s="52"/>
      <c r="G672" s="97"/>
    </row>
    <row r="673" spans="1:7" ht="25.5" x14ac:dyDescent="0.2">
      <c r="A673" s="50"/>
      <c r="B673" s="53" t="s">
        <v>242</v>
      </c>
      <c r="C673" s="54"/>
      <c r="D673" s="50"/>
      <c r="E673" s="50"/>
      <c r="F673" s="52"/>
      <c r="G673" s="52"/>
    </row>
    <row r="674" spans="1:7" ht="18.75" x14ac:dyDescent="0.2">
      <c r="A674" s="50"/>
      <c r="B674" s="185" t="s">
        <v>243</v>
      </c>
      <c r="C674" s="111" t="s">
        <v>244</v>
      </c>
      <c r="D674" s="98">
        <f>IF(F662&gt;0, ROUND((F662+C655)/C655,2), 0)</f>
        <v>1.01</v>
      </c>
      <c r="E674" s="98"/>
      <c r="F674" s="55"/>
      <c r="G674" s="50"/>
    </row>
    <row r="675" spans="1:7" ht="23.25" x14ac:dyDescent="0.2">
      <c r="A675" s="50"/>
      <c r="B675" s="185"/>
      <c r="C675" s="111" t="s">
        <v>245</v>
      </c>
      <c r="D675" s="98">
        <f>IF(SUM(F663:F664)&gt;0,ROUND((F663+F664+C655)/C655,2),0)</f>
        <v>1.04</v>
      </c>
      <c r="E675" s="98"/>
      <c r="F675" s="99"/>
      <c r="G675" s="100"/>
    </row>
    <row r="676" spans="1:7" ht="23.25" x14ac:dyDescent="0.2">
      <c r="A676" s="50"/>
      <c r="B676" s="185"/>
      <c r="C676" s="111" t="s">
        <v>246</v>
      </c>
      <c r="D676" s="98">
        <f>IF(F665&gt;0,ROUND((F665+C655)/C655,2),0)</f>
        <v>0</v>
      </c>
      <c r="E676" s="101"/>
      <c r="F676" s="99"/>
      <c r="G676" s="52"/>
    </row>
    <row r="677" spans="1:7" ht="23.25" x14ac:dyDescent="0.2">
      <c r="A677" s="50"/>
      <c r="B677" s="185"/>
      <c r="C677" s="102" t="s">
        <v>247</v>
      </c>
      <c r="D677" s="103">
        <f>IF(SUM(F666:F671)&gt;0,ROUND((SUM(F666:F671)+C655)/C655,2),0)</f>
        <v>1.95</v>
      </c>
      <c r="E677" s="55"/>
      <c r="F677" s="99"/>
      <c r="G677" s="52"/>
    </row>
    <row r="678" spans="1:7" ht="25.5" x14ac:dyDescent="0.2">
      <c r="A678" s="50"/>
      <c r="B678" s="50"/>
      <c r="C678" s="104" t="s">
        <v>248</v>
      </c>
      <c r="D678" s="105">
        <f>SUM(D674:D677)-IF(VALUE(COUNTIF(D674:D677,"&gt;0"))=4,3,0)-IF(VALUE(COUNTIF(D674:D677,"&gt;0"))=3,2,0)-IF(VALUE(COUNTIF(D674:D677,"&gt;0"))=2,1,0)</f>
        <v>2</v>
      </c>
      <c r="E678" s="106"/>
      <c r="F678" s="52"/>
      <c r="G678" s="52"/>
    </row>
    <row r="679" spans="1:7" ht="23.25" x14ac:dyDescent="0.2">
      <c r="A679" s="50"/>
      <c r="B679" s="50"/>
      <c r="C679" s="50"/>
      <c r="D679" s="107"/>
      <c r="E679" s="50"/>
      <c r="F679" s="52"/>
      <c r="G679" s="52"/>
    </row>
    <row r="680" spans="1:7" ht="25.5" x14ac:dyDescent="0.35">
      <c r="A680" s="51"/>
      <c r="B680" s="108" t="s">
        <v>249</v>
      </c>
      <c r="C680" s="186">
        <f>D678*C655</f>
        <v>77788</v>
      </c>
      <c r="D680" s="186"/>
      <c r="E680" s="50"/>
      <c r="F680" s="52"/>
      <c r="G680" s="52"/>
    </row>
    <row r="681" spans="1:7" ht="18.75" x14ac:dyDescent="0.3">
      <c r="A681" s="50"/>
      <c r="B681" s="109" t="s">
        <v>250</v>
      </c>
      <c r="C681" s="157">
        <f>C680/C654</f>
        <v>52.241773002014774</v>
      </c>
      <c r="D681" s="157"/>
      <c r="E681" s="50"/>
      <c r="F681" s="50"/>
      <c r="G681" s="110"/>
    </row>
    <row r="682" spans="1:7" ht="23.25" x14ac:dyDescent="0.2">
      <c r="A682" s="50"/>
      <c r="B682" s="50"/>
      <c r="C682" s="50"/>
      <c r="D682" s="50"/>
      <c r="E682" s="50"/>
      <c r="F682" s="52"/>
      <c r="G682" s="52"/>
    </row>
    <row r="683" spans="1:7" ht="23.25" x14ac:dyDescent="0.2">
      <c r="A683" s="50"/>
      <c r="B683" s="50"/>
      <c r="C683" s="50"/>
      <c r="D683" s="50"/>
      <c r="E683" s="50"/>
      <c r="F683" s="52"/>
      <c r="G683" s="52"/>
    </row>
    <row r="684" spans="1:7" ht="23.25" x14ac:dyDescent="0.2">
      <c r="A684" s="50"/>
      <c r="B684" s="50"/>
      <c r="C684" s="50"/>
      <c r="D684" s="50"/>
      <c r="E684" s="50"/>
      <c r="F684" s="52"/>
      <c r="G684" s="52"/>
    </row>
    <row r="685" spans="1:7" ht="23.25" x14ac:dyDescent="0.2">
      <c r="A685" s="50"/>
      <c r="B685" s="50"/>
      <c r="C685" s="50"/>
      <c r="D685" s="50"/>
      <c r="E685" s="50"/>
      <c r="F685" s="52"/>
      <c r="G685" s="52"/>
    </row>
    <row r="686" spans="1:7" ht="23.25" x14ac:dyDescent="0.2">
      <c r="A686" s="50"/>
      <c r="B686" s="50"/>
      <c r="C686" s="50"/>
      <c r="D686" s="50"/>
      <c r="E686" s="50"/>
      <c r="F686" s="52"/>
      <c r="G686" s="52"/>
    </row>
    <row r="687" spans="1:7" ht="23.25" x14ac:dyDescent="0.2">
      <c r="A687" s="50"/>
      <c r="B687" s="50"/>
      <c r="C687" s="50"/>
      <c r="D687" s="50"/>
      <c r="E687" s="50"/>
      <c r="F687" s="52"/>
      <c r="G687" s="52"/>
    </row>
    <row r="688" spans="1:7" ht="23.25" x14ac:dyDescent="0.2">
      <c r="A688" s="50"/>
      <c r="B688" s="50"/>
      <c r="C688" s="50"/>
      <c r="D688" s="50"/>
      <c r="E688" s="50"/>
      <c r="F688" s="52"/>
      <c r="G688" s="52"/>
    </row>
    <row r="689" spans="1:7" ht="60.75" x14ac:dyDescent="0.8">
      <c r="A689" s="158" t="s">
        <v>268</v>
      </c>
      <c r="B689" s="158"/>
      <c r="C689" s="158"/>
      <c r="D689" s="158"/>
      <c r="E689" s="158"/>
      <c r="F689" s="158"/>
      <c r="G689" s="158"/>
    </row>
    <row r="690" spans="1:7" ht="23.25" x14ac:dyDescent="0.2">
      <c r="A690" s="159" t="s">
        <v>214</v>
      </c>
      <c r="B690" s="159"/>
      <c r="C690" s="159"/>
      <c r="D690" s="159"/>
      <c r="E690" s="159"/>
      <c r="F690" s="159"/>
      <c r="G690" s="52"/>
    </row>
    <row r="691" spans="1:7" ht="23.25" x14ac:dyDescent="0.2">
      <c r="A691" s="50"/>
      <c r="B691" s="112"/>
      <c r="C691" s="50"/>
      <c r="D691" s="50"/>
      <c r="E691" s="50"/>
      <c r="F691" s="50"/>
      <c r="G691" s="52"/>
    </row>
    <row r="692" spans="1:7" ht="25.5" x14ac:dyDescent="0.2">
      <c r="A692" s="50"/>
      <c r="B692" s="53" t="s">
        <v>215</v>
      </c>
      <c r="C692" s="54"/>
      <c r="D692" s="50"/>
      <c r="E692" s="50"/>
      <c r="F692" s="52"/>
      <c r="G692" s="52"/>
    </row>
    <row r="693" spans="1:7" ht="20.25" x14ac:dyDescent="0.2">
      <c r="A693" s="55"/>
      <c r="B693" s="160" t="s">
        <v>216</v>
      </c>
      <c r="C693" s="163" t="s">
        <v>217</v>
      </c>
      <c r="D693" s="163"/>
      <c r="E693" s="163"/>
      <c r="F693" s="163"/>
      <c r="G693" s="56"/>
    </row>
    <row r="694" spans="1:7" ht="20.25" x14ac:dyDescent="0.2">
      <c r="A694" s="55"/>
      <c r="B694" s="161"/>
      <c r="C694" s="163" t="s">
        <v>320</v>
      </c>
      <c r="D694" s="163"/>
      <c r="E694" s="163"/>
      <c r="F694" s="163"/>
      <c r="G694" s="56"/>
    </row>
    <row r="695" spans="1:7" ht="20.25" x14ac:dyDescent="0.2">
      <c r="A695" s="55"/>
      <c r="B695" s="162"/>
      <c r="C695" s="163" t="s">
        <v>395</v>
      </c>
      <c r="D695" s="163"/>
      <c r="E695" s="163"/>
      <c r="F695" s="163"/>
      <c r="G695" s="56"/>
    </row>
    <row r="696" spans="1:7" ht="23.25" x14ac:dyDescent="0.2">
      <c r="A696" s="50"/>
      <c r="B696" s="57" t="s">
        <v>218</v>
      </c>
      <c r="C696" s="58">
        <v>3.2</v>
      </c>
      <c r="D696" s="59"/>
      <c r="E696" s="55"/>
      <c r="F696" s="52"/>
      <c r="G696" s="52"/>
    </row>
    <row r="697" spans="1:7" ht="23.25" x14ac:dyDescent="0.2">
      <c r="A697" s="50"/>
      <c r="B697" s="60" t="s">
        <v>219</v>
      </c>
      <c r="C697" s="61">
        <v>754</v>
      </c>
      <c r="D697" s="164" t="s">
        <v>220</v>
      </c>
      <c r="E697" s="165"/>
      <c r="F697" s="168">
        <f>C698/C697</f>
        <v>30.561007957559681</v>
      </c>
      <c r="G697" s="52"/>
    </row>
    <row r="698" spans="1:7" ht="23.25" x14ac:dyDescent="0.2">
      <c r="A698" s="50"/>
      <c r="B698" s="60" t="s">
        <v>221</v>
      </c>
      <c r="C698" s="61">
        <v>23043</v>
      </c>
      <c r="D698" s="166"/>
      <c r="E698" s="167"/>
      <c r="F698" s="169"/>
      <c r="G698" s="52"/>
    </row>
    <row r="699" spans="1:7" ht="23.25" x14ac:dyDescent="0.2">
      <c r="A699" s="50"/>
      <c r="B699" s="62"/>
      <c r="C699" s="63"/>
      <c r="D699" s="64"/>
      <c r="E699" s="50"/>
      <c r="F699" s="52"/>
      <c r="G699" s="52"/>
    </row>
    <row r="700" spans="1:7" ht="23.25" x14ac:dyDescent="0.3">
      <c r="A700" s="50"/>
      <c r="B700" s="65" t="s">
        <v>222</v>
      </c>
      <c r="C700" s="66" t="s">
        <v>345</v>
      </c>
      <c r="D700" s="50"/>
      <c r="E700" s="50"/>
      <c r="F700" s="52"/>
      <c r="G700" s="52"/>
    </row>
    <row r="701" spans="1:7" ht="23.25" x14ac:dyDescent="0.3">
      <c r="A701" s="50"/>
      <c r="B701" s="65" t="s">
        <v>223</v>
      </c>
      <c r="C701" s="66">
        <v>65</v>
      </c>
      <c r="D701" s="50"/>
      <c r="E701" s="50"/>
      <c r="F701" s="52"/>
      <c r="G701" s="52"/>
    </row>
    <row r="702" spans="1:7" ht="23.25" x14ac:dyDescent="0.3">
      <c r="A702" s="50"/>
      <c r="B702" s="65" t="s">
        <v>224</v>
      </c>
      <c r="C702" s="67" t="s">
        <v>225</v>
      </c>
      <c r="D702" s="68"/>
      <c r="E702" s="50"/>
      <c r="F702" s="52"/>
      <c r="G702" s="52"/>
    </row>
    <row r="703" spans="1:7" ht="24" thickBot="1" x14ac:dyDescent="0.25">
      <c r="A703" s="50"/>
      <c r="B703" s="69"/>
      <c r="C703" s="69"/>
      <c r="D703" s="50"/>
      <c r="E703" s="50"/>
      <c r="F703" s="52"/>
      <c r="G703" s="52"/>
    </row>
    <row r="704" spans="1:7" ht="48" thickBot="1" x14ac:dyDescent="0.25">
      <c r="A704" s="170" t="s">
        <v>226</v>
      </c>
      <c r="B704" s="171"/>
      <c r="C704" s="70" t="s">
        <v>227</v>
      </c>
      <c r="D704" s="172" t="s">
        <v>228</v>
      </c>
      <c r="E704" s="173"/>
      <c r="F704" s="71" t="s">
        <v>229</v>
      </c>
      <c r="G704" s="52"/>
    </row>
    <row r="705" spans="1:7" ht="24" thickBot="1" x14ac:dyDescent="0.25">
      <c r="A705" s="174" t="s">
        <v>230</v>
      </c>
      <c r="B705" s="175"/>
      <c r="C705" s="72">
        <v>50.01</v>
      </c>
      <c r="D705" s="73">
        <v>3.2</v>
      </c>
      <c r="E705" s="74" t="s">
        <v>231</v>
      </c>
      <c r="F705" s="75">
        <f t="shared" ref="F705:F712" si="16">C705*D705</f>
        <v>160.03200000000001</v>
      </c>
      <c r="G705" s="176"/>
    </row>
    <row r="706" spans="1:7" ht="23.25" x14ac:dyDescent="0.2">
      <c r="A706" s="177" t="s">
        <v>232</v>
      </c>
      <c r="B706" s="178"/>
      <c r="C706" s="76">
        <v>189.45</v>
      </c>
      <c r="D706" s="77">
        <v>0.7</v>
      </c>
      <c r="E706" s="78" t="s">
        <v>233</v>
      </c>
      <c r="F706" s="79">
        <f t="shared" si="16"/>
        <v>132.61499999999998</v>
      </c>
      <c r="G706" s="176"/>
    </row>
    <row r="707" spans="1:7" ht="24" thickBot="1" x14ac:dyDescent="0.25">
      <c r="A707" s="179" t="s">
        <v>234</v>
      </c>
      <c r="B707" s="180"/>
      <c r="C707" s="80">
        <v>762.99</v>
      </c>
      <c r="D707" s="81">
        <v>0.7</v>
      </c>
      <c r="E707" s="82" t="s">
        <v>233</v>
      </c>
      <c r="F707" s="83">
        <f t="shared" si="16"/>
        <v>534.09299999999996</v>
      </c>
      <c r="G707" s="176"/>
    </row>
    <row r="708" spans="1:7" ht="24" thickBot="1" x14ac:dyDescent="0.25">
      <c r="A708" s="181" t="s">
        <v>235</v>
      </c>
      <c r="B708" s="182"/>
      <c r="C708" s="84">
        <v>1409.04</v>
      </c>
      <c r="D708" s="84"/>
      <c r="E708" s="85" t="s">
        <v>231</v>
      </c>
      <c r="F708" s="86">
        <f t="shared" si="16"/>
        <v>0</v>
      </c>
      <c r="G708" s="176"/>
    </row>
    <row r="709" spans="1:7" ht="23.25" x14ac:dyDescent="0.2">
      <c r="A709" s="177" t="s">
        <v>236</v>
      </c>
      <c r="B709" s="178"/>
      <c r="C709" s="76">
        <v>5358.15</v>
      </c>
      <c r="D709" s="76">
        <v>3.2</v>
      </c>
      <c r="E709" s="78" t="s">
        <v>231</v>
      </c>
      <c r="F709" s="79">
        <f t="shared" si="16"/>
        <v>17146.079999999998</v>
      </c>
      <c r="G709" s="176"/>
    </row>
    <row r="710" spans="1:7" ht="23.25" x14ac:dyDescent="0.2">
      <c r="A710" s="183" t="s">
        <v>237</v>
      </c>
      <c r="B710" s="184"/>
      <c r="C710" s="87">
        <v>246.53</v>
      </c>
      <c r="D710" s="88">
        <v>3.2</v>
      </c>
      <c r="E710" s="89" t="s">
        <v>231</v>
      </c>
      <c r="F710" s="90">
        <f t="shared" si="16"/>
        <v>788.89600000000007</v>
      </c>
      <c r="G710" s="176"/>
    </row>
    <row r="711" spans="1:7" ht="23.25" x14ac:dyDescent="0.2">
      <c r="A711" s="183" t="s">
        <v>238</v>
      </c>
      <c r="B711" s="184"/>
      <c r="C711" s="91">
        <v>4374.5</v>
      </c>
      <c r="D711" s="92"/>
      <c r="E711" s="89" t="s">
        <v>231</v>
      </c>
      <c r="F711" s="90">
        <f t="shared" si="16"/>
        <v>0</v>
      </c>
      <c r="G711" s="176"/>
    </row>
    <row r="712" spans="1:7" ht="23.25" x14ac:dyDescent="0.2">
      <c r="A712" s="183" t="s">
        <v>239</v>
      </c>
      <c r="B712" s="184"/>
      <c r="C712" s="91">
        <v>1282.45</v>
      </c>
      <c r="D712" s="92"/>
      <c r="E712" s="89" t="s">
        <v>231</v>
      </c>
      <c r="F712" s="90">
        <f t="shared" si="16"/>
        <v>0</v>
      </c>
      <c r="G712" s="176"/>
    </row>
    <row r="713" spans="1:7" ht="23.25" x14ac:dyDescent="0.2">
      <c r="A713" s="183" t="s">
        <v>240</v>
      </c>
      <c r="B713" s="184"/>
      <c r="C713" s="91">
        <v>1000.47</v>
      </c>
      <c r="D713" s="92"/>
      <c r="E713" s="89" t="s">
        <v>231</v>
      </c>
      <c r="F713" s="90">
        <f>C713*D713</f>
        <v>0</v>
      </c>
      <c r="G713" s="176"/>
    </row>
    <row r="714" spans="1:7" ht="24" thickBot="1" x14ac:dyDescent="0.25">
      <c r="A714" s="179" t="s">
        <v>241</v>
      </c>
      <c r="B714" s="180"/>
      <c r="C714" s="93">
        <v>718.61</v>
      </c>
      <c r="D714" s="80"/>
      <c r="E714" s="82" t="s">
        <v>231</v>
      </c>
      <c r="F714" s="94">
        <f>C714*D714</f>
        <v>0</v>
      </c>
      <c r="G714" s="176"/>
    </row>
    <row r="715" spans="1:7" ht="23.25" x14ac:dyDescent="0.2">
      <c r="A715" s="50"/>
      <c r="B715" s="95"/>
      <c r="C715" s="95"/>
      <c r="D715" s="96"/>
      <c r="E715" s="96"/>
      <c r="F715" s="52"/>
      <c r="G715" s="97"/>
    </row>
    <row r="716" spans="1:7" ht="25.5" x14ac:dyDescent="0.2">
      <c r="A716" s="50"/>
      <c r="B716" s="53" t="s">
        <v>242</v>
      </c>
      <c r="C716" s="54"/>
      <c r="D716" s="50"/>
      <c r="E716" s="50"/>
      <c r="F716" s="52"/>
      <c r="G716" s="52"/>
    </row>
    <row r="717" spans="1:7" ht="18.75" x14ac:dyDescent="0.2">
      <c r="A717" s="50"/>
      <c r="B717" s="185" t="s">
        <v>243</v>
      </c>
      <c r="C717" s="111" t="s">
        <v>244</v>
      </c>
      <c r="D717" s="98">
        <f>IF(F705&gt;0, ROUND((F705+C698)/C698,2), 0)</f>
        <v>1.01</v>
      </c>
      <c r="E717" s="98"/>
      <c r="F717" s="55"/>
      <c r="G717" s="50"/>
    </row>
    <row r="718" spans="1:7" ht="23.25" x14ac:dyDescent="0.2">
      <c r="A718" s="50"/>
      <c r="B718" s="185"/>
      <c r="C718" s="111" t="s">
        <v>245</v>
      </c>
      <c r="D718" s="98">
        <f>IF(SUM(F706:F707)&gt;0,ROUND((F706+F707+C698)/C698,2),0)</f>
        <v>1.03</v>
      </c>
      <c r="E718" s="98"/>
      <c r="F718" s="99"/>
      <c r="G718" s="100"/>
    </row>
    <row r="719" spans="1:7" ht="23.25" x14ac:dyDescent="0.2">
      <c r="A719" s="50"/>
      <c r="B719" s="185"/>
      <c r="C719" s="111" t="s">
        <v>246</v>
      </c>
      <c r="D719" s="98">
        <f>IF(F708&gt;0,ROUND((F708+C698)/C698,2),0)</f>
        <v>0</v>
      </c>
      <c r="E719" s="101"/>
      <c r="F719" s="99"/>
      <c r="G719" s="52"/>
    </row>
    <row r="720" spans="1:7" ht="23.25" x14ac:dyDescent="0.2">
      <c r="A720" s="50"/>
      <c r="B720" s="185"/>
      <c r="C720" s="102" t="s">
        <v>247</v>
      </c>
      <c r="D720" s="103">
        <f>IF(SUM(F709:F714)&gt;0,ROUND((SUM(F709:F714)+C698)/C698,2),0)</f>
        <v>1.78</v>
      </c>
      <c r="E720" s="55"/>
      <c r="F720" s="99"/>
      <c r="G720" s="52"/>
    </row>
    <row r="721" spans="1:7" ht="25.5" x14ac:dyDescent="0.2">
      <c r="A721" s="50"/>
      <c r="B721" s="50"/>
      <c r="C721" s="104" t="s">
        <v>248</v>
      </c>
      <c r="D721" s="105">
        <f>SUM(D717:D720)-IF(VALUE(COUNTIF(D717:D720,"&gt;0"))=4,3,0)-IF(VALUE(COUNTIF(D717:D720,"&gt;0"))=3,2,0)-IF(VALUE(COUNTIF(D717:D720,"&gt;0"))=2,1,0)</f>
        <v>1.8200000000000003</v>
      </c>
      <c r="E721" s="106"/>
      <c r="F721" s="52"/>
      <c r="G721" s="52"/>
    </row>
    <row r="722" spans="1:7" ht="23.25" x14ac:dyDescent="0.2">
      <c r="A722" s="50"/>
      <c r="B722" s="50"/>
      <c r="C722" s="50"/>
      <c r="D722" s="107"/>
      <c r="E722" s="50"/>
      <c r="F722" s="52"/>
      <c r="G722" s="52"/>
    </row>
    <row r="723" spans="1:7" ht="25.5" x14ac:dyDescent="0.35">
      <c r="A723" s="51"/>
      <c r="B723" s="108" t="s">
        <v>249</v>
      </c>
      <c r="C723" s="186">
        <f>D721*C698</f>
        <v>41938.260000000009</v>
      </c>
      <c r="D723" s="186"/>
      <c r="E723" s="50"/>
      <c r="F723" s="52"/>
      <c r="G723" s="52"/>
    </row>
    <row r="724" spans="1:7" ht="18.75" x14ac:dyDescent="0.3">
      <c r="A724" s="50"/>
      <c r="B724" s="109" t="s">
        <v>250</v>
      </c>
      <c r="C724" s="157">
        <f>C723/C697</f>
        <v>55.621034482758631</v>
      </c>
      <c r="D724" s="157"/>
      <c r="E724" s="50"/>
      <c r="F724" s="50"/>
      <c r="G724" s="110"/>
    </row>
    <row r="725" spans="1:7" ht="23.25" x14ac:dyDescent="0.2">
      <c r="A725" s="50"/>
      <c r="B725" s="50"/>
      <c r="C725" s="50"/>
      <c r="D725" s="50"/>
      <c r="E725" s="50"/>
      <c r="F725" s="52"/>
      <c r="G725" s="52"/>
    </row>
    <row r="726" spans="1:7" ht="23.25" x14ac:dyDescent="0.2">
      <c r="A726" s="50"/>
      <c r="B726" s="50"/>
      <c r="C726" s="50"/>
      <c r="D726" s="50"/>
      <c r="E726" s="50"/>
      <c r="F726" s="52"/>
      <c r="G726" s="52"/>
    </row>
    <row r="727" spans="1:7" ht="23.25" x14ac:dyDescent="0.2">
      <c r="A727" s="50"/>
      <c r="B727" s="50"/>
      <c r="C727" s="50"/>
      <c r="D727" s="50"/>
      <c r="E727" s="50"/>
      <c r="F727" s="52"/>
      <c r="G727" s="52"/>
    </row>
    <row r="728" spans="1:7" ht="23.25" x14ac:dyDescent="0.2">
      <c r="A728" s="50"/>
      <c r="B728" s="50"/>
      <c r="C728" s="50"/>
      <c r="D728" s="50"/>
      <c r="E728" s="50"/>
      <c r="F728" s="52"/>
      <c r="G728" s="52"/>
    </row>
    <row r="729" spans="1:7" ht="23.25" x14ac:dyDescent="0.2">
      <c r="A729" s="50"/>
      <c r="B729" s="50"/>
      <c r="C729" s="50"/>
      <c r="D729" s="50"/>
      <c r="E729" s="50"/>
      <c r="F729" s="52"/>
      <c r="G729" s="52"/>
    </row>
    <row r="730" spans="1:7" ht="23.25" x14ac:dyDescent="0.2">
      <c r="A730" s="50"/>
      <c r="B730" s="50"/>
      <c r="C730" s="50"/>
      <c r="D730" s="50"/>
      <c r="E730" s="50"/>
      <c r="F730" s="52"/>
      <c r="G730" s="52"/>
    </row>
    <row r="731" spans="1:7" ht="23.25" x14ac:dyDescent="0.2">
      <c r="A731" s="50"/>
      <c r="B731" s="50"/>
      <c r="C731" s="50"/>
      <c r="D731" s="50"/>
      <c r="E731" s="50"/>
      <c r="F731" s="52"/>
      <c r="G731" s="52"/>
    </row>
    <row r="732" spans="1:7" ht="60.75" x14ac:dyDescent="0.8">
      <c r="A732" s="158" t="s">
        <v>269</v>
      </c>
      <c r="B732" s="158"/>
      <c r="C732" s="158"/>
      <c r="D732" s="158"/>
      <c r="E732" s="158"/>
      <c r="F732" s="158"/>
      <c r="G732" s="158"/>
    </row>
    <row r="733" spans="1:7" ht="23.25" x14ac:dyDescent="0.2">
      <c r="A733" s="159" t="s">
        <v>214</v>
      </c>
      <c r="B733" s="159"/>
      <c r="C733" s="159"/>
      <c r="D733" s="159"/>
      <c r="E733" s="159"/>
      <c r="F733" s="159"/>
      <c r="G733" s="52"/>
    </row>
    <row r="734" spans="1:7" ht="23.25" x14ac:dyDescent="0.2">
      <c r="A734" s="50"/>
      <c r="B734" s="112"/>
      <c r="C734" s="50"/>
      <c r="D734" s="50"/>
      <c r="E734" s="50"/>
      <c r="F734" s="50"/>
      <c r="G734" s="52"/>
    </row>
    <row r="735" spans="1:7" ht="25.5" x14ac:dyDescent="0.2">
      <c r="A735" s="50"/>
      <c r="B735" s="53" t="s">
        <v>215</v>
      </c>
      <c r="C735" s="54"/>
      <c r="D735" s="50"/>
      <c r="E735" s="50"/>
      <c r="F735" s="52"/>
      <c r="G735" s="52"/>
    </row>
    <row r="736" spans="1:7" ht="20.25" x14ac:dyDescent="0.2">
      <c r="A736" s="55"/>
      <c r="B736" s="160" t="s">
        <v>216</v>
      </c>
      <c r="C736" s="163" t="s">
        <v>217</v>
      </c>
      <c r="D736" s="163"/>
      <c r="E736" s="163"/>
      <c r="F736" s="163"/>
      <c r="G736" s="56"/>
    </row>
    <row r="737" spans="1:7" ht="20.25" x14ac:dyDescent="0.2">
      <c r="A737" s="55"/>
      <c r="B737" s="161"/>
      <c r="C737" s="163" t="s">
        <v>320</v>
      </c>
      <c r="D737" s="163"/>
      <c r="E737" s="163"/>
      <c r="F737" s="163"/>
      <c r="G737" s="56"/>
    </row>
    <row r="738" spans="1:7" ht="20.25" x14ac:dyDescent="0.2">
      <c r="A738" s="55"/>
      <c r="B738" s="162"/>
      <c r="C738" s="163" t="s">
        <v>351</v>
      </c>
      <c r="D738" s="163"/>
      <c r="E738" s="163"/>
      <c r="F738" s="163"/>
      <c r="G738" s="56"/>
    </row>
    <row r="739" spans="1:7" ht="23.25" x14ac:dyDescent="0.2">
      <c r="A739" s="50"/>
      <c r="B739" s="57" t="s">
        <v>218</v>
      </c>
      <c r="C739" s="58">
        <v>3.7</v>
      </c>
      <c r="D739" s="59"/>
      <c r="E739" s="55"/>
      <c r="F739" s="52"/>
      <c r="G739" s="52"/>
    </row>
    <row r="740" spans="1:7" ht="23.25" x14ac:dyDescent="0.2">
      <c r="A740" s="50"/>
      <c r="B740" s="60" t="s">
        <v>219</v>
      </c>
      <c r="C740" s="61">
        <v>802</v>
      </c>
      <c r="D740" s="164" t="s">
        <v>220</v>
      </c>
      <c r="E740" s="165"/>
      <c r="F740" s="168">
        <f>C741/C740</f>
        <v>106.89152119700748</v>
      </c>
      <c r="G740" s="52"/>
    </row>
    <row r="741" spans="1:7" ht="23.25" x14ac:dyDescent="0.2">
      <c r="A741" s="50"/>
      <c r="B741" s="60" t="s">
        <v>221</v>
      </c>
      <c r="C741" s="61">
        <v>85727</v>
      </c>
      <c r="D741" s="166"/>
      <c r="E741" s="167"/>
      <c r="F741" s="169"/>
      <c r="G741" s="52"/>
    </row>
    <row r="742" spans="1:7" ht="23.25" x14ac:dyDescent="0.2">
      <c r="A742" s="50"/>
      <c r="B742" s="62"/>
      <c r="C742" s="63"/>
      <c r="D742" s="64"/>
      <c r="E742" s="50"/>
      <c r="F742" s="52"/>
      <c r="G742" s="52"/>
    </row>
    <row r="743" spans="1:7" ht="23.25" x14ac:dyDescent="0.3">
      <c r="A743" s="50"/>
      <c r="B743" s="65" t="s">
        <v>222</v>
      </c>
      <c r="C743" s="66" t="s">
        <v>347</v>
      </c>
      <c r="D743" s="50"/>
      <c r="E743" s="50"/>
      <c r="F743" s="52"/>
      <c r="G743" s="52"/>
    </row>
    <row r="744" spans="1:7" ht="23.25" x14ac:dyDescent="0.3">
      <c r="A744" s="50"/>
      <c r="B744" s="65" t="s">
        <v>223</v>
      </c>
      <c r="C744" s="66">
        <v>85</v>
      </c>
      <c r="D744" s="50"/>
      <c r="E744" s="50"/>
      <c r="F744" s="52"/>
      <c r="G744" s="52"/>
    </row>
    <row r="745" spans="1:7" ht="23.25" x14ac:dyDescent="0.3">
      <c r="A745" s="50"/>
      <c r="B745" s="65" t="s">
        <v>224</v>
      </c>
      <c r="C745" s="67" t="s">
        <v>225</v>
      </c>
      <c r="D745" s="68"/>
      <c r="E745" s="50"/>
      <c r="F745" s="52"/>
      <c r="G745" s="52"/>
    </row>
    <row r="746" spans="1:7" ht="24" thickBot="1" x14ac:dyDescent="0.25">
      <c r="A746" s="50"/>
      <c r="B746" s="69"/>
      <c r="C746" s="69"/>
      <c r="D746" s="50"/>
      <c r="E746" s="50"/>
      <c r="F746" s="52"/>
      <c r="G746" s="52"/>
    </row>
    <row r="747" spans="1:7" ht="48" thickBot="1" x14ac:dyDescent="0.25">
      <c r="A747" s="170" t="s">
        <v>226</v>
      </c>
      <c r="B747" s="171"/>
      <c r="C747" s="70" t="s">
        <v>227</v>
      </c>
      <c r="D747" s="172" t="s">
        <v>228</v>
      </c>
      <c r="E747" s="173"/>
      <c r="F747" s="71" t="s">
        <v>229</v>
      </c>
      <c r="G747" s="52"/>
    </row>
    <row r="748" spans="1:7" ht="24" thickBot="1" x14ac:dyDescent="0.25">
      <c r="A748" s="174" t="s">
        <v>230</v>
      </c>
      <c r="B748" s="175"/>
      <c r="C748" s="72">
        <v>50.01</v>
      </c>
      <c r="D748" s="73">
        <v>3.7</v>
      </c>
      <c r="E748" s="74" t="s">
        <v>231</v>
      </c>
      <c r="F748" s="75">
        <f t="shared" ref="F748:F755" si="17">C748*D748</f>
        <v>185.03700000000001</v>
      </c>
      <c r="G748" s="176"/>
    </row>
    <row r="749" spans="1:7" ht="23.25" x14ac:dyDescent="0.2">
      <c r="A749" s="177" t="s">
        <v>232</v>
      </c>
      <c r="B749" s="178"/>
      <c r="C749" s="76">
        <v>189.45</v>
      </c>
      <c r="D749" s="77">
        <v>0.8</v>
      </c>
      <c r="E749" s="78" t="s">
        <v>233</v>
      </c>
      <c r="F749" s="79">
        <f t="shared" si="17"/>
        <v>151.56</v>
      </c>
      <c r="G749" s="176"/>
    </row>
    <row r="750" spans="1:7" ht="24" thickBot="1" x14ac:dyDescent="0.25">
      <c r="A750" s="179" t="s">
        <v>234</v>
      </c>
      <c r="B750" s="180"/>
      <c r="C750" s="80">
        <v>762.99</v>
      </c>
      <c r="D750" s="81">
        <v>0.8</v>
      </c>
      <c r="E750" s="82" t="s">
        <v>233</v>
      </c>
      <c r="F750" s="83">
        <f t="shared" si="17"/>
        <v>610.39200000000005</v>
      </c>
      <c r="G750" s="176"/>
    </row>
    <row r="751" spans="1:7" ht="24" thickBot="1" x14ac:dyDescent="0.25">
      <c r="A751" s="181" t="s">
        <v>235</v>
      </c>
      <c r="B751" s="182"/>
      <c r="C751" s="84">
        <v>1409.04</v>
      </c>
      <c r="D751" s="84"/>
      <c r="E751" s="85" t="s">
        <v>231</v>
      </c>
      <c r="F751" s="86">
        <f t="shared" si="17"/>
        <v>0</v>
      </c>
      <c r="G751" s="176"/>
    </row>
    <row r="752" spans="1:7" ht="23.25" x14ac:dyDescent="0.2">
      <c r="A752" s="177" t="s">
        <v>236</v>
      </c>
      <c r="B752" s="178"/>
      <c r="C752" s="76">
        <v>5358.15</v>
      </c>
      <c r="D752" s="76">
        <v>3.7</v>
      </c>
      <c r="E752" s="78" t="s">
        <v>231</v>
      </c>
      <c r="F752" s="79">
        <f t="shared" si="17"/>
        <v>19825.154999999999</v>
      </c>
      <c r="G752" s="176"/>
    </row>
    <row r="753" spans="1:7" ht="23.25" x14ac:dyDescent="0.2">
      <c r="A753" s="183" t="s">
        <v>237</v>
      </c>
      <c r="B753" s="184"/>
      <c r="C753" s="87">
        <v>246.53</v>
      </c>
      <c r="D753" s="88"/>
      <c r="E753" s="89" t="s">
        <v>231</v>
      </c>
      <c r="F753" s="90">
        <f t="shared" si="17"/>
        <v>0</v>
      </c>
      <c r="G753" s="176"/>
    </row>
    <row r="754" spans="1:7" ht="23.25" x14ac:dyDescent="0.2">
      <c r="A754" s="183" t="s">
        <v>238</v>
      </c>
      <c r="B754" s="184"/>
      <c r="C754" s="91">
        <v>4374.5</v>
      </c>
      <c r="D754" s="92">
        <v>3.7</v>
      </c>
      <c r="E754" s="89" t="s">
        <v>231</v>
      </c>
      <c r="F754" s="90">
        <f t="shared" si="17"/>
        <v>16185.650000000001</v>
      </c>
      <c r="G754" s="176"/>
    </row>
    <row r="755" spans="1:7" ht="23.25" x14ac:dyDescent="0.2">
      <c r="A755" s="183" t="s">
        <v>239</v>
      </c>
      <c r="B755" s="184"/>
      <c r="C755" s="91">
        <v>1282.45</v>
      </c>
      <c r="D755" s="92">
        <v>3.7</v>
      </c>
      <c r="E755" s="89" t="s">
        <v>231</v>
      </c>
      <c r="F755" s="90">
        <f t="shared" si="17"/>
        <v>4745.0650000000005</v>
      </c>
      <c r="G755" s="176"/>
    </row>
    <row r="756" spans="1:7" ht="23.25" x14ac:dyDescent="0.2">
      <c r="A756" s="183" t="s">
        <v>240</v>
      </c>
      <c r="B756" s="184"/>
      <c r="C756" s="91">
        <v>1000.47</v>
      </c>
      <c r="D756" s="92">
        <v>3.7</v>
      </c>
      <c r="E756" s="89" t="s">
        <v>231</v>
      </c>
      <c r="F756" s="90">
        <f>C756*D756</f>
        <v>3701.7390000000005</v>
      </c>
      <c r="G756" s="176"/>
    </row>
    <row r="757" spans="1:7" ht="24" thickBot="1" x14ac:dyDescent="0.25">
      <c r="A757" s="179" t="s">
        <v>241</v>
      </c>
      <c r="B757" s="180"/>
      <c r="C757" s="93">
        <v>718.61</v>
      </c>
      <c r="D757" s="80">
        <v>37</v>
      </c>
      <c r="E757" s="82" t="s">
        <v>231</v>
      </c>
      <c r="F757" s="94">
        <f>C757*D757</f>
        <v>26588.57</v>
      </c>
      <c r="G757" s="176"/>
    </row>
    <row r="758" spans="1:7" ht="23.25" x14ac:dyDescent="0.2">
      <c r="A758" s="50"/>
      <c r="B758" s="95"/>
      <c r="C758" s="95"/>
      <c r="D758" s="96"/>
      <c r="E758" s="96"/>
      <c r="F758" s="52"/>
      <c r="G758" s="97"/>
    </row>
    <row r="759" spans="1:7" ht="25.5" x14ac:dyDescent="0.2">
      <c r="A759" s="50"/>
      <c r="B759" s="53" t="s">
        <v>242</v>
      </c>
      <c r="C759" s="54"/>
      <c r="D759" s="50"/>
      <c r="E759" s="50"/>
      <c r="F759" s="52"/>
      <c r="G759" s="52"/>
    </row>
    <row r="760" spans="1:7" ht="18.75" x14ac:dyDescent="0.2">
      <c r="A760" s="50"/>
      <c r="B760" s="185" t="s">
        <v>243</v>
      </c>
      <c r="C760" s="111" t="s">
        <v>244</v>
      </c>
      <c r="D760" s="98">
        <f>IF(F748&gt;0, ROUND((F748+C741)/C741,2), 0)</f>
        <v>1</v>
      </c>
      <c r="E760" s="98"/>
      <c r="F760" s="55"/>
      <c r="G760" s="50"/>
    </row>
    <row r="761" spans="1:7" ht="23.25" x14ac:dyDescent="0.2">
      <c r="A761" s="50"/>
      <c r="B761" s="185"/>
      <c r="C761" s="111" t="s">
        <v>245</v>
      </c>
      <c r="D761" s="98">
        <f>IF(SUM(F749:F750)&gt;0,ROUND((F749+F750+C741)/C741,2),0)</f>
        <v>1.01</v>
      </c>
      <c r="E761" s="98"/>
      <c r="F761" s="99"/>
      <c r="G761" s="100"/>
    </row>
    <row r="762" spans="1:7" ht="23.25" x14ac:dyDescent="0.2">
      <c r="A762" s="50"/>
      <c r="B762" s="185"/>
      <c r="C762" s="111" t="s">
        <v>246</v>
      </c>
      <c r="D762" s="98">
        <f>IF(F751&gt;0,ROUND((F751+C741)/C741,2),0)</f>
        <v>0</v>
      </c>
      <c r="E762" s="101"/>
      <c r="F762" s="99"/>
      <c r="G762" s="52"/>
    </row>
    <row r="763" spans="1:7" ht="23.25" x14ac:dyDescent="0.2">
      <c r="A763" s="50"/>
      <c r="B763" s="185"/>
      <c r="C763" s="102" t="s">
        <v>247</v>
      </c>
      <c r="D763" s="103">
        <f>IF(SUM(F752:F757)&gt;0,ROUND((SUM(F752:F757)+C741)/C741,2),0)</f>
        <v>1.83</v>
      </c>
      <c r="E763" s="55"/>
      <c r="F763" s="99"/>
      <c r="G763" s="52"/>
    </row>
    <row r="764" spans="1:7" ht="25.5" x14ac:dyDescent="0.2">
      <c r="A764" s="50"/>
      <c r="B764" s="50"/>
      <c r="C764" s="104" t="s">
        <v>248</v>
      </c>
      <c r="D764" s="105">
        <f>SUM(D760:D763)-IF(VALUE(COUNTIF(D760:D763,"&gt;0"))=4,3,0)-IF(VALUE(COUNTIF(D760:D763,"&gt;0"))=3,2,0)-IF(VALUE(COUNTIF(D760:D763,"&gt;0"))=2,1,0)</f>
        <v>1.8399999999999999</v>
      </c>
      <c r="E764" s="106"/>
      <c r="F764" s="52"/>
      <c r="G764" s="52"/>
    </row>
    <row r="765" spans="1:7" ht="23.25" x14ac:dyDescent="0.2">
      <c r="A765" s="50"/>
      <c r="B765" s="50"/>
      <c r="C765" s="50"/>
      <c r="D765" s="107"/>
      <c r="E765" s="50"/>
      <c r="F765" s="52"/>
      <c r="G765" s="52"/>
    </row>
    <row r="766" spans="1:7" ht="25.5" x14ac:dyDescent="0.35">
      <c r="A766" s="51"/>
      <c r="B766" s="108" t="s">
        <v>249</v>
      </c>
      <c r="C766" s="186">
        <f>D764*C741</f>
        <v>157737.68</v>
      </c>
      <c r="D766" s="186"/>
      <c r="E766" s="50"/>
      <c r="F766" s="52"/>
      <c r="G766" s="52"/>
    </row>
    <row r="767" spans="1:7" ht="18.75" x14ac:dyDescent="0.3">
      <c r="A767" s="50"/>
      <c r="B767" s="109" t="s">
        <v>250</v>
      </c>
      <c r="C767" s="157">
        <f>C766/C740</f>
        <v>196.68039900249374</v>
      </c>
      <c r="D767" s="157"/>
      <c r="E767" s="50"/>
      <c r="F767" s="50"/>
      <c r="G767" s="110"/>
    </row>
    <row r="768" spans="1:7" ht="23.25" x14ac:dyDescent="0.2">
      <c r="A768" s="50"/>
      <c r="B768" s="50"/>
      <c r="C768" s="50"/>
      <c r="D768" s="50"/>
      <c r="E768" s="50"/>
      <c r="F768" s="52"/>
      <c r="G768" s="52"/>
    </row>
    <row r="769" spans="1:7" ht="23.25" x14ac:dyDescent="0.2">
      <c r="A769" s="50"/>
      <c r="B769" s="50"/>
      <c r="C769" s="50"/>
      <c r="D769" s="50"/>
      <c r="E769" s="50"/>
      <c r="F769" s="52"/>
      <c r="G769" s="52"/>
    </row>
    <row r="770" spans="1:7" ht="23.25" x14ac:dyDescent="0.2">
      <c r="A770" s="50"/>
      <c r="B770" s="50"/>
      <c r="C770" s="50"/>
      <c r="D770" s="50"/>
      <c r="E770" s="50"/>
      <c r="F770" s="52"/>
      <c r="G770" s="52"/>
    </row>
    <row r="771" spans="1:7" ht="23.25" x14ac:dyDescent="0.2">
      <c r="A771" s="50"/>
      <c r="B771" s="50"/>
      <c r="C771" s="50"/>
      <c r="D771" s="50"/>
      <c r="E771" s="50"/>
      <c r="F771" s="52"/>
      <c r="G771" s="52"/>
    </row>
    <row r="772" spans="1:7" ht="23.25" x14ac:dyDescent="0.2">
      <c r="A772" s="50"/>
      <c r="B772" s="50"/>
      <c r="C772" s="50"/>
      <c r="D772" s="50"/>
      <c r="E772" s="50"/>
      <c r="F772" s="52"/>
      <c r="G772" s="52"/>
    </row>
    <row r="773" spans="1:7" ht="23.25" x14ac:dyDescent="0.2">
      <c r="A773" s="50"/>
      <c r="B773" s="50"/>
      <c r="C773" s="50"/>
      <c r="D773" s="50"/>
      <c r="E773" s="50"/>
      <c r="F773" s="52"/>
      <c r="G773" s="52"/>
    </row>
    <row r="774" spans="1:7" ht="23.25" x14ac:dyDescent="0.2">
      <c r="A774" s="50"/>
      <c r="B774" s="50"/>
      <c r="C774" s="50"/>
      <c r="D774" s="50"/>
      <c r="E774" s="50"/>
      <c r="F774" s="52"/>
      <c r="G774" s="52"/>
    </row>
    <row r="775" spans="1:7" ht="60.75" x14ac:dyDescent="0.8">
      <c r="A775" s="158" t="s">
        <v>270</v>
      </c>
      <c r="B775" s="158"/>
      <c r="C775" s="158"/>
      <c r="D775" s="158"/>
      <c r="E775" s="158"/>
      <c r="F775" s="158"/>
      <c r="G775" s="158"/>
    </row>
    <row r="776" spans="1:7" ht="23.25" x14ac:dyDescent="0.2">
      <c r="A776" s="159" t="s">
        <v>214</v>
      </c>
      <c r="B776" s="159"/>
      <c r="C776" s="159"/>
      <c r="D776" s="159"/>
      <c r="E776" s="159"/>
      <c r="F776" s="159"/>
      <c r="G776" s="52"/>
    </row>
    <row r="777" spans="1:7" ht="23.25" x14ac:dyDescent="0.2">
      <c r="A777" s="50"/>
      <c r="B777" s="112"/>
      <c r="C777" s="50"/>
      <c r="D777" s="50"/>
      <c r="E777" s="50"/>
      <c r="F777" s="50"/>
      <c r="G777" s="52"/>
    </row>
    <row r="778" spans="1:7" ht="25.5" x14ac:dyDescent="0.2">
      <c r="A778" s="50"/>
      <c r="B778" s="53" t="s">
        <v>215</v>
      </c>
      <c r="C778" s="54"/>
      <c r="D778" s="50"/>
      <c r="E778" s="50"/>
      <c r="F778" s="52"/>
      <c r="G778" s="52"/>
    </row>
    <row r="779" spans="1:7" ht="20.25" x14ac:dyDescent="0.2">
      <c r="A779" s="55"/>
      <c r="B779" s="160" t="s">
        <v>216</v>
      </c>
      <c r="C779" s="163" t="s">
        <v>217</v>
      </c>
      <c r="D779" s="163"/>
      <c r="E779" s="163"/>
      <c r="F779" s="163"/>
      <c r="G779" s="56"/>
    </row>
    <row r="780" spans="1:7" ht="20.25" x14ac:dyDescent="0.2">
      <c r="A780" s="55"/>
      <c r="B780" s="161"/>
      <c r="C780" s="163" t="s">
        <v>320</v>
      </c>
      <c r="D780" s="163"/>
      <c r="E780" s="163"/>
      <c r="F780" s="163"/>
      <c r="G780" s="56"/>
    </row>
    <row r="781" spans="1:7" ht="20.25" x14ac:dyDescent="0.2">
      <c r="A781" s="55"/>
      <c r="B781" s="162"/>
      <c r="C781" s="163" t="s">
        <v>352</v>
      </c>
      <c r="D781" s="163"/>
      <c r="E781" s="163"/>
      <c r="F781" s="163"/>
      <c r="G781" s="56"/>
    </row>
    <row r="782" spans="1:7" ht="23.25" x14ac:dyDescent="0.2">
      <c r="A782" s="50"/>
      <c r="B782" s="57" t="s">
        <v>218</v>
      </c>
      <c r="C782" s="58">
        <v>1.7</v>
      </c>
      <c r="D782" s="59"/>
      <c r="E782" s="55"/>
      <c r="F782" s="52"/>
      <c r="G782" s="52"/>
    </row>
    <row r="783" spans="1:7" ht="23.25" x14ac:dyDescent="0.2">
      <c r="A783" s="50"/>
      <c r="B783" s="60" t="s">
        <v>219</v>
      </c>
      <c r="C783" s="61">
        <v>350</v>
      </c>
      <c r="D783" s="164" t="s">
        <v>220</v>
      </c>
      <c r="E783" s="165"/>
      <c r="F783" s="168">
        <f>C784/C783</f>
        <v>20.668571428571429</v>
      </c>
      <c r="G783" s="52"/>
    </row>
    <row r="784" spans="1:7" ht="23.25" x14ac:dyDescent="0.2">
      <c r="A784" s="50"/>
      <c r="B784" s="60" t="s">
        <v>221</v>
      </c>
      <c r="C784" s="61">
        <v>7234</v>
      </c>
      <c r="D784" s="166"/>
      <c r="E784" s="167"/>
      <c r="F784" s="169"/>
      <c r="G784" s="52"/>
    </row>
    <row r="785" spans="1:7" ht="23.25" x14ac:dyDescent="0.2">
      <c r="A785" s="50"/>
      <c r="B785" s="62"/>
      <c r="C785" s="63"/>
      <c r="D785" s="64"/>
      <c r="E785" s="50"/>
      <c r="F785" s="52"/>
      <c r="G785" s="52"/>
    </row>
    <row r="786" spans="1:7" ht="23.25" x14ac:dyDescent="0.3">
      <c r="A786" s="50"/>
      <c r="B786" s="65" t="s">
        <v>222</v>
      </c>
      <c r="C786" s="66" t="s">
        <v>348</v>
      </c>
      <c r="D786" s="50"/>
      <c r="E786" s="50"/>
      <c r="F786" s="52"/>
      <c r="G786" s="52"/>
    </row>
    <row r="787" spans="1:7" ht="23.25" x14ac:dyDescent="0.3">
      <c r="A787" s="50"/>
      <c r="B787" s="65" t="s">
        <v>223</v>
      </c>
      <c r="C787" s="66">
        <v>65</v>
      </c>
      <c r="D787" s="50"/>
      <c r="E787" s="50"/>
      <c r="F787" s="52"/>
      <c r="G787" s="52"/>
    </row>
    <row r="788" spans="1:7" ht="23.25" x14ac:dyDescent="0.3">
      <c r="A788" s="50"/>
      <c r="B788" s="65" t="s">
        <v>224</v>
      </c>
      <c r="C788" s="67" t="s">
        <v>225</v>
      </c>
      <c r="D788" s="68"/>
      <c r="E788" s="50"/>
      <c r="F788" s="52"/>
      <c r="G788" s="52"/>
    </row>
    <row r="789" spans="1:7" ht="24" thickBot="1" x14ac:dyDescent="0.25">
      <c r="A789" s="50"/>
      <c r="B789" s="69"/>
      <c r="C789" s="69"/>
      <c r="D789" s="50"/>
      <c r="E789" s="50"/>
      <c r="F789" s="52"/>
      <c r="G789" s="52"/>
    </row>
    <row r="790" spans="1:7" ht="48" thickBot="1" x14ac:dyDescent="0.25">
      <c r="A790" s="170" t="s">
        <v>226</v>
      </c>
      <c r="B790" s="171"/>
      <c r="C790" s="70" t="s">
        <v>227</v>
      </c>
      <c r="D790" s="172" t="s">
        <v>228</v>
      </c>
      <c r="E790" s="173"/>
      <c r="F790" s="71" t="s">
        <v>229</v>
      </c>
      <c r="G790" s="52"/>
    </row>
    <row r="791" spans="1:7" ht="24" thickBot="1" x14ac:dyDescent="0.25">
      <c r="A791" s="174" t="s">
        <v>230</v>
      </c>
      <c r="B791" s="175"/>
      <c r="C791" s="72">
        <v>50.01</v>
      </c>
      <c r="D791" s="73">
        <v>1.7</v>
      </c>
      <c r="E791" s="74" t="s">
        <v>231</v>
      </c>
      <c r="F791" s="75">
        <f t="shared" ref="F791:F798" si="18">C791*D791</f>
        <v>85.016999999999996</v>
      </c>
      <c r="G791" s="176"/>
    </row>
    <row r="792" spans="1:7" ht="23.25" x14ac:dyDescent="0.2">
      <c r="A792" s="177" t="s">
        <v>232</v>
      </c>
      <c r="B792" s="178"/>
      <c r="C792" s="76">
        <v>189.45</v>
      </c>
      <c r="D792" s="77">
        <v>0.4</v>
      </c>
      <c r="E792" s="78" t="s">
        <v>233</v>
      </c>
      <c r="F792" s="79">
        <f t="shared" si="18"/>
        <v>75.78</v>
      </c>
      <c r="G792" s="176"/>
    </row>
    <row r="793" spans="1:7" ht="24" thickBot="1" x14ac:dyDescent="0.25">
      <c r="A793" s="179" t="s">
        <v>234</v>
      </c>
      <c r="B793" s="180"/>
      <c r="C793" s="80">
        <v>762.99</v>
      </c>
      <c r="D793" s="81">
        <v>0.4</v>
      </c>
      <c r="E793" s="82" t="s">
        <v>233</v>
      </c>
      <c r="F793" s="83">
        <f t="shared" si="18"/>
        <v>305.19600000000003</v>
      </c>
      <c r="G793" s="176"/>
    </row>
    <row r="794" spans="1:7" ht="24" thickBot="1" x14ac:dyDescent="0.25">
      <c r="A794" s="181" t="s">
        <v>235</v>
      </c>
      <c r="B794" s="182"/>
      <c r="C794" s="84">
        <v>1409.04</v>
      </c>
      <c r="D794" s="84"/>
      <c r="E794" s="85" t="s">
        <v>231</v>
      </c>
      <c r="F794" s="86">
        <f t="shared" si="18"/>
        <v>0</v>
      </c>
      <c r="G794" s="176"/>
    </row>
    <row r="795" spans="1:7" ht="23.25" x14ac:dyDescent="0.2">
      <c r="A795" s="177" t="s">
        <v>236</v>
      </c>
      <c r="B795" s="178"/>
      <c r="C795" s="76">
        <v>5358.15</v>
      </c>
      <c r="D795" s="76">
        <v>1.7</v>
      </c>
      <c r="E795" s="78" t="s">
        <v>231</v>
      </c>
      <c r="F795" s="79">
        <f t="shared" si="18"/>
        <v>9108.8549999999996</v>
      </c>
      <c r="G795" s="176"/>
    </row>
    <row r="796" spans="1:7" ht="23.25" x14ac:dyDescent="0.2">
      <c r="A796" s="183" t="s">
        <v>237</v>
      </c>
      <c r="B796" s="184"/>
      <c r="C796" s="87">
        <v>246.53</v>
      </c>
      <c r="D796" s="88">
        <v>1.7</v>
      </c>
      <c r="E796" s="89" t="s">
        <v>231</v>
      </c>
      <c r="F796" s="90">
        <f t="shared" si="18"/>
        <v>419.101</v>
      </c>
      <c r="G796" s="176"/>
    </row>
    <row r="797" spans="1:7" ht="23.25" x14ac:dyDescent="0.2">
      <c r="A797" s="183" t="s">
        <v>238</v>
      </c>
      <c r="B797" s="184"/>
      <c r="C797" s="91">
        <v>4374.5</v>
      </c>
      <c r="D797" s="92"/>
      <c r="E797" s="89" t="s">
        <v>231</v>
      </c>
      <c r="F797" s="90">
        <f t="shared" si="18"/>
        <v>0</v>
      </c>
      <c r="G797" s="176"/>
    </row>
    <row r="798" spans="1:7" ht="23.25" x14ac:dyDescent="0.2">
      <c r="A798" s="183" t="s">
        <v>239</v>
      </c>
      <c r="B798" s="184"/>
      <c r="C798" s="91">
        <v>1282.45</v>
      </c>
      <c r="D798" s="92"/>
      <c r="E798" s="89" t="s">
        <v>231</v>
      </c>
      <c r="F798" s="90">
        <f t="shared" si="18"/>
        <v>0</v>
      </c>
      <c r="G798" s="176"/>
    </row>
    <row r="799" spans="1:7" ht="23.25" x14ac:dyDescent="0.2">
      <c r="A799" s="183" t="s">
        <v>240</v>
      </c>
      <c r="B799" s="184"/>
      <c r="C799" s="91">
        <v>1000.47</v>
      </c>
      <c r="D799" s="92"/>
      <c r="E799" s="89" t="s">
        <v>231</v>
      </c>
      <c r="F799" s="90">
        <f>C799*D799</f>
        <v>0</v>
      </c>
      <c r="G799" s="176"/>
    </row>
    <row r="800" spans="1:7" ht="24" thickBot="1" x14ac:dyDescent="0.25">
      <c r="A800" s="179" t="s">
        <v>241</v>
      </c>
      <c r="B800" s="180"/>
      <c r="C800" s="93">
        <v>718.61</v>
      </c>
      <c r="D800" s="80"/>
      <c r="E800" s="82" t="s">
        <v>231</v>
      </c>
      <c r="F800" s="94">
        <f>C800*D800</f>
        <v>0</v>
      </c>
      <c r="G800" s="176"/>
    </row>
    <row r="801" spans="1:7" ht="23.25" x14ac:dyDescent="0.2">
      <c r="A801" s="50"/>
      <c r="B801" s="95"/>
      <c r="C801" s="95"/>
      <c r="D801" s="96"/>
      <c r="E801" s="96"/>
      <c r="F801" s="52"/>
      <c r="G801" s="97"/>
    </row>
    <row r="802" spans="1:7" ht="25.5" x14ac:dyDescent="0.2">
      <c r="A802" s="50"/>
      <c r="B802" s="53" t="s">
        <v>242</v>
      </c>
      <c r="C802" s="54"/>
      <c r="D802" s="50"/>
      <c r="E802" s="50"/>
      <c r="F802" s="52"/>
      <c r="G802" s="52"/>
    </row>
    <row r="803" spans="1:7" ht="18.75" x14ac:dyDescent="0.2">
      <c r="A803" s="50"/>
      <c r="B803" s="185" t="s">
        <v>243</v>
      </c>
      <c r="C803" s="111" t="s">
        <v>244</v>
      </c>
      <c r="D803" s="98">
        <f>IF(F791&gt;0, ROUND((F791+C784)/C784,2), 0)</f>
        <v>1.01</v>
      </c>
      <c r="E803" s="98"/>
      <c r="F803" s="55"/>
      <c r="G803" s="50"/>
    </row>
    <row r="804" spans="1:7" ht="23.25" x14ac:dyDescent="0.2">
      <c r="A804" s="50"/>
      <c r="B804" s="185"/>
      <c r="C804" s="111" t="s">
        <v>245</v>
      </c>
      <c r="D804" s="98">
        <f>IF(SUM(F792:F793)&gt;0,ROUND((F792+F793+C784)/C784,2),0)</f>
        <v>1.05</v>
      </c>
      <c r="E804" s="98"/>
      <c r="F804" s="99"/>
      <c r="G804" s="100"/>
    </row>
    <row r="805" spans="1:7" ht="23.25" x14ac:dyDescent="0.2">
      <c r="A805" s="50"/>
      <c r="B805" s="185"/>
      <c r="C805" s="111" t="s">
        <v>246</v>
      </c>
      <c r="D805" s="98">
        <f>IF(F794&gt;0,ROUND((F794+C784)/C784,2),0)</f>
        <v>0</v>
      </c>
      <c r="E805" s="101"/>
      <c r="F805" s="99"/>
      <c r="G805" s="52"/>
    </row>
    <row r="806" spans="1:7" ht="23.25" x14ac:dyDescent="0.2">
      <c r="A806" s="50"/>
      <c r="B806" s="185"/>
      <c r="C806" s="102" t="s">
        <v>247</v>
      </c>
      <c r="D806" s="103">
        <f>IF(SUM(F795:F800)&gt;0,ROUND((SUM(F795:F800)+C784)/C784,2),0)</f>
        <v>2.3199999999999998</v>
      </c>
      <c r="E806" s="55"/>
      <c r="F806" s="99"/>
      <c r="G806" s="52"/>
    </row>
    <row r="807" spans="1:7" ht="25.5" x14ac:dyDescent="0.2">
      <c r="A807" s="50"/>
      <c r="B807" s="50"/>
      <c r="C807" s="104" t="s">
        <v>248</v>
      </c>
      <c r="D807" s="105">
        <f>SUM(D803:D806)-IF(VALUE(COUNTIF(D803:D806,"&gt;0"))=4,3,0)-IF(VALUE(COUNTIF(D803:D806,"&gt;0"))=3,2,0)-IF(VALUE(COUNTIF(D803:D806,"&gt;0"))=2,1,0)</f>
        <v>2.38</v>
      </c>
      <c r="E807" s="106"/>
      <c r="F807" s="52"/>
      <c r="G807" s="52"/>
    </row>
    <row r="808" spans="1:7" ht="23.25" x14ac:dyDescent="0.2">
      <c r="A808" s="50"/>
      <c r="B808" s="50"/>
      <c r="C808" s="50"/>
      <c r="D808" s="107"/>
      <c r="E808" s="50"/>
      <c r="F808" s="52"/>
      <c r="G808" s="52"/>
    </row>
    <row r="809" spans="1:7" ht="25.5" x14ac:dyDescent="0.35">
      <c r="A809" s="51"/>
      <c r="B809" s="108" t="s">
        <v>249</v>
      </c>
      <c r="C809" s="186">
        <f>D807*C784</f>
        <v>17216.919999999998</v>
      </c>
      <c r="D809" s="186"/>
      <c r="E809" s="50"/>
      <c r="F809" s="52"/>
      <c r="G809" s="52"/>
    </row>
    <row r="810" spans="1:7" ht="18.75" x14ac:dyDescent="0.3">
      <c r="A810" s="50"/>
      <c r="B810" s="109" t="s">
        <v>250</v>
      </c>
      <c r="C810" s="157">
        <f>C809/C783</f>
        <v>49.191199999999995</v>
      </c>
      <c r="D810" s="157"/>
      <c r="E810" s="50"/>
      <c r="F810" s="50"/>
      <c r="G810" s="110"/>
    </row>
    <row r="811" spans="1:7" ht="23.25" x14ac:dyDescent="0.2">
      <c r="A811" s="50"/>
      <c r="B811" s="50"/>
      <c r="C811" s="50"/>
      <c r="D811" s="50"/>
      <c r="E811" s="50"/>
      <c r="F811" s="52"/>
      <c r="G811" s="52"/>
    </row>
    <row r="812" spans="1:7" ht="23.25" x14ac:dyDescent="0.2">
      <c r="A812" s="50"/>
      <c r="B812" s="50"/>
      <c r="C812" s="50"/>
      <c r="D812" s="50"/>
      <c r="E812" s="50"/>
      <c r="F812" s="52"/>
      <c r="G812" s="52"/>
    </row>
    <row r="813" spans="1:7" ht="23.25" x14ac:dyDescent="0.2">
      <c r="A813" s="50"/>
      <c r="B813" s="50"/>
      <c r="C813" s="50"/>
      <c r="D813" s="50"/>
      <c r="E813" s="50"/>
      <c r="F813" s="52"/>
      <c r="G813" s="52"/>
    </row>
    <row r="814" spans="1:7" ht="23.25" x14ac:dyDescent="0.2">
      <c r="A814" s="50"/>
      <c r="B814" s="50"/>
      <c r="C814" s="50"/>
      <c r="D814" s="50"/>
      <c r="E814" s="50"/>
      <c r="F814" s="52"/>
      <c r="G814" s="52"/>
    </row>
    <row r="815" spans="1:7" ht="23.25" x14ac:dyDescent="0.2">
      <c r="A815" s="50"/>
      <c r="B815" s="50"/>
      <c r="C815" s="50"/>
      <c r="D815" s="50"/>
      <c r="E815" s="50"/>
      <c r="F815" s="52"/>
      <c r="G815" s="52"/>
    </row>
    <row r="816" spans="1:7" ht="23.25" x14ac:dyDescent="0.2">
      <c r="A816" s="50"/>
      <c r="B816" s="50"/>
      <c r="C816" s="50"/>
      <c r="D816" s="50"/>
      <c r="E816" s="50"/>
      <c r="F816" s="52"/>
      <c r="G816" s="52"/>
    </row>
    <row r="817" spans="1:7" ht="23.25" x14ac:dyDescent="0.2">
      <c r="A817" s="50"/>
      <c r="B817" s="50"/>
      <c r="C817" s="50"/>
      <c r="D817" s="50"/>
      <c r="E817" s="50"/>
      <c r="F817" s="52"/>
      <c r="G817" s="52"/>
    </row>
    <row r="818" spans="1:7" ht="60.75" x14ac:dyDescent="0.8">
      <c r="A818" s="158" t="s">
        <v>271</v>
      </c>
      <c r="B818" s="158"/>
      <c r="C818" s="158"/>
      <c r="D818" s="158"/>
      <c r="E818" s="158"/>
      <c r="F818" s="158"/>
      <c r="G818" s="158"/>
    </row>
    <row r="819" spans="1:7" ht="23.25" x14ac:dyDescent="0.2">
      <c r="A819" s="159" t="s">
        <v>214</v>
      </c>
      <c r="B819" s="159"/>
      <c r="C819" s="159"/>
      <c r="D819" s="159"/>
      <c r="E819" s="159"/>
      <c r="F819" s="159"/>
      <c r="G819" s="52"/>
    </row>
    <row r="820" spans="1:7" ht="23.25" x14ac:dyDescent="0.2">
      <c r="A820" s="50"/>
      <c r="B820" s="112"/>
      <c r="C820" s="50"/>
      <c r="D820" s="50"/>
      <c r="E820" s="50"/>
      <c r="F820" s="50"/>
      <c r="G820" s="52"/>
    </row>
    <row r="821" spans="1:7" ht="25.5" x14ac:dyDescent="0.2">
      <c r="A821" s="50"/>
      <c r="B821" s="53" t="s">
        <v>215</v>
      </c>
      <c r="C821" s="54"/>
      <c r="D821" s="50"/>
      <c r="E821" s="50"/>
      <c r="F821" s="52"/>
      <c r="G821" s="52"/>
    </row>
    <row r="822" spans="1:7" ht="20.25" x14ac:dyDescent="0.2">
      <c r="A822" s="55"/>
      <c r="B822" s="160" t="s">
        <v>216</v>
      </c>
      <c r="C822" s="163" t="s">
        <v>217</v>
      </c>
      <c r="D822" s="163"/>
      <c r="E822" s="163"/>
      <c r="F822" s="163"/>
      <c r="G822" s="56"/>
    </row>
    <row r="823" spans="1:7" ht="20.25" x14ac:dyDescent="0.2">
      <c r="A823" s="55"/>
      <c r="B823" s="161"/>
      <c r="C823" s="163" t="s">
        <v>320</v>
      </c>
      <c r="D823" s="163"/>
      <c r="E823" s="163"/>
      <c r="F823" s="163"/>
      <c r="G823" s="56"/>
    </row>
    <row r="824" spans="1:7" ht="20.25" x14ac:dyDescent="0.2">
      <c r="A824" s="55"/>
      <c r="B824" s="162"/>
      <c r="C824" s="163" t="s">
        <v>396</v>
      </c>
      <c r="D824" s="163"/>
      <c r="E824" s="163"/>
      <c r="F824" s="163"/>
      <c r="G824" s="56"/>
    </row>
    <row r="825" spans="1:7" ht="23.25" x14ac:dyDescent="0.2">
      <c r="A825" s="50"/>
      <c r="B825" s="57" t="s">
        <v>218</v>
      </c>
      <c r="C825" s="58">
        <v>5</v>
      </c>
      <c r="D825" s="59"/>
      <c r="E825" s="55"/>
      <c r="F825" s="52"/>
      <c r="G825" s="52"/>
    </row>
    <row r="826" spans="1:7" ht="23.25" x14ac:dyDescent="0.2">
      <c r="A826" s="50"/>
      <c r="B826" s="60" t="s">
        <v>219</v>
      </c>
      <c r="C826" s="61">
        <v>1035</v>
      </c>
      <c r="D826" s="164" t="s">
        <v>220</v>
      </c>
      <c r="E826" s="165"/>
      <c r="F826" s="168">
        <f>C827/C826</f>
        <v>27.381642512077295</v>
      </c>
      <c r="G826" s="52"/>
    </row>
    <row r="827" spans="1:7" ht="23.25" x14ac:dyDescent="0.2">
      <c r="A827" s="50"/>
      <c r="B827" s="60" t="s">
        <v>221</v>
      </c>
      <c r="C827" s="61">
        <v>28340</v>
      </c>
      <c r="D827" s="166"/>
      <c r="E827" s="167"/>
      <c r="F827" s="169"/>
      <c r="G827" s="52"/>
    </row>
    <row r="828" spans="1:7" ht="23.25" x14ac:dyDescent="0.2">
      <c r="A828" s="50"/>
      <c r="B828" s="62"/>
      <c r="C828" s="63"/>
      <c r="D828" s="64"/>
      <c r="E828" s="50"/>
      <c r="F828" s="52"/>
      <c r="G828" s="52"/>
    </row>
    <row r="829" spans="1:7" ht="23.25" x14ac:dyDescent="0.3">
      <c r="A829" s="50"/>
      <c r="B829" s="65" t="s">
        <v>222</v>
      </c>
      <c r="C829" s="66" t="s">
        <v>346</v>
      </c>
      <c r="D829" s="50"/>
      <c r="E829" s="50"/>
      <c r="F829" s="52"/>
      <c r="G829" s="52"/>
    </row>
    <row r="830" spans="1:7" ht="23.25" x14ac:dyDescent="0.3">
      <c r="A830" s="50"/>
      <c r="B830" s="65" t="s">
        <v>223</v>
      </c>
      <c r="C830" s="66">
        <v>60</v>
      </c>
      <c r="D830" s="50"/>
      <c r="E830" s="50"/>
      <c r="F830" s="52"/>
      <c r="G830" s="52"/>
    </row>
    <row r="831" spans="1:7" ht="23.25" x14ac:dyDescent="0.3">
      <c r="A831" s="50"/>
      <c r="B831" s="65" t="s">
        <v>224</v>
      </c>
      <c r="C831" s="67" t="s">
        <v>225</v>
      </c>
      <c r="D831" s="68"/>
      <c r="E831" s="50"/>
      <c r="F831" s="52"/>
      <c r="G831" s="52"/>
    </row>
    <row r="832" spans="1:7" ht="24" thickBot="1" x14ac:dyDescent="0.25">
      <c r="A832" s="50"/>
      <c r="B832" s="69"/>
      <c r="C832" s="69"/>
      <c r="D832" s="50"/>
      <c r="E832" s="50"/>
      <c r="F832" s="52"/>
      <c r="G832" s="52"/>
    </row>
    <row r="833" spans="1:7" ht="48" thickBot="1" x14ac:dyDescent="0.25">
      <c r="A833" s="170" t="s">
        <v>226</v>
      </c>
      <c r="B833" s="171"/>
      <c r="C833" s="70" t="s">
        <v>227</v>
      </c>
      <c r="D833" s="172" t="s">
        <v>228</v>
      </c>
      <c r="E833" s="173"/>
      <c r="F833" s="71" t="s">
        <v>229</v>
      </c>
      <c r="G833" s="52"/>
    </row>
    <row r="834" spans="1:7" ht="24" thickBot="1" x14ac:dyDescent="0.25">
      <c r="A834" s="174" t="s">
        <v>230</v>
      </c>
      <c r="B834" s="175"/>
      <c r="C834" s="72">
        <v>50.01</v>
      </c>
      <c r="D834" s="73">
        <v>5</v>
      </c>
      <c r="E834" s="74" t="s">
        <v>231</v>
      </c>
      <c r="F834" s="75">
        <f t="shared" ref="F834:F841" si="19">C834*D834</f>
        <v>250.04999999999998</v>
      </c>
      <c r="G834" s="176"/>
    </row>
    <row r="835" spans="1:7" ht="23.25" x14ac:dyDescent="0.2">
      <c r="A835" s="177" t="s">
        <v>232</v>
      </c>
      <c r="B835" s="178"/>
      <c r="C835" s="76">
        <v>189.45</v>
      </c>
      <c r="D835" s="77">
        <v>0.8</v>
      </c>
      <c r="E835" s="78" t="s">
        <v>233</v>
      </c>
      <c r="F835" s="79">
        <f t="shared" si="19"/>
        <v>151.56</v>
      </c>
      <c r="G835" s="176"/>
    </row>
    <row r="836" spans="1:7" ht="24" thickBot="1" x14ac:dyDescent="0.25">
      <c r="A836" s="179" t="s">
        <v>234</v>
      </c>
      <c r="B836" s="180"/>
      <c r="C836" s="80">
        <v>762.99</v>
      </c>
      <c r="D836" s="81">
        <v>0.8</v>
      </c>
      <c r="E836" s="82" t="s">
        <v>233</v>
      </c>
      <c r="F836" s="83">
        <f t="shared" si="19"/>
        <v>610.39200000000005</v>
      </c>
      <c r="G836" s="176"/>
    </row>
    <row r="837" spans="1:7" ht="24" thickBot="1" x14ac:dyDescent="0.25">
      <c r="A837" s="181" t="s">
        <v>235</v>
      </c>
      <c r="B837" s="182"/>
      <c r="C837" s="84">
        <v>1409.04</v>
      </c>
      <c r="D837" s="84"/>
      <c r="E837" s="85" t="s">
        <v>231</v>
      </c>
      <c r="F837" s="86">
        <f t="shared" si="19"/>
        <v>0</v>
      </c>
      <c r="G837" s="176"/>
    </row>
    <row r="838" spans="1:7" ht="23.25" x14ac:dyDescent="0.2">
      <c r="A838" s="177" t="s">
        <v>236</v>
      </c>
      <c r="B838" s="178"/>
      <c r="C838" s="76">
        <v>5358.15</v>
      </c>
      <c r="D838" s="76">
        <v>5</v>
      </c>
      <c r="E838" s="78" t="s">
        <v>231</v>
      </c>
      <c r="F838" s="79">
        <f t="shared" si="19"/>
        <v>26790.75</v>
      </c>
      <c r="G838" s="176"/>
    </row>
    <row r="839" spans="1:7" ht="23.25" x14ac:dyDescent="0.2">
      <c r="A839" s="183" t="s">
        <v>237</v>
      </c>
      <c r="B839" s="184"/>
      <c r="C839" s="87">
        <v>246.53</v>
      </c>
      <c r="D839" s="88">
        <v>5</v>
      </c>
      <c r="E839" s="89" t="s">
        <v>231</v>
      </c>
      <c r="F839" s="90">
        <f t="shared" si="19"/>
        <v>1232.6500000000001</v>
      </c>
      <c r="G839" s="176"/>
    </row>
    <row r="840" spans="1:7" ht="23.25" x14ac:dyDescent="0.2">
      <c r="A840" s="183" t="s">
        <v>238</v>
      </c>
      <c r="B840" s="184"/>
      <c r="C840" s="91">
        <v>4374.5</v>
      </c>
      <c r="D840" s="92"/>
      <c r="E840" s="89" t="s">
        <v>231</v>
      </c>
      <c r="F840" s="90">
        <f t="shared" si="19"/>
        <v>0</v>
      </c>
      <c r="G840" s="176"/>
    </row>
    <row r="841" spans="1:7" ht="23.25" x14ac:dyDescent="0.2">
      <c r="A841" s="183" t="s">
        <v>239</v>
      </c>
      <c r="B841" s="184"/>
      <c r="C841" s="91">
        <v>1282.45</v>
      </c>
      <c r="D841" s="92"/>
      <c r="E841" s="89" t="s">
        <v>231</v>
      </c>
      <c r="F841" s="90">
        <f t="shared" si="19"/>
        <v>0</v>
      </c>
      <c r="G841" s="176"/>
    </row>
    <row r="842" spans="1:7" ht="23.25" x14ac:dyDescent="0.2">
      <c r="A842" s="183" t="s">
        <v>240</v>
      </c>
      <c r="B842" s="184"/>
      <c r="C842" s="91">
        <v>1000.47</v>
      </c>
      <c r="D842" s="92"/>
      <c r="E842" s="89" t="s">
        <v>231</v>
      </c>
      <c r="F842" s="90">
        <f>C842*D842</f>
        <v>0</v>
      </c>
      <c r="G842" s="176"/>
    </row>
    <row r="843" spans="1:7" ht="24" thickBot="1" x14ac:dyDescent="0.25">
      <c r="A843" s="179" t="s">
        <v>241</v>
      </c>
      <c r="B843" s="180"/>
      <c r="C843" s="93">
        <v>718.61</v>
      </c>
      <c r="D843" s="80"/>
      <c r="E843" s="82" t="s">
        <v>231</v>
      </c>
      <c r="F843" s="94">
        <f>C843*D843</f>
        <v>0</v>
      </c>
      <c r="G843" s="176"/>
    </row>
    <row r="844" spans="1:7" ht="23.25" x14ac:dyDescent="0.2">
      <c r="A844" s="50"/>
      <c r="B844" s="95"/>
      <c r="C844" s="95"/>
      <c r="D844" s="96"/>
      <c r="E844" s="96"/>
      <c r="F844" s="52"/>
      <c r="G844" s="97"/>
    </row>
    <row r="845" spans="1:7" ht="25.5" x14ac:dyDescent="0.2">
      <c r="A845" s="50"/>
      <c r="B845" s="53" t="s">
        <v>242</v>
      </c>
      <c r="C845" s="54"/>
      <c r="D845" s="50"/>
      <c r="E845" s="50"/>
      <c r="F845" s="52"/>
      <c r="G845" s="52"/>
    </row>
    <row r="846" spans="1:7" ht="18.75" x14ac:dyDescent="0.2">
      <c r="A846" s="50"/>
      <c r="B846" s="185" t="s">
        <v>243</v>
      </c>
      <c r="C846" s="111" t="s">
        <v>244</v>
      </c>
      <c r="D846" s="98">
        <f>IF(F834&gt;0, ROUND((F834+C827)/C827,2), 0)</f>
        <v>1.01</v>
      </c>
      <c r="E846" s="98"/>
      <c r="F846" s="55"/>
      <c r="G846" s="50"/>
    </row>
    <row r="847" spans="1:7" ht="23.25" x14ac:dyDescent="0.2">
      <c r="A847" s="50"/>
      <c r="B847" s="185"/>
      <c r="C847" s="111" t="s">
        <v>245</v>
      </c>
      <c r="D847" s="98">
        <f>IF(SUM(F835:F836)&gt;0,ROUND((F835+F836+C827)/C827,2),0)</f>
        <v>1.03</v>
      </c>
      <c r="E847" s="98"/>
      <c r="F847" s="99"/>
      <c r="G847" s="100"/>
    </row>
    <row r="848" spans="1:7" ht="23.25" x14ac:dyDescent="0.2">
      <c r="A848" s="50"/>
      <c r="B848" s="185"/>
      <c r="C848" s="111" t="s">
        <v>246</v>
      </c>
      <c r="D848" s="98">
        <f>IF(F837&gt;0,ROUND((F837+C827)/C827,2),0)</f>
        <v>0</v>
      </c>
      <c r="E848" s="101"/>
      <c r="F848" s="99"/>
      <c r="G848" s="52"/>
    </row>
    <row r="849" spans="1:7" ht="23.25" x14ac:dyDescent="0.2">
      <c r="A849" s="50"/>
      <c r="B849" s="185"/>
      <c r="C849" s="102" t="s">
        <v>247</v>
      </c>
      <c r="D849" s="103">
        <f>IF(SUM(F838:F843)&gt;0,ROUND((SUM(F838:F843)+C827)/C827,2),0)</f>
        <v>1.99</v>
      </c>
      <c r="E849" s="55"/>
      <c r="F849" s="99"/>
      <c r="G849" s="52"/>
    </row>
    <row r="850" spans="1:7" ht="25.5" x14ac:dyDescent="0.2">
      <c r="A850" s="50"/>
      <c r="B850" s="50"/>
      <c r="C850" s="104" t="s">
        <v>248</v>
      </c>
      <c r="D850" s="105">
        <f>SUM(D846:D849)-IF(VALUE(COUNTIF(D846:D849,"&gt;0"))=4,3,0)-IF(VALUE(COUNTIF(D846:D849,"&gt;0"))=3,2,0)-IF(VALUE(COUNTIF(D846:D849,"&gt;0"))=2,1,0)</f>
        <v>2.0300000000000002</v>
      </c>
      <c r="E850" s="106"/>
      <c r="F850" s="52"/>
      <c r="G850" s="52"/>
    </row>
    <row r="851" spans="1:7" ht="23.25" x14ac:dyDescent="0.2">
      <c r="A851" s="50"/>
      <c r="B851" s="50"/>
      <c r="C851" s="50"/>
      <c r="D851" s="107"/>
      <c r="E851" s="50"/>
      <c r="F851" s="52"/>
      <c r="G851" s="52"/>
    </row>
    <row r="852" spans="1:7" ht="25.5" x14ac:dyDescent="0.35">
      <c r="A852" s="51"/>
      <c r="B852" s="108" t="s">
        <v>249</v>
      </c>
      <c r="C852" s="186">
        <f>D850*C827</f>
        <v>57530.200000000004</v>
      </c>
      <c r="D852" s="186"/>
      <c r="E852" s="50"/>
      <c r="F852" s="52"/>
      <c r="G852" s="52"/>
    </row>
    <row r="853" spans="1:7" ht="18.75" x14ac:dyDescent="0.3">
      <c r="A853" s="50"/>
      <c r="B853" s="109" t="s">
        <v>250</v>
      </c>
      <c r="C853" s="157">
        <f>C852/C826</f>
        <v>55.58473429951691</v>
      </c>
      <c r="D853" s="157"/>
      <c r="E853" s="50"/>
      <c r="F853" s="50"/>
      <c r="G853" s="110"/>
    </row>
    <row r="854" spans="1:7" ht="23.25" x14ac:dyDescent="0.2">
      <c r="A854" s="50"/>
      <c r="B854" s="50"/>
      <c r="C854" s="50"/>
      <c r="D854" s="50"/>
      <c r="E854" s="50"/>
      <c r="F854" s="52"/>
      <c r="G854" s="52"/>
    </row>
    <row r="855" spans="1:7" ht="23.25" x14ac:dyDescent="0.2">
      <c r="A855" s="50"/>
      <c r="B855" s="50"/>
      <c r="C855" s="50"/>
      <c r="D855" s="50"/>
      <c r="E855" s="50"/>
      <c r="F855" s="52"/>
      <c r="G855" s="52"/>
    </row>
    <row r="856" spans="1:7" ht="23.25" x14ac:dyDescent="0.2">
      <c r="A856" s="50"/>
      <c r="B856" s="50"/>
      <c r="C856" s="50"/>
      <c r="D856" s="50"/>
      <c r="E856" s="50"/>
      <c r="F856" s="52"/>
      <c r="G856" s="52"/>
    </row>
    <row r="857" spans="1:7" ht="23.25" x14ac:dyDescent="0.2">
      <c r="A857" s="50"/>
      <c r="B857" s="50"/>
      <c r="C857" s="50"/>
      <c r="D857" s="50"/>
      <c r="E857" s="50"/>
      <c r="F857" s="52"/>
      <c r="G857" s="52"/>
    </row>
    <row r="858" spans="1:7" ht="23.25" x14ac:dyDescent="0.2">
      <c r="A858" s="50"/>
      <c r="B858" s="50"/>
      <c r="C858" s="50"/>
      <c r="D858" s="50"/>
      <c r="E858" s="50"/>
      <c r="F858" s="52"/>
      <c r="G858" s="52"/>
    </row>
    <row r="859" spans="1:7" ht="23.25" x14ac:dyDescent="0.2">
      <c r="A859" s="50"/>
      <c r="B859" s="50"/>
      <c r="C859" s="50"/>
      <c r="D859" s="50"/>
      <c r="E859" s="50"/>
      <c r="F859" s="52"/>
      <c r="G859" s="52"/>
    </row>
    <row r="860" spans="1:7" ht="23.25" x14ac:dyDescent="0.2">
      <c r="A860" s="50"/>
      <c r="B860" s="50"/>
      <c r="C860" s="50"/>
      <c r="D860" s="50"/>
      <c r="E860" s="50"/>
      <c r="F860" s="52"/>
      <c r="G860" s="52"/>
    </row>
    <row r="861" spans="1:7" ht="60.75" x14ac:dyDescent="0.8">
      <c r="A861" s="158" t="s">
        <v>272</v>
      </c>
      <c r="B861" s="158"/>
      <c r="C861" s="158"/>
      <c r="D861" s="158"/>
      <c r="E861" s="158"/>
      <c r="F861" s="158"/>
      <c r="G861" s="158"/>
    </row>
    <row r="862" spans="1:7" ht="23.25" x14ac:dyDescent="0.2">
      <c r="A862" s="159" t="s">
        <v>214</v>
      </c>
      <c r="B862" s="159"/>
      <c r="C862" s="159"/>
      <c r="D862" s="159"/>
      <c r="E862" s="159"/>
      <c r="F862" s="159"/>
      <c r="G862" s="52"/>
    </row>
    <row r="863" spans="1:7" ht="23.25" x14ac:dyDescent="0.2">
      <c r="A863" s="50"/>
      <c r="B863" s="112"/>
      <c r="C863" s="50"/>
      <c r="D863" s="50"/>
      <c r="E863" s="50"/>
      <c r="F863" s="50"/>
      <c r="G863" s="52"/>
    </row>
    <row r="864" spans="1:7" ht="25.5" x14ac:dyDescent="0.2">
      <c r="A864" s="50"/>
      <c r="B864" s="53" t="s">
        <v>215</v>
      </c>
      <c r="C864" s="54"/>
      <c r="D864" s="50"/>
      <c r="E864" s="50"/>
      <c r="F864" s="52"/>
      <c r="G864" s="52"/>
    </row>
    <row r="865" spans="1:7" ht="20.25" x14ac:dyDescent="0.2">
      <c r="A865" s="55"/>
      <c r="B865" s="160" t="s">
        <v>216</v>
      </c>
      <c r="C865" s="163" t="s">
        <v>217</v>
      </c>
      <c r="D865" s="163"/>
      <c r="E865" s="163"/>
      <c r="F865" s="163"/>
      <c r="G865" s="56"/>
    </row>
    <row r="866" spans="1:7" ht="20.25" x14ac:dyDescent="0.2">
      <c r="A866" s="55"/>
      <c r="B866" s="161"/>
      <c r="C866" s="163" t="s">
        <v>320</v>
      </c>
      <c r="D866" s="163"/>
      <c r="E866" s="163"/>
      <c r="F866" s="163"/>
      <c r="G866" s="56"/>
    </row>
    <row r="867" spans="1:7" ht="20.25" x14ac:dyDescent="0.2">
      <c r="A867" s="55"/>
      <c r="B867" s="162"/>
      <c r="C867" s="163" t="s">
        <v>400</v>
      </c>
      <c r="D867" s="163"/>
      <c r="E867" s="163"/>
      <c r="F867" s="163"/>
      <c r="G867" s="56"/>
    </row>
    <row r="868" spans="1:7" ht="23.25" x14ac:dyDescent="0.2">
      <c r="A868" s="50"/>
      <c r="B868" s="57" t="s">
        <v>218</v>
      </c>
      <c r="C868" s="58">
        <v>4.2</v>
      </c>
      <c r="D868" s="59"/>
      <c r="E868" s="55"/>
      <c r="F868" s="52"/>
      <c r="G868" s="52"/>
    </row>
    <row r="869" spans="1:7" ht="23.25" x14ac:dyDescent="0.2">
      <c r="A869" s="50"/>
      <c r="B869" s="60" t="s">
        <v>219</v>
      </c>
      <c r="C869" s="61">
        <v>373</v>
      </c>
      <c r="D869" s="164" t="s">
        <v>220</v>
      </c>
      <c r="E869" s="165"/>
      <c r="F869" s="168">
        <f>C870/C869</f>
        <v>195.25469168900804</v>
      </c>
      <c r="G869" s="52"/>
    </row>
    <row r="870" spans="1:7" ht="23.25" x14ac:dyDescent="0.2">
      <c r="A870" s="50"/>
      <c r="B870" s="60" t="s">
        <v>221</v>
      </c>
      <c r="C870" s="61">
        <v>72830</v>
      </c>
      <c r="D870" s="166"/>
      <c r="E870" s="167"/>
      <c r="F870" s="169"/>
      <c r="G870" s="52"/>
    </row>
    <row r="871" spans="1:7" ht="23.25" x14ac:dyDescent="0.2">
      <c r="A871" s="50"/>
      <c r="B871" s="62"/>
      <c r="C871" s="63"/>
      <c r="D871" s="64"/>
      <c r="E871" s="50"/>
      <c r="F871" s="52"/>
      <c r="G871" s="52"/>
    </row>
    <row r="872" spans="1:7" ht="23.25" x14ac:dyDescent="0.3">
      <c r="A872" s="50"/>
      <c r="B872" s="65" t="s">
        <v>222</v>
      </c>
      <c r="C872" s="66" t="s">
        <v>399</v>
      </c>
      <c r="D872" s="50"/>
      <c r="E872" s="50"/>
      <c r="F872" s="52"/>
      <c r="G872" s="52"/>
    </row>
    <row r="873" spans="1:7" ht="23.25" x14ac:dyDescent="0.3">
      <c r="A873" s="50"/>
      <c r="B873" s="65" t="s">
        <v>223</v>
      </c>
      <c r="C873" s="66">
        <v>80</v>
      </c>
      <c r="D873" s="50"/>
      <c r="E873" s="50"/>
      <c r="F873" s="52"/>
      <c r="G873" s="52"/>
    </row>
    <row r="874" spans="1:7" ht="23.25" x14ac:dyDescent="0.3">
      <c r="A874" s="50"/>
      <c r="B874" s="65" t="s">
        <v>224</v>
      </c>
      <c r="C874" s="67" t="s">
        <v>225</v>
      </c>
      <c r="D874" s="68"/>
      <c r="E874" s="50"/>
      <c r="F874" s="52"/>
      <c r="G874" s="52"/>
    </row>
    <row r="875" spans="1:7" ht="24" thickBot="1" x14ac:dyDescent="0.25">
      <c r="A875" s="50"/>
      <c r="B875" s="69"/>
      <c r="C875" s="69"/>
      <c r="D875" s="50"/>
      <c r="E875" s="50"/>
      <c r="F875" s="52"/>
      <c r="G875" s="52"/>
    </row>
    <row r="876" spans="1:7" ht="48" thickBot="1" x14ac:dyDescent="0.25">
      <c r="A876" s="170" t="s">
        <v>226</v>
      </c>
      <c r="B876" s="171"/>
      <c r="C876" s="70" t="s">
        <v>227</v>
      </c>
      <c r="D876" s="172" t="s">
        <v>228</v>
      </c>
      <c r="E876" s="173"/>
      <c r="F876" s="71" t="s">
        <v>229</v>
      </c>
      <c r="G876" s="52"/>
    </row>
    <row r="877" spans="1:7" ht="24" thickBot="1" x14ac:dyDescent="0.25">
      <c r="A877" s="174" t="s">
        <v>230</v>
      </c>
      <c r="B877" s="175"/>
      <c r="C877" s="72">
        <v>50.01</v>
      </c>
      <c r="D877" s="73">
        <v>4.2</v>
      </c>
      <c r="E877" s="74" t="s">
        <v>231</v>
      </c>
      <c r="F877" s="75">
        <f t="shared" ref="F877:F884" si="20">C877*D877</f>
        <v>210.042</v>
      </c>
      <c r="G877" s="176"/>
    </row>
    <row r="878" spans="1:7" ht="23.25" x14ac:dyDescent="0.2">
      <c r="A878" s="177" t="s">
        <v>232</v>
      </c>
      <c r="B878" s="178"/>
      <c r="C878" s="76">
        <v>189.45</v>
      </c>
      <c r="D878" s="77">
        <v>1.2</v>
      </c>
      <c r="E878" s="78" t="s">
        <v>233</v>
      </c>
      <c r="F878" s="79">
        <f t="shared" si="20"/>
        <v>227.33999999999997</v>
      </c>
      <c r="G878" s="176"/>
    </row>
    <row r="879" spans="1:7" ht="24" thickBot="1" x14ac:dyDescent="0.25">
      <c r="A879" s="179" t="s">
        <v>234</v>
      </c>
      <c r="B879" s="180"/>
      <c r="C879" s="80">
        <v>762.99</v>
      </c>
      <c r="D879" s="81">
        <v>1.2</v>
      </c>
      <c r="E879" s="82" t="s">
        <v>233</v>
      </c>
      <c r="F879" s="83">
        <f t="shared" si="20"/>
        <v>915.58799999999997</v>
      </c>
      <c r="G879" s="176"/>
    </row>
    <row r="880" spans="1:7" ht="24" thickBot="1" x14ac:dyDescent="0.25">
      <c r="A880" s="181" t="s">
        <v>235</v>
      </c>
      <c r="B880" s="182"/>
      <c r="C880" s="84">
        <v>1409.04</v>
      </c>
      <c r="D880" s="84"/>
      <c r="E880" s="85" t="s">
        <v>231</v>
      </c>
      <c r="F880" s="86">
        <f t="shared" si="20"/>
        <v>0</v>
      </c>
      <c r="G880" s="176"/>
    </row>
    <row r="881" spans="1:7" ht="23.25" x14ac:dyDescent="0.2">
      <c r="A881" s="177" t="s">
        <v>236</v>
      </c>
      <c r="B881" s="178"/>
      <c r="C881" s="76">
        <v>5358.15</v>
      </c>
      <c r="D881" s="76">
        <v>4.2</v>
      </c>
      <c r="E881" s="78" t="s">
        <v>231</v>
      </c>
      <c r="F881" s="79">
        <f t="shared" si="20"/>
        <v>22504.23</v>
      </c>
      <c r="G881" s="176"/>
    </row>
    <row r="882" spans="1:7" ht="23.25" x14ac:dyDescent="0.2">
      <c r="A882" s="183" t="s">
        <v>237</v>
      </c>
      <c r="B882" s="184"/>
      <c r="C882" s="87">
        <v>246.53</v>
      </c>
      <c r="D882" s="88"/>
      <c r="E882" s="89" t="s">
        <v>231</v>
      </c>
      <c r="F882" s="90">
        <f t="shared" si="20"/>
        <v>0</v>
      </c>
      <c r="G882" s="176"/>
    </row>
    <row r="883" spans="1:7" ht="23.25" x14ac:dyDescent="0.2">
      <c r="A883" s="183" t="s">
        <v>238</v>
      </c>
      <c r="B883" s="184"/>
      <c r="C883" s="91">
        <v>4374.5</v>
      </c>
      <c r="D883" s="92">
        <v>4.2</v>
      </c>
      <c r="E883" s="89" t="s">
        <v>231</v>
      </c>
      <c r="F883" s="90">
        <f t="shared" si="20"/>
        <v>18372.900000000001</v>
      </c>
      <c r="G883" s="176"/>
    </row>
    <row r="884" spans="1:7" ht="23.25" x14ac:dyDescent="0.2">
      <c r="A884" s="183" t="s">
        <v>239</v>
      </c>
      <c r="B884" s="184"/>
      <c r="C884" s="91">
        <v>1282.45</v>
      </c>
      <c r="D884" s="92">
        <v>4.2</v>
      </c>
      <c r="E884" s="89" t="s">
        <v>231</v>
      </c>
      <c r="F884" s="90">
        <f t="shared" si="20"/>
        <v>5386.2900000000009</v>
      </c>
      <c r="G884" s="176"/>
    </row>
    <row r="885" spans="1:7" ht="23.25" x14ac:dyDescent="0.2">
      <c r="A885" s="183" t="s">
        <v>240</v>
      </c>
      <c r="B885" s="184"/>
      <c r="C885" s="91">
        <v>1000.47</v>
      </c>
      <c r="D885" s="92">
        <v>4.2</v>
      </c>
      <c r="E885" s="89" t="s">
        <v>231</v>
      </c>
      <c r="F885" s="90">
        <f>C885*D885</f>
        <v>4201.9740000000002</v>
      </c>
      <c r="G885" s="176"/>
    </row>
    <row r="886" spans="1:7" ht="24" thickBot="1" x14ac:dyDescent="0.25">
      <c r="A886" s="179" t="s">
        <v>241</v>
      </c>
      <c r="B886" s="180"/>
      <c r="C886" s="93">
        <v>718.61</v>
      </c>
      <c r="D886" s="80">
        <v>42</v>
      </c>
      <c r="E886" s="82" t="s">
        <v>231</v>
      </c>
      <c r="F886" s="94">
        <f>C886*D886</f>
        <v>30181.62</v>
      </c>
      <c r="G886" s="176"/>
    </row>
    <row r="887" spans="1:7" ht="23.25" x14ac:dyDescent="0.2">
      <c r="A887" s="50"/>
      <c r="B887" s="95"/>
      <c r="C887" s="95"/>
      <c r="D887" s="96"/>
      <c r="E887" s="96"/>
      <c r="F887" s="52"/>
      <c r="G887" s="97"/>
    </row>
    <row r="888" spans="1:7" ht="25.5" x14ac:dyDescent="0.2">
      <c r="A888" s="50"/>
      <c r="B888" s="53" t="s">
        <v>242</v>
      </c>
      <c r="C888" s="54"/>
      <c r="D888" s="50"/>
      <c r="E888" s="50"/>
      <c r="F888" s="52"/>
      <c r="G888" s="52"/>
    </row>
    <row r="889" spans="1:7" ht="18.75" x14ac:dyDescent="0.2">
      <c r="A889" s="50"/>
      <c r="B889" s="185" t="s">
        <v>243</v>
      </c>
      <c r="C889" s="111" t="s">
        <v>244</v>
      </c>
      <c r="D889" s="98">
        <f>IF(F877&gt;0, ROUND((F877+C870)/C870,2), 0)</f>
        <v>1</v>
      </c>
      <c r="E889" s="98"/>
      <c r="F889" s="55"/>
      <c r="G889" s="50"/>
    </row>
    <row r="890" spans="1:7" ht="23.25" x14ac:dyDescent="0.2">
      <c r="A890" s="50"/>
      <c r="B890" s="185"/>
      <c r="C890" s="111" t="s">
        <v>245</v>
      </c>
      <c r="D890" s="98">
        <f>IF(SUM(F878:F879)&gt;0,ROUND((F878+F879+C870)/C870,2),0)</f>
        <v>1.02</v>
      </c>
      <c r="E890" s="98"/>
      <c r="F890" s="99"/>
      <c r="G890" s="100"/>
    </row>
    <row r="891" spans="1:7" ht="23.25" x14ac:dyDescent="0.2">
      <c r="A891" s="50"/>
      <c r="B891" s="185"/>
      <c r="C891" s="111" t="s">
        <v>246</v>
      </c>
      <c r="D891" s="98">
        <f>IF(F880&gt;0,ROUND((F880+C870)/C870,2),0)</f>
        <v>0</v>
      </c>
      <c r="E891" s="101"/>
      <c r="F891" s="99"/>
      <c r="G891" s="52"/>
    </row>
    <row r="892" spans="1:7" ht="23.25" x14ac:dyDescent="0.2">
      <c r="A892" s="50"/>
      <c r="B892" s="185"/>
      <c r="C892" s="102" t="s">
        <v>247</v>
      </c>
      <c r="D892" s="103">
        <f>IF(SUM(F881:F886)&gt;0,ROUND((SUM(F881:F886)+C870)/C870,2),0)</f>
        <v>2.11</v>
      </c>
      <c r="E892" s="55"/>
      <c r="F892" s="99"/>
      <c r="G892" s="52"/>
    </row>
    <row r="893" spans="1:7" ht="25.5" x14ac:dyDescent="0.2">
      <c r="A893" s="50"/>
      <c r="B893" s="50"/>
      <c r="C893" s="104" t="s">
        <v>248</v>
      </c>
      <c r="D893" s="105">
        <f>SUM(D889:D892)-IF(VALUE(COUNTIF(D889:D892,"&gt;0"))=4,3,0)-IF(VALUE(COUNTIF(D889:D892,"&gt;0"))=3,2,0)-IF(VALUE(COUNTIF(D889:D892,"&gt;0"))=2,1,0)</f>
        <v>2.13</v>
      </c>
      <c r="E893" s="106"/>
      <c r="F893" s="52"/>
      <c r="G893" s="52"/>
    </row>
    <row r="894" spans="1:7" ht="23.25" x14ac:dyDescent="0.2">
      <c r="A894" s="50"/>
      <c r="B894" s="50"/>
      <c r="C894" s="50"/>
      <c r="D894" s="107"/>
      <c r="E894" s="50"/>
      <c r="F894" s="52"/>
      <c r="G894" s="52"/>
    </row>
    <row r="895" spans="1:7" ht="25.5" x14ac:dyDescent="0.35">
      <c r="A895" s="51"/>
      <c r="B895" s="108" t="s">
        <v>249</v>
      </c>
      <c r="C895" s="186">
        <f>D893*C870</f>
        <v>155127.9</v>
      </c>
      <c r="D895" s="186"/>
      <c r="E895" s="50"/>
      <c r="F895" s="52"/>
      <c r="G895" s="52"/>
    </row>
    <row r="896" spans="1:7" ht="18.75" x14ac:dyDescent="0.3">
      <c r="A896" s="50"/>
      <c r="B896" s="109" t="s">
        <v>250</v>
      </c>
      <c r="C896" s="157">
        <f>C895/C869</f>
        <v>415.89249329758712</v>
      </c>
      <c r="D896" s="157"/>
      <c r="E896" s="50"/>
      <c r="F896" s="50"/>
      <c r="G896" s="110"/>
    </row>
    <row r="897" spans="1:7" ht="23.25" x14ac:dyDescent="0.2">
      <c r="A897" s="50"/>
      <c r="B897" s="50"/>
      <c r="C897" s="50"/>
      <c r="D897" s="50"/>
      <c r="E897" s="50"/>
      <c r="F897" s="52"/>
      <c r="G897" s="52"/>
    </row>
    <row r="898" spans="1:7" ht="23.25" x14ac:dyDescent="0.2">
      <c r="A898" s="50"/>
      <c r="B898" s="50"/>
      <c r="C898" s="50"/>
      <c r="D898" s="50"/>
      <c r="E898" s="50"/>
      <c r="F898" s="52"/>
      <c r="G898" s="52"/>
    </row>
    <row r="899" spans="1:7" ht="23.25" x14ac:dyDescent="0.2">
      <c r="A899" s="50"/>
      <c r="B899" s="50"/>
      <c r="C899" s="50"/>
      <c r="D899" s="50"/>
      <c r="E899" s="50"/>
      <c r="F899" s="52"/>
      <c r="G899" s="52"/>
    </row>
    <row r="900" spans="1:7" ht="23.25" x14ac:dyDescent="0.2">
      <c r="A900" s="50"/>
      <c r="B900" s="50"/>
      <c r="C900" s="50"/>
      <c r="D900" s="50"/>
      <c r="E900" s="50"/>
      <c r="F900" s="52"/>
      <c r="G900" s="52"/>
    </row>
    <row r="901" spans="1:7" ht="23.25" x14ac:dyDescent="0.2">
      <c r="A901" s="50"/>
      <c r="B901" s="50"/>
      <c r="C901" s="50"/>
      <c r="D901" s="50"/>
      <c r="E901" s="50"/>
      <c r="F901" s="52"/>
      <c r="G901" s="52"/>
    </row>
    <row r="902" spans="1:7" ht="23.25" x14ac:dyDescent="0.2">
      <c r="A902" s="50"/>
      <c r="B902" s="50"/>
      <c r="C902" s="50"/>
      <c r="D902" s="50"/>
      <c r="E902" s="50"/>
      <c r="F902" s="52"/>
      <c r="G902" s="52"/>
    </row>
    <row r="903" spans="1:7" ht="23.25" x14ac:dyDescent="0.2">
      <c r="A903" s="50"/>
      <c r="B903" s="50"/>
      <c r="C903" s="50"/>
      <c r="D903" s="50"/>
      <c r="E903" s="50"/>
      <c r="F903" s="52"/>
      <c r="G903" s="52"/>
    </row>
    <row r="904" spans="1:7" ht="60.75" x14ac:dyDescent="0.8">
      <c r="A904" s="158" t="s">
        <v>273</v>
      </c>
      <c r="B904" s="158"/>
      <c r="C904" s="158"/>
      <c r="D904" s="158"/>
      <c r="E904" s="158"/>
      <c r="F904" s="158"/>
      <c r="G904" s="158"/>
    </row>
    <row r="905" spans="1:7" ht="23.25" x14ac:dyDescent="0.2">
      <c r="A905" s="159" t="s">
        <v>214</v>
      </c>
      <c r="B905" s="159"/>
      <c r="C905" s="159"/>
      <c r="D905" s="159"/>
      <c r="E905" s="159"/>
      <c r="F905" s="159"/>
      <c r="G905" s="52"/>
    </row>
    <row r="906" spans="1:7" ht="23.25" x14ac:dyDescent="0.2">
      <c r="A906" s="50"/>
      <c r="B906" s="112"/>
      <c r="C906" s="50"/>
      <c r="D906" s="50"/>
      <c r="E906" s="50"/>
      <c r="F906" s="50"/>
      <c r="G906" s="52"/>
    </row>
    <row r="907" spans="1:7" ht="25.5" x14ac:dyDescent="0.2">
      <c r="A907" s="50"/>
      <c r="B907" s="53" t="s">
        <v>215</v>
      </c>
      <c r="C907" s="54"/>
      <c r="D907" s="50"/>
      <c r="E907" s="50"/>
      <c r="F907" s="52"/>
      <c r="G907" s="52"/>
    </row>
    <row r="908" spans="1:7" ht="20.25" x14ac:dyDescent="0.2">
      <c r="A908" s="55"/>
      <c r="B908" s="160" t="s">
        <v>216</v>
      </c>
      <c r="C908" s="163" t="s">
        <v>217</v>
      </c>
      <c r="D908" s="163"/>
      <c r="E908" s="163"/>
      <c r="F908" s="163"/>
      <c r="G908" s="56"/>
    </row>
    <row r="909" spans="1:7" ht="20.25" x14ac:dyDescent="0.2">
      <c r="A909" s="55"/>
      <c r="B909" s="161"/>
      <c r="C909" s="163" t="s">
        <v>320</v>
      </c>
      <c r="D909" s="163"/>
      <c r="E909" s="163"/>
      <c r="F909" s="163"/>
      <c r="G909" s="56"/>
    </row>
    <row r="910" spans="1:7" ht="20.25" x14ac:dyDescent="0.2">
      <c r="A910" s="55"/>
      <c r="B910" s="162"/>
      <c r="C910" s="163" t="s">
        <v>402</v>
      </c>
      <c r="D910" s="163"/>
      <c r="E910" s="163"/>
      <c r="F910" s="163"/>
      <c r="G910" s="56"/>
    </row>
    <row r="911" spans="1:7" ht="23.25" x14ac:dyDescent="0.2">
      <c r="A911" s="50"/>
      <c r="B911" s="57" t="s">
        <v>218</v>
      </c>
      <c r="C911" s="58">
        <v>9.4</v>
      </c>
      <c r="D911" s="59"/>
      <c r="E911" s="55"/>
      <c r="F911" s="52"/>
      <c r="G911" s="52"/>
    </row>
    <row r="912" spans="1:7" ht="23.25" x14ac:dyDescent="0.2">
      <c r="A912" s="50"/>
      <c r="B912" s="60" t="s">
        <v>219</v>
      </c>
      <c r="C912" s="61">
        <v>1155</v>
      </c>
      <c r="D912" s="164" t="s">
        <v>220</v>
      </c>
      <c r="E912" s="165"/>
      <c r="F912" s="168">
        <f>C913/C912</f>
        <v>130.57922077922078</v>
      </c>
      <c r="G912" s="52"/>
    </row>
    <row r="913" spans="1:7" ht="23.25" x14ac:dyDescent="0.2">
      <c r="A913" s="50"/>
      <c r="B913" s="60" t="s">
        <v>221</v>
      </c>
      <c r="C913" s="61">
        <v>150819</v>
      </c>
      <c r="D913" s="166"/>
      <c r="E913" s="167"/>
      <c r="F913" s="169"/>
      <c r="G913" s="52"/>
    </row>
    <row r="914" spans="1:7" ht="23.25" x14ac:dyDescent="0.2">
      <c r="A914" s="50"/>
      <c r="B914" s="62"/>
      <c r="C914" s="63"/>
      <c r="D914" s="64"/>
      <c r="E914" s="50"/>
      <c r="F914" s="52"/>
      <c r="G914" s="52"/>
    </row>
    <row r="915" spans="1:7" ht="23.25" x14ac:dyDescent="0.3">
      <c r="A915" s="50"/>
      <c r="B915" s="65" t="s">
        <v>222</v>
      </c>
      <c r="C915" s="66" t="s">
        <v>401</v>
      </c>
      <c r="D915" s="50"/>
      <c r="E915" s="50"/>
      <c r="F915" s="52"/>
      <c r="G915" s="52"/>
    </row>
    <row r="916" spans="1:7" ht="23.25" x14ac:dyDescent="0.3">
      <c r="A916" s="50"/>
      <c r="B916" s="65" t="s">
        <v>223</v>
      </c>
      <c r="C916" s="66">
        <v>80</v>
      </c>
      <c r="D916" s="50"/>
      <c r="E916" s="50"/>
      <c r="F916" s="52"/>
      <c r="G916" s="52"/>
    </row>
    <row r="917" spans="1:7" ht="23.25" x14ac:dyDescent="0.3">
      <c r="A917" s="50"/>
      <c r="B917" s="65" t="s">
        <v>224</v>
      </c>
      <c r="C917" s="67" t="s">
        <v>225</v>
      </c>
      <c r="D917" s="68"/>
      <c r="E917" s="50"/>
      <c r="F917" s="52"/>
      <c r="G917" s="52"/>
    </row>
    <row r="918" spans="1:7" ht="24" thickBot="1" x14ac:dyDescent="0.25">
      <c r="A918" s="50"/>
      <c r="B918" s="69"/>
      <c r="C918" s="69"/>
      <c r="D918" s="50"/>
      <c r="E918" s="50"/>
      <c r="F918" s="52"/>
      <c r="G918" s="52"/>
    </row>
    <row r="919" spans="1:7" ht="48" thickBot="1" x14ac:dyDescent="0.25">
      <c r="A919" s="170" t="s">
        <v>226</v>
      </c>
      <c r="B919" s="171"/>
      <c r="C919" s="70" t="s">
        <v>227</v>
      </c>
      <c r="D919" s="172" t="s">
        <v>228</v>
      </c>
      <c r="E919" s="173"/>
      <c r="F919" s="71" t="s">
        <v>229</v>
      </c>
      <c r="G919" s="52"/>
    </row>
    <row r="920" spans="1:7" ht="24" thickBot="1" x14ac:dyDescent="0.25">
      <c r="A920" s="174" t="s">
        <v>230</v>
      </c>
      <c r="B920" s="175"/>
      <c r="C920" s="72">
        <v>50.01</v>
      </c>
      <c r="D920" s="73">
        <v>9.4</v>
      </c>
      <c r="E920" s="74" t="s">
        <v>231</v>
      </c>
      <c r="F920" s="75">
        <f t="shared" ref="F920:F927" si="21">C920*D920</f>
        <v>470.09399999999999</v>
      </c>
      <c r="G920" s="176"/>
    </row>
    <row r="921" spans="1:7" ht="23.25" x14ac:dyDescent="0.2">
      <c r="A921" s="177" t="s">
        <v>232</v>
      </c>
      <c r="B921" s="178"/>
      <c r="C921" s="76">
        <v>189.45</v>
      </c>
      <c r="D921" s="77">
        <v>1.8</v>
      </c>
      <c r="E921" s="78" t="s">
        <v>233</v>
      </c>
      <c r="F921" s="79">
        <f t="shared" si="21"/>
        <v>341.01</v>
      </c>
      <c r="G921" s="176"/>
    </row>
    <row r="922" spans="1:7" ht="24" thickBot="1" x14ac:dyDescent="0.25">
      <c r="A922" s="179" t="s">
        <v>234</v>
      </c>
      <c r="B922" s="180"/>
      <c r="C922" s="80">
        <v>762.99</v>
      </c>
      <c r="D922" s="81">
        <v>1.8</v>
      </c>
      <c r="E922" s="82" t="s">
        <v>233</v>
      </c>
      <c r="F922" s="83">
        <f t="shared" si="21"/>
        <v>1373.3820000000001</v>
      </c>
      <c r="G922" s="176"/>
    </row>
    <row r="923" spans="1:7" ht="24" thickBot="1" x14ac:dyDescent="0.25">
      <c r="A923" s="181" t="s">
        <v>235</v>
      </c>
      <c r="B923" s="182"/>
      <c r="C923" s="84">
        <v>1409.04</v>
      </c>
      <c r="D923" s="84"/>
      <c r="E923" s="85" t="s">
        <v>231</v>
      </c>
      <c r="F923" s="86">
        <f t="shared" si="21"/>
        <v>0</v>
      </c>
      <c r="G923" s="176"/>
    </row>
    <row r="924" spans="1:7" ht="23.25" x14ac:dyDescent="0.2">
      <c r="A924" s="177" t="s">
        <v>236</v>
      </c>
      <c r="B924" s="178"/>
      <c r="C924" s="76">
        <v>5358.15</v>
      </c>
      <c r="D924" s="76">
        <v>9.4</v>
      </c>
      <c r="E924" s="78" t="s">
        <v>231</v>
      </c>
      <c r="F924" s="79">
        <f t="shared" si="21"/>
        <v>50366.61</v>
      </c>
      <c r="G924" s="176"/>
    </row>
    <row r="925" spans="1:7" ht="23.25" x14ac:dyDescent="0.2">
      <c r="A925" s="183" t="s">
        <v>237</v>
      </c>
      <c r="B925" s="184"/>
      <c r="C925" s="87">
        <v>246.53</v>
      </c>
      <c r="D925" s="88"/>
      <c r="E925" s="89" t="s">
        <v>231</v>
      </c>
      <c r="F925" s="90">
        <f t="shared" si="21"/>
        <v>0</v>
      </c>
      <c r="G925" s="176"/>
    </row>
    <row r="926" spans="1:7" ht="23.25" x14ac:dyDescent="0.2">
      <c r="A926" s="183" t="s">
        <v>238</v>
      </c>
      <c r="B926" s="184"/>
      <c r="C926" s="91">
        <v>4374.5</v>
      </c>
      <c r="D926" s="92">
        <v>9.4</v>
      </c>
      <c r="E926" s="89" t="s">
        <v>231</v>
      </c>
      <c r="F926" s="90">
        <f t="shared" si="21"/>
        <v>41120.300000000003</v>
      </c>
      <c r="G926" s="176"/>
    </row>
    <row r="927" spans="1:7" ht="23.25" x14ac:dyDescent="0.2">
      <c r="A927" s="183" t="s">
        <v>239</v>
      </c>
      <c r="B927" s="184"/>
      <c r="C927" s="91">
        <v>1282.45</v>
      </c>
      <c r="D927" s="92">
        <v>9.4</v>
      </c>
      <c r="E927" s="89" t="s">
        <v>231</v>
      </c>
      <c r="F927" s="90">
        <f t="shared" si="21"/>
        <v>12055.03</v>
      </c>
      <c r="G927" s="176"/>
    </row>
    <row r="928" spans="1:7" ht="23.25" x14ac:dyDescent="0.2">
      <c r="A928" s="183" t="s">
        <v>240</v>
      </c>
      <c r="B928" s="184"/>
      <c r="C928" s="91">
        <v>1000.47</v>
      </c>
      <c r="D928" s="92">
        <v>9.4</v>
      </c>
      <c r="E928" s="89" t="s">
        <v>231</v>
      </c>
      <c r="F928" s="90">
        <f>C928*D928</f>
        <v>9404.4180000000015</v>
      </c>
      <c r="G928" s="176"/>
    </row>
    <row r="929" spans="1:7" ht="24" thickBot="1" x14ac:dyDescent="0.25">
      <c r="A929" s="179" t="s">
        <v>241</v>
      </c>
      <c r="B929" s="180"/>
      <c r="C929" s="93">
        <v>718.61</v>
      </c>
      <c r="D929" s="80">
        <v>94</v>
      </c>
      <c r="E929" s="82" t="s">
        <v>231</v>
      </c>
      <c r="F929" s="94">
        <f>C929*D929</f>
        <v>67549.34</v>
      </c>
      <c r="G929" s="176"/>
    </row>
    <row r="930" spans="1:7" ht="23.25" x14ac:dyDescent="0.2">
      <c r="A930" s="50"/>
      <c r="B930" s="95"/>
      <c r="C930" s="95"/>
      <c r="D930" s="96"/>
      <c r="E930" s="96"/>
      <c r="F930" s="52"/>
      <c r="G930" s="97"/>
    </row>
    <row r="931" spans="1:7" ht="25.5" x14ac:dyDescent="0.2">
      <c r="A931" s="50"/>
      <c r="B931" s="53" t="s">
        <v>242</v>
      </c>
      <c r="C931" s="54"/>
      <c r="D931" s="50"/>
      <c r="E931" s="50"/>
      <c r="F931" s="52"/>
      <c r="G931" s="52"/>
    </row>
    <row r="932" spans="1:7" ht="18.75" x14ac:dyDescent="0.2">
      <c r="A932" s="50"/>
      <c r="B932" s="185" t="s">
        <v>243</v>
      </c>
      <c r="C932" s="111" t="s">
        <v>244</v>
      </c>
      <c r="D932" s="98">
        <f>IF(F920&gt;0, ROUND((F920+C913)/C913,2), 0)</f>
        <v>1</v>
      </c>
      <c r="E932" s="98"/>
      <c r="F932" s="55"/>
      <c r="G932" s="50"/>
    </row>
    <row r="933" spans="1:7" ht="23.25" x14ac:dyDescent="0.2">
      <c r="A933" s="50"/>
      <c r="B933" s="185"/>
      <c r="C933" s="111" t="s">
        <v>245</v>
      </c>
      <c r="D933" s="98">
        <f>IF(SUM(F921:F922)&gt;0,ROUND((F921+F922+C913)/C913,2),0)</f>
        <v>1.01</v>
      </c>
      <c r="E933" s="98"/>
      <c r="F933" s="99"/>
      <c r="G933" s="100"/>
    </row>
    <row r="934" spans="1:7" ht="23.25" x14ac:dyDescent="0.2">
      <c r="A934" s="50"/>
      <c r="B934" s="185"/>
      <c r="C934" s="111" t="s">
        <v>246</v>
      </c>
      <c r="D934" s="98">
        <f>IF(F923&gt;0,ROUND((F923+C913)/C913,2),0)</f>
        <v>0</v>
      </c>
      <c r="E934" s="101"/>
      <c r="F934" s="99"/>
      <c r="G934" s="52"/>
    </row>
    <row r="935" spans="1:7" ht="23.25" x14ac:dyDescent="0.2">
      <c r="A935" s="50"/>
      <c r="B935" s="185"/>
      <c r="C935" s="102" t="s">
        <v>247</v>
      </c>
      <c r="D935" s="103">
        <f>IF(SUM(F924:F929)&gt;0,ROUND((SUM(F924:F929)+C913)/C913,2),0)</f>
        <v>2.2000000000000002</v>
      </c>
      <c r="E935" s="55"/>
      <c r="F935" s="99"/>
      <c r="G935" s="52"/>
    </row>
    <row r="936" spans="1:7" ht="25.5" x14ac:dyDescent="0.2">
      <c r="A936" s="50"/>
      <c r="B936" s="50"/>
      <c r="C936" s="104" t="s">
        <v>248</v>
      </c>
      <c r="D936" s="105">
        <f>SUM(D932:D935)-IF(VALUE(COUNTIF(D932:D935,"&gt;0"))=4,3,0)-IF(VALUE(COUNTIF(D932:D935,"&gt;0"))=3,2,0)-IF(VALUE(COUNTIF(D932:D935,"&gt;0"))=2,1,0)</f>
        <v>2.21</v>
      </c>
      <c r="E936" s="106"/>
      <c r="F936" s="52"/>
      <c r="G936" s="52"/>
    </row>
    <row r="937" spans="1:7" ht="23.25" x14ac:dyDescent="0.2">
      <c r="A937" s="50"/>
      <c r="B937" s="50"/>
      <c r="C937" s="50"/>
      <c r="D937" s="107"/>
      <c r="E937" s="50"/>
      <c r="F937" s="52"/>
      <c r="G937" s="52"/>
    </row>
    <row r="938" spans="1:7" ht="25.5" x14ac:dyDescent="0.35">
      <c r="A938" s="51"/>
      <c r="B938" s="108" t="s">
        <v>249</v>
      </c>
      <c r="C938" s="186">
        <f>D936*C913</f>
        <v>333309.99</v>
      </c>
      <c r="D938" s="186"/>
      <c r="E938" s="50"/>
      <c r="F938" s="52"/>
      <c r="G938" s="52"/>
    </row>
    <row r="939" spans="1:7" ht="18.75" x14ac:dyDescent="0.3">
      <c r="A939" s="50"/>
      <c r="B939" s="109" t="s">
        <v>250</v>
      </c>
      <c r="C939" s="157">
        <f>C938/C912</f>
        <v>288.58007792207792</v>
      </c>
      <c r="D939" s="157"/>
      <c r="E939" s="50"/>
      <c r="F939" s="50"/>
      <c r="G939" s="110"/>
    </row>
    <row r="940" spans="1:7" ht="23.25" x14ac:dyDescent="0.2">
      <c r="A940" s="50"/>
      <c r="B940" s="50"/>
      <c r="C940" s="50"/>
      <c r="D940" s="50"/>
      <c r="E940" s="50"/>
      <c r="F940" s="52"/>
      <c r="G940" s="52"/>
    </row>
    <row r="941" spans="1:7" ht="23.25" x14ac:dyDescent="0.2">
      <c r="A941" s="50"/>
      <c r="B941" s="50"/>
      <c r="C941" s="50"/>
      <c r="D941" s="50"/>
      <c r="E941" s="50"/>
      <c r="F941" s="52"/>
      <c r="G941" s="52"/>
    </row>
    <row r="942" spans="1:7" ht="23.25" x14ac:dyDescent="0.2">
      <c r="A942" s="50"/>
      <c r="B942" s="50"/>
      <c r="C942" s="50"/>
      <c r="D942" s="50"/>
      <c r="E942" s="50"/>
      <c r="F942" s="52"/>
      <c r="G942" s="52"/>
    </row>
    <row r="943" spans="1:7" ht="23.25" x14ac:dyDescent="0.2">
      <c r="A943" s="50"/>
      <c r="B943" s="50"/>
      <c r="C943" s="50"/>
      <c r="D943" s="50"/>
      <c r="E943" s="50"/>
      <c r="F943" s="52"/>
      <c r="G943" s="52"/>
    </row>
    <row r="944" spans="1:7" ht="23.25" x14ac:dyDescent="0.2">
      <c r="A944" s="50"/>
      <c r="B944" s="50"/>
      <c r="C944" s="50"/>
      <c r="D944" s="50"/>
      <c r="E944" s="50"/>
      <c r="F944" s="52"/>
      <c r="G944" s="52"/>
    </row>
    <row r="945" spans="1:7" ht="23.25" x14ac:dyDescent="0.2">
      <c r="A945" s="50"/>
      <c r="B945" s="50"/>
      <c r="C945" s="50"/>
      <c r="D945" s="50"/>
      <c r="E945" s="50"/>
      <c r="F945" s="52"/>
      <c r="G945" s="52"/>
    </row>
    <row r="946" spans="1:7" ht="23.25" x14ac:dyDescent="0.2">
      <c r="A946" s="50"/>
      <c r="B946" s="50"/>
      <c r="C946" s="50"/>
      <c r="D946" s="50"/>
      <c r="E946" s="50"/>
      <c r="F946" s="52"/>
      <c r="G946" s="52"/>
    </row>
    <row r="947" spans="1:7" ht="60.75" x14ac:dyDescent="0.8">
      <c r="A947" s="158" t="s">
        <v>274</v>
      </c>
      <c r="B947" s="158"/>
      <c r="C947" s="158"/>
      <c r="D947" s="158"/>
      <c r="E947" s="158"/>
      <c r="F947" s="158"/>
      <c r="G947" s="158"/>
    </row>
    <row r="948" spans="1:7" ht="23.25" x14ac:dyDescent="0.2">
      <c r="A948" s="159" t="s">
        <v>214</v>
      </c>
      <c r="B948" s="159"/>
      <c r="C948" s="159"/>
      <c r="D948" s="159"/>
      <c r="E948" s="159"/>
      <c r="F948" s="159"/>
      <c r="G948" s="52"/>
    </row>
    <row r="949" spans="1:7" ht="23.25" x14ac:dyDescent="0.2">
      <c r="A949" s="50"/>
      <c r="B949" s="112"/>
      <c r="C949" s="50"/>
      <c r="D949" s="50"/>
      <c r="E949" s="50"/>
      <c r="F949" s="50"/>
      <c r="G949" s="52"/>
    </row>
    <row r="950" spans="1:7" ht="25.5" x14ac:dyDescent="0.2">
      <c r="A950" s="50"/>
      <c r="B950" s="53" t="s">
        <v>215</v>
      </c>
      <c r="C950" s="54"/>
      <c r="D950" s="50"/>
      <c r="E950" s="50"/>
      <c r="F950" s="52"/>
      <c r="G950" s="52"/>
    </row>
    <row r="951" spans="1:7" ht="20.25" x14ac:dyDescent="0.2">
      <c r="A951" s="55"/>
      <c r="B951" s="160" t="s">
        <v>216</v>
      </c>
      <c r="C951" s="163" t="s">
        <v>217</v>
      </c>
      <c r="D951" s="163"/>
      <c r="E951" s="163"/>
      <c r="F951" s="163"/>
      <c r="G951" s="56"/>
    </row>
    <row r="952" spans="1:7" ht="20.25" x14ac:dyDescent="0.2">
      <c r="A952" s="55"/>
      <c r="B952" s="161"/>
      <c r="C952" s="163" t="s">
        <v>320</v>
      </c>
      <c r="D952" s="163"/>
      <c r="E952" s="163"/>
      <c r="F952" s="163"/>
      <c r="G952" s="56"/>
    </row>
    <row r="953" spans="1:7" ht="20.25" x14ac:dyDescent="0.2">
      <c r="A953" s="55"/>
      <c r="B953" s="162"/>
      <c r="C953" s="163" t="s">
        <v>403</v>
      </c>
      <c r="D953" s="163"/>
      <c r="E953" s="163"/>
      <c r="F953" s="163"/>
      <c r="G953" s="56"/>
    </row>
    <row r="954" spans="1:7" ht="23.25" x14ac:dyDescent="0.2">
      <c r="A954" s="50"/>
      <c r="B954" s="57" t="s">
        <v>218</v>
      </c>
      <c r="C954" s="58">
        <v>0.7</v>
      </c>
      <c r="D954" s="59"/>
      <c r="E954" s="55"/>
      <c r="F954" s="52"/>
      <c r="G954" s="52"/>
    </row>
    <row r="955" spans="1:7" ht="23.25" x14ac:dyDescent="0.2">
      <c r="A955" s="50"/>
      <c r="B955" s="60" t="s">
        <v>219</v>
      </c>
      <c r="C955" s="61">
        <v>102</v>
      </c>
      <c r="D955" s="164" t="s">
        <v>220</v>
      </c>
      <c r="E955" s="165"/>
      <c r="F955" s="168">
        <f>C956/C955</f>
        <v>160.64705882352942</v>
      </c>
      <c r="G955" s="52"/>
    </row>
    <row r="956" spans="1:7" ht="23.25" x14ac:dyDescent="0.2">
      <c r="A956" s="50"/>
      <c r="B956" s="60" t="s">
        <v>221</v>
      </c>
      <c r="C956" s="61">
        <v>16386</v>
      </c>
      <c r="D956" s="166"/>
      <c r="E956" s="167"/>
      <c r="F956" s="169"/>
      <c r="G956" s="52"/>
    </row>
    <row r="957" spans="1:7" ht="23.25" x14ac:dyDescent="0.2">
      <c r="A957" s="50"/>
      <c r="B957" s="62"/>
      <c r="C957" s="63"/>
      <c r="D957" s="64"/>
      <c r="E957" s="50"/>
      <c r="F957" s="52"/>
      <c r="G957" s="52"/>
    </row>
    <row r="958" spans="1:7" ht="23.25" x14ac:dyDescent="0.3">
      <c r="A958" s="50"/>
      <c r="B958" s="65" t="s">
        <v>222</v>
      </c>
      <c r="C958" s="66" t="s">
        <v>404</v>
      </c>
      <c r="D958" s="50"/>
      <c r="E958" s="50"/>
      <c r="F958" s="52"/>
      <c r="G958" s="52"/>
    </row>
    <row r="959" spans="1:7" ht="23.25" x14ac:dyDescent="0.3">
      <c r="A959" s="50"/>
      <c r="B959" s="65" t="s">
        <v>223</v>
      </c>
      <c r="C959" s="66">
        <v>85</v>
      </c>
      <c r="D959" s="50"/>
      <c r="E959" s="50"/>
      <c r="F959" s="52"/>
      <c r="G959" s="52"/>
    </row>
    <row r="960" spans="1:7" ht="23.25" x14ac:dyDescent="0.3">
      <c r="A960" s="50"/>
      <c r="B960" s="65" t="s">
        <v>224</v>
      </c>
      <c r="C960" s="67" t="s">
        <v>225</v>
      </c>
      <c r="D960" s="68"/>
      <c r="E960" s="50"/>
      <c r="F960" s="52"/>
      <c r="G960" s="52"/>
    </row>
    <row r="961" spans="1:7" ht="24" thickBot="1" x14ac:dyDescent="0.25">
      <c r="A961" s="50"/>
      <c r="B961" s="69"/>
      <c r="C961" s="69"/>
      <c r="D961" s="50"/>
      <c r="E961" s="50"/>
      <c r="F961" s="52"/>
      <c r="G961" s="52"/>
    </row>
    <row r="962" spans="1:7" ht="48" thickBot="1" x14ac:dyDescent="0.25">
      <c r="A962" s="170" t="s">
        <v>226</v>
      </c>
      <c r="B962" s="171"/>
      <c r="C962" s="70" t="s">
        <v>227</v>
      </c>
      <c r="D962" s="172" t="s">
        <v>228</v>
      </c>
      <c r="E962" s="173"/>
      <c r="F962" s="71" t="s">
        <v>229</v>
      </c>
      <c r="G962" s="52"/>
    </row>
    <row r="963" spans="1:7" ht="24" thickBot="1" x14ac:dyDescent="0.25">
      <c r="A963" s="174" t="s">
        <v>230</v>
      </c>
      <c r="B963" s="175"/>
      <c r="C963" s="72">
        <v>50.01</v>
      </c>
      <c r="D963" s="73">
        <v>0.7</v>
      </c>
      <c r="E963" s="74" t="s">
        <v>231</v>
      </c>
      <c r="F963" s="75">
        <f t="shared" ref="F963:F970" si="22">C963*D963</f>
        <v>35.006999999999998</v>
      </c>
      <c r="G963" s="176"/>
    </row>
    <row r="964" spans="1:7" ht="23.25" x14ac:dyDescent="0.2">
      <c r="A964" s="177" t="s">
        <v>232</v>
      </c>
      <c r="B964" s="178"/>
      <c r="C964" s="76">
        <v>189.45</v>
      </c>
      <c r="D964" s="77">
        <v>0.4</v>
      </c>
      <c r="E964" s="78" t="s">
        <v>233</v>
      </c>
      <c r="F964" s="79">
        <f t="shared" si="22"/>
        <v>75.78</v>
      </c>
      <c r="G964" s="176"/>
    </row>
    <row r="965" spans="1:7" ht="24" thickBot="1" x14ac:dyDescent="0.25">
      <c r="A965" s="179" t="s">
        <v>234</v>
      </c>
      <c r="B965" s="180"/>
      <c r="C965" s="80">
        <v>762.99</v>
      </c>
      <c r="D965" s="81">
        <v>0.4</v>
      </c>
      <c r="E965" s="82" t="s">
        <v>233</v>
      </c>
      <c r="F965" s="83">
        <f t="shared" si="22"/>
        <v>305.19600000000003</v>
      </c>
      <c r="G965" s="176"/>
    </row>
    <row r="966" spans="1:7" ht="24" thickBot="1" x14ac:dyDescent="0.25">
      <c r="A966" s="181" t="s">
        <v>235</v>
      </c>
      <c r="B966" s="182"/>
      <c r="C966" s="84">
        <v>1409.04</v>
      </c>
      <c r="D966" s="84"/>
      <c r="E966" s="85" t="s">
        <v>231</v>
      </c>
      <c r="F966" s="86">
        <f t="shared" si="22"/>
        <v>0</v>
      </c>
      <c r="G966" s="176"/>
    </row>
    <row r="967" spans="1:7" ht="23.25" x14ac:dyDescent="0.2">
      <c r="A967" s="177" t="s">
        <v>236</v>
      </c>
      <c r="B967" s="178"/>
      <c r="C967" s="76">
        <v>5358.15</v>
      </c>
      <c r="D967" s="76">
        <v>0.7</v>
      </c>
      <c r="E967" s="78" t="s">
        <v>231</v>
      </c>
      <c r="F967" s="79">
        <f t="shared" si="22"/>
        <v>3750.7049999999995</v>
      </c>
      <c r="G967" s="176"/>
    </row>
    <row r="968" spans="1:7" ht="23.25" x14ac:dyDescent="0.2">
      <c r="A968" s="183" t="s">
        <v>237</v>
      </c>
      <c r="B968" s="184"/>
      <c r="C968" s="87">
        <v>246.53</v>
      </c>
      <c r="D968" s="88">
        <v>0</v>
      </c>
      <c r="E968" s="89" t="s">
        <v>231</v>
      </c>
      <c r="F968" s="90">
        <f t="shared" si="22"/>
        <v>0</v>
      </c>
      <c r="G968" s="176"/>
    </row>
    <row r="969" spans="1:7" ht="23.25" x14ac:dyDescent="0.2">
      <c r="A969" s="183" t="s">
        <v>238</v>
      </c>
      <c r="B969" s="184"/>
      <c r="C969" s="91">
        <v>4374.5</v>
      </c>
      <c r="D969" s="92">
        <v>0.7</v>
      </c>
      <c r="E969" s="89" t="s">
        <v>231</v>
      </c>
      <c r="F969" s="90">
        <f t="shared" si="22"/>
        <v>3062.1499999999996</v>
      </c>
      <c r="G969" s="176"/>
    </row>
    <row r="970" spans="1:7" ht="23.25" x14ac:dyDescent="0.2">
      <c r="A970" s="183" t="s">
        <v>239</v>
      </c>
      <c r="B970" s="184"/>
      <c r="C970" s="91">
        <v>1282.45</v>
      </c>
      <c r="D970" s="92">
        <v>0.7</v>
      </c>
      <c r="E970" s="89" t="s">
        <v>231</v>
      </c>
      <c r="F970" s="90">
        <f t="shared" si="22"/>
        <v>897.71499999999992</v>
      </c>
      <c r="G970" s="176"/>
    </row>
    <row r="971" spans="1:7" ht="23.25" x14ac:dyDescent="0.2">
      <c r="A971" s="183" t="s">
        <v>240</v>
      </c>
      <c r="B971" s="184"/>
      <c r="C971" s="91">
        <v>1000.47</v>
      </c>
      <c r="D971" s="92">
        <v>0.7</v>
      </c>
      <c r="E971" s="89" t="s">
        <v>231</v>
      </c>
      <c r="F971" s="90">
        <f>C971*D971</f>
        <v>700.32899999999995</v>
      </c>
      <c r="G971" s="176"/>
    </row>
    <row r="972" spans="1:7" ht="24" thickBot="1" x14ac:dyDescent="0.25">
      <c r="A972" s="179" t="s">
        <v>241</v>
      </c>
      <c r="B972" s="180"/>
      <c r="C972" s="93">
        <v>718.61</v>
      </c>
      <c r="D972" s="80">
        <v>7</v>
      </c>
      <c r="E972" s="82" t="s">
        <v>231</v>
      </c>
      <c r="F972" s="94">
        <f>C972*D972</f>
        <v>5030.2700000000004</v>
      </c>
      <c r="G972" s="176"/>
    </row>
    <row r="973" spans="1:7" ht="23.25" x14ac:dyDescent="0.2">
      <c r="A973" s="50"/>
      <c r="B973" s="95"/>
      <c r="C973" s="95"/>
      <c r="D973" s="96"/>
      <c r="E973" s="96"/>
      <c r="F973" s="52"/>
      <c r="G973" s="97"/>
    </row>
    <row r="974" spans="1:7" ht="25.5" x14ac:dyDescent="0.2">
      <c r="A974" s="50"/>
      <c r="B974" s="53" t="s">
        <v>242</v>
      </c>
      <c r="C974" s="54"/>
      <c r="D974" s="50"/>
      <c r="E974" s="50"/>
      <c r="F974" s="52"/>
      <c r="G974" s="52"/>
    </row>
    <row r="975" spans="1:7" ht="18.75" x14ac:dyDescent="0.2">
      <c r="A975" s="50"/>
      <c r="B975" s="185" t="s">
        <v>243</v>
      </c>
      <c r="C975" s="111" t="s">
        <v>244</v>
      </c>
      <c r="D975" s="98">
        <f>IF(F963&gt;0, ROUND((F963+C956)/C956,2), 0)</f>
        <v>1</v>
      </c>
      <c r="E975" s="98"/>
      <c r="F975" s="55"/>
      <c r="G975" s="50"/>
    </row>
    <row r="976" spans="1:7" ht="23.25" x14ac:dyDescent="0.2">
      <c r="A976" s="50"/>
      <c r="B976" s="185"/>
      <c r="C976" s="111" t="s">
        <v>245</v>
      </c>
      <c r="D976" s="98">
        <f>IF(SUM(F964:F965)&gt;0,ROUND((F964+F965+C956)/C956,2),0)</f>
        <v>1.02</v>
      </c>
      <c r="E976" s="98"/>
      <c r="F976" s="99"/>
      <c r="G976" s="100"/>
    </row>
    <row r="977" spans="1:7" ht="23.25" x14ac:dyDescent="0.2">
      <c r="A977" s="50"/>
      <c r="B977" s="185"/>
      <c r="C977" s="111" t="s">
        <v>246</v>
      </c>
      <c r="D977" s="98">
        <f>IF(F966&gt;0,ROUND((F966+C956)/C956,2),0)</f>
        <v>0</v>
      </c>
      <c r="E977" s="101"/>
      <c r="F977" s="99"/>
      <c r="G977" s="52"/>
    </row>
    <row r="978" spans="1:7" ht="23.25" x14ac:dyDescent="0.2">
      <c r="A978" s="50"/>
      <c r="B978" s="185"/>
      <c r="C978" s="102" t="s">
        <v>247</v>
      </c>
      <c r="D978" s="103">
        <f>IF(SUM(F967:F972)&gt;0,ROUND((SUM(F967:F972)+C956)/C956,2),0)</f>
        <v>1.82</v>
      </c>
      <c r="E978" s="55"/>
      <c r="F978" s="99"/>
      <c r="G978" s="52"/>
    </row>
    <row r="979" spans="1:7" ht="25.5" x14ac:dyDescent="0.2">
      <c r="A979" s="50"/>
      <c r="B979" s="50"/>
      <c r="C979" s="104" t="s">
        <v>248</v>
      </c>
      <c r="D979" s="105">
        <f>SUM(D975:D978)-IF(VALUE(COUNTIF(D975:D978,"&gt;0"))=4,3,0)-IF(VALUE(COUNTIF(D975:D978,"&gt;0"))=3,2,0)-IF(VALUE(COUNTIF(D975:D978,"&gt;0"))=2,1,0)</f>
        <v>1.8399999999999999</v>
      </c>
      <c r="E979" s="106"/>
      <c r="F979" s="52"/>
      <c r="G979" s="52"/>
    </row>
    <row r="980" spans="1:7" ht="23.25" x14ac:dyDescent="0.2">
      <c r="A980" s="50"/>
      <c r="B980" s="50"/>
      <c r="C980" s="50"/>
      <c r="D980" s="107"/>
      <c r="E980" s="50"/>
      <c r="F980" s="52"/>
      <c r="G980" s="52"/>
    </row>
    <row r="981" spans="1:7" ht="25.5" x14ac:dyDescent="0.35">
      <c r="A981" s="51"/>
      <c r="B981" s="108" t="s">
        <v>249</v>
      </c>
      <c r="C981" s="186">
        <f>D979*C956</f>
        <v>30150.239999999998</v>
      </c>
      <c r="D981" s="186"/>
      <c r="E981" s="50"/>
      <c r="F981" s="52"/>
      <c r="G981" s="52"/>
    </row>
    <row r="982" spans="1:7" ht="18.75" x14ac:dyDescent="0.3">
      <c r="A982" s="50"/>
      <c r="B982" s="109" t="s">
        <v>250</v>
      </c>
      <c r="C982" s="157">
        <f>C981/C955</f>
        <v>295.59058823529409</v>
      </c>
      <c r="D982" s="157"/>
      <c r="E982" s="50"/>
      <c r="F982" s="50"/>
      <c r="G982" s="110"/>
    </row>
    <row r="983" spans="1:7" ht="23.25" x14ac:dyDescent="0.2">
      <c r="A983" s="50"/>
      <c r="B983" s="50"/>
      <c r="C983" s="50"/>
      <c r="D983" s="50"/>
      <c r="E983" s="50"/>
      <c r="F983" s="52"/>
      <c r="G983" s="52"/>
    </row>
    <row r="984" spans="1:7" ht="23.25" x14ac:dyDescent="0.2">
      <c r="A984" s="50"/>
      <c r="B984" s="50"/>
      <c r="C984" s="50"/>
      <c r="D984" s="50"/>
      <c r="E984" s="50"/>
      <c r="F984" s="52"/>
      <c r="G984" s="52"/>
    </row>
    <row r="985" spans="1:7" ht="23.25" x14ac:dyDescent="0.2">
      <c r="A985" s="50"/>
      <c r="B985" s="50"/>
      <c r="C985" s="50"/>
      <c r="D985" s="50"/>
      <c r="E985" s="50"/>
      <c r="F985" s="52"/>
      <c r="G985" s="52"/>
    </row>
    <row r="986" spans="1:7" ht="23.25" x14ac:dyDescent="0.2">
      <c r="A986" s="50"/>
      <c r="B986" s="50"/>
      <c r="C986" s="50"/>
      <c r="D986" s="50"/>
      <c r="E986" s="50"/>
      <c r="F986" s="52"/>
      <c r="G986" s="52"/>
    </row>
    <row r="987" spans="1:7" ht="23.25" x14ac:dyDescent="0.2">
      <c r="A987" s="50"/>
      <c r="B987" s="50"/>
      <c r="C987" s="50"/>
      <c r="D987" s="50"/>
      <c r="E987" s="50"/>
      <c r="F987" s="52"/>
      <c r="G987" s="52"/>
    </row>
    <row r="988" spans="1:7" ht="23.25" x14ac:dyDescent="0.2">
      <c r="A988" s="50"/>
      <c r="B988" s="50"/>
      <c r="C988" s="50"/>
      <c r="D988" s="50"/>
      <c r="E988" s="50"/>
      <c r="F988" s="52"/>
      <c r="G988" s="52"/>
    </row>
    <row r="989" spans="1:7" ht="60.75" x14ac:dyDescent="0.8">
      <c r="A989" s="158" t="s">
        <v>275</v>
      </c>
      <c r="B989" s="158"/>
      <c r="C989" s="158"/>
      <c r="D989" s="158"/>
      <c r="E989" s="158"/>
      <c r="F989" s="158"/>
      <c r="G989" s="158"/>
    </row>
    <row r="990" spans="1:7" ht="23.25" x14ac:dyDescent="0.2">
      <c r="A990" s="159" t="s">
        <v>214</v>
      </c>
      <c r="B990" s="159"/>
      <c r="C990" s="159"/>
      <c r="D990" s="159"/>
      <c r="E990" s="159"/>
      <c r="F990" s="159"/>
      <c r="G990" s="52"/>
    </row>
    <row r="991" spans="1:7" ht="23.25" x14ac:dyDescent="0.2">
      <c r="A991" s="50"/>
      <c r="B991" s="112"/>
      <c r="C991" s="50"/>
      <c r="D991" s="50"/>
      <c r="E991" s="50"/>
      <c r="F991" s="50"/>
      <c r="G991" s="52"/>
    </row>
    <row r="992" spans="1:7" ht="25.5" x14ac:dyDescent="0.2">
      <c r="A992" s="50"/>
      <c r="B992" s="53" t="s">
        <v>215</v>
      </c>
      <c r="C992" s="54"/>
      <c r="D992" s="50"/>
      <c r="E992" s="50"/>
      <c r="F992" s="52"/>
      <c r="G992" s="52"/>
    </row>
    <row r="993" spans="1:7" ht="20.25" x14ac:dyDescent="0.2">
      <c r="A993" s="55"/>
      <c r="B993" s="160" t="s">
        <v>216</v>
      </c>
      <c r="C993" s="163" t="s">
        <v>217</v>
      </c>
      <c r="D993" s="163"/>
      <c r="E993" s="163"/>
      <c r="F993" s="163"/>
      <c r="G993" s="56"/>
    </row>
    <row r="994" spans="1:7" ht="20.25" x14ac:dyDescent="0.2">
      <c r="A994" s="55"/>
      <c r="B994" s="161"/>
      <c r="C994" s="163" t="s">
        <v>320</v>
      </c>
      <c r="D994" s="163"/>
      <c r="E994" s="163"/>
      <c r="F994" s="163"/>
      <c r="G994" s="56"/>
    </row>
    <row r="995" spans="1:7" ht="20.25" x14ac:dyDescent="0.2">
      <c r="A995" s="55"/>
      <c r="B995" s="162"/>
      <c r="C995" s="163" t="s">
        <v>405</v>
      </c>
      <c r="D995" s="163"/>
      <c r="E995" s="163"/>
      <c r="F995" s="163"/>
      <c r="G995" s="56"/>
    </row>
    <row r="996" spans="1:7" ht="23.25" x14ac:dyDescent="0.2">
      <c r="A996" s="50"/>
      <c r="B996" s="57" t="s">
        <v>218</v>
      </c>
      <c r="C996" s="58">
        <v>2.8</v>
      </c>
      <c r="D996" s="59"/>
      <c r="E996" s="55"/>
      <c r="F996" s="52"/>
      <c r="G996" s="52"/>
    </row>
    <row r="997" spans="1:7" ht="23.25" x14ac:dyDescent="0.2">
      <c r="A997" s="50"/>
      <c r="B997" s="60" t="s">
        <v>219</v>
      </c>
      <c r="C997" s="61">
        <v>621</v>
      </c>
      <c r="D997" s="164" t="s">
        <v>220</v>
      </c>
      <c r="E997" s="165"/>
      <c r="F997" s="168">
        <f>C998/C997</f>
        <v>25.257648953301128</v>
      </c>
      <c r="G997" s="52"/>
    </row>
    <row r="998" spans="1:7" ht="23.25" x14ac:dyDescent="0.2">
      <c r="A998" s="50"/>
      <c r="B998" s="60" t="s">
        <v>221</v>
      </c>
      <c r="C998" s="61">
        <v>15685</v>
      </c>
      <c r="D998" s="166"/>
      <c r="E998" s="167"/>
      <c r="F998" s="169"/>
      <c r="G998" s="52"/>
    </row>
    <row r="999" spans="1:7" ht="23.25" x14ac:dyDescent="0.2">
      <c r="A999" s="50"/>
      <c r="B999" s="62"/>
      <c r="C999" s="63"/>
      <c r="D999" s="64"/>
      <c r="E999" s="50"/>
      <c r="F999" s="52"/>
      <c r="G999" s="52"/>
    </row>
    <row r="1000" spans="1:7" ht="23.25" x14ac:dyDescent="0.3">
      <c r="A1000" s="50"/>
      <c r="B1000" s="65" t="s">
        <v>222</v>
      </c>
      <c r="C1000" s="66" t="s">
        <v>207</v>
      </c>
      <c r="D1000" s="50"/>
      <c r="E1000" s="50"/>
      <c r="F1000" s="52"/>
      <c r="G1000" s="52"/>
    </row>
    <row r="1001" spans="1:7" ht="23.25" x14ac:dyDescent="0.3">
      <c r="A1001" s="50"/>
      <c r="B1001" s="65" t="s">
        <v>223</v>
      </c>
      <c r="C1001" s="66">
        <v>45</v>
      </c>
      <c r="D1001" s="50"/>
      <c r="E1001" s="50"/>
      <c r="F1001" s="52"/>
      <c r="G1001" s="52"/>
    </row>
    <row r="1002" spans="1:7" ht="23.25" x14ac:dyDescent="0.3">
      <c r="A1002" s="50"/>
      <c r="B1002" s="65" t="s">
        <v>224</v>
      </c>
      <c r="C1002" s="67" t="s">
        <v>225</v>
      </c>
      <c r="D1002" s="68"/>
      <c r="E1002" s="50"/>
      <c r="F1002" s="52"/>
      <c r="G1002" s="52"/>
    </row>
    <row r="1003" spans="1:7" ht="24" thickBot="1" x14ac:dyDescent="0.25">
      <c r="A1003" s="50"/>
      <c r="B1003" s="69"/>
      <c r="C1003" s="69"/>
      <c r="D1003" s="50"/>
      <c r="E1003" s="50"/>
      <c r="F1003" s="52"/>
      <c r="G1003" s="52"/>
    </row>
    <row r="1004" spans="1:7" ht="48" thickBot="1" x14ac:dyDescent="0.25">
      <c r="A1004" s="170" t="s">
        <v>226</v>
      </c>
      <c r="B1004" s="171"/>
      <c r="C1004" s="70" t="s">
        <v>227</v>
      </c>
      <c r="D1004" s="172" t="s">
        <v>228</v>
      </c>
      <c r="E1004" s="173"/>
      <c r="F1004" s="71" t="s">
        <v>229</v>
      </c>
      <c r="G1004" s="52"/>
    </row>
    <row r="1005" spans="1:7" ht="24" thickBot="1" x14ac:dyDescent="0.25">
      <c r="A1005" s="174" t="s">
        <v>230</v>
      </c>
      <c r="B1005" s="175"/>
      <c r="C1005" s="72">
        <v>50.01</v>
      </c>
      <c r="D1005" s="73">
        <v>2.8</v>
      </c>
      <c r="E1005" s="74" t="s">
        <v>231</v>
      </c>
      <c r="F1005" s="75">
        <f t="shared" ref="F1005:F1012" si="23">C1005*D1005</f>
        <v>140.02799999999999</v>
      </c>
      <c r="G1005" s="176"/>
    </row>
    <row r="1006" spans="1:7" ht="23.25" x14ac:dyDescent="0.2">
      <c r="A1006" s="177" t="s">
        <v>232</v>
      </c>
      <c r="B1006" s="178"/>
      <c r="C1006" s="76">
        <v>189.45</v>
      </c>
      <c r="D1006" s="77">
        <v>0.8</v>
      </c>
      <c r="E1006" s="78" t="s">
        <v>233</v>
      </c>
      <c r="F1006" s="79">
        <f t="shared" si="23"/>
        <v>151.56</v>
      </c>
      <c r="G1006" s="176"/>
    </row>
    <row r="1007" spans="1:7" ht="24" thickBot="1" x14ac:dyDescent="0.25">
      <c r="A1007" s="179" t="s">
        <v>234</v>
      </c>
      <c r="B1007" s="180"/>
      <c r="C1007" s="80">
        <v>762.99</v>
      </c>
      <c r="D1007" s="81">
        <v>0.8</v>
      </c>
      <c r="E1007" s="82" t="s">
        <v>233</v>
      </c>
      <c r="F1007" s="83">
        <f t="shared" si="23"/>
        <v>610.39200000000005</v>
      </c>
      <c r="G1007" s="176"/>
    </row>
    <row r="1008" spans="1:7" ht="24" thickBot="1" x14ac:dyDescent="0.25">
      <c r="A1008" s="181" t="s">
        <v>235</v>
      </c>
      <c r="B1008" s="182"/>
      <c r="C1008" s="84">
        <v>1409.04</v>
      </c>
      <c r="D1008" s="84"/>
      <c r="E1008" s="85" t="s">
        <v>231</v>
      </c>
      <c r="F1008" s="86">
        <f t="shared" si="23"/>
        <v>0</v>
      </c>
      <c r="G1008" s="176"/>
    </row>
    <row r="1009" spans="1:7" ht="23.25" x14ac:dyDescent="0.2">
      <c r="A1009" s="177" t="s">
        <v>236</v>
      </c>
      <c r="B1009" s="178"/>
      <c r="C1009" s="76">
        <v>5358.15</v>
      </c>
      <c r="D1009" s="76">
        <v>2.8</v>
      </c>
      <c r="E1009" s="78" t="s">
        <v>231</v>
      </c>
      <c r="F1009" s="79">
        <f t="shared" si="23"/>
        <v>15002.819999999998</v>
      </c>
      <c r="G1009" s="176"/>
    </row>
    <row r="1010" spans="1:7" ht="23.25" x14ac:dyDescent="0.2">
      <c r="A1010" s="183" t="s">
        <v>237</v>
      </c>
      <c r="B1010" s="184"/>
      <c r="C1010" s="87">
        <v>246.53</v>
      </c>
      <c r="D1010" s="88">
        <v>2.8</v>
      </c>
      <c r="E1010" s="89" t="s">
        <v>231</v>
      </c>
      <c r="F1010" s="90">
        <f t="shared" si="23"/>
        <v>690.28399999999999</v>
      </c>
      <c r="G1010" s="176"/>
    </row>
    <row r="1011" spans="1:7" ht="23.25" x14ac:dyDescent="0.2">
      <c r="A1011" s="183" t="s">
        <v>238</v>
      </c>
      <c r="B1011" s="184"/>
      <c r="C1011" s="91">
        <v>4374.5</v>
      </c>
      <c r="D1011" s="92"/>
      <c r="E1011" s="89" t="s">
        <v>231</v>
      </c>
      <c r="F1011" s="90">
        <f t="shared" si="23"/>
        <v>0</v>
      </c>
      <c r="G1011" s="176"/>
    </row>
    <row r="1012" spans="1:7" ht="23.25" x14ac:dyDescent="0.2">
      <c r="A1012" s="183" t="s">
        <v>239</v>
      </c>
      <c r="B1012" s="184"/>
      <c r="C1012" s="91">
        <v>1282.45</v>
      </c>
      <c r="D1012" s="92"/>
      <c r="E1012" s="89" t="s">
        <v>231</v>
      </c>
      <c r="F1012" s="90">
        <f t="shared" si="23"/>
        <v>0</v>
      </c>
      <c r="G1012" s="176"/>
    </row>
    <row r="1013" spans="1:7" ht="23.25" x14ac:dyDescent="0.2">
      <c r="A1013" s="183" t="s">
        <v>240</v>
      </c>
      <c r="B1013" s="184"/>
      <c r="C1013" s="91">
        <v>1000.47</v>
      </c>
      <c r="D1013" s="92"/>
      <c r="E1013" s="89" t="s">
        <v>231</v>
      </c>
      <c r="F1013" s="90">
        <f>C1013*D1013</f>
        <v>0</v>
      </c>
      <c r="G1013" s="176"/>
    </row>
    <row r="1014" spans="1:7" ht="24" thickBot="1" x14ac:dyDescent="0.25">
      <c r="A1014" s="179" t="s">
        <v>241</v>
      </c>
      <c r="B1014" s="180"/>
      <c r="C1014" s="93">
        <v>718.61</v>
      </c>
      <c r="D1014" s="80"/>
      <c r="E1014" s="82" t="s">
        <v>231</v>
      </c>
      <c r="F1014" s="94">
        <f>C1014*D1014</f>
        <v>0</v>
      </c>
      <c r="G1014" s="176"/>
    </row>
    <row r="1015" spans="1:7" ht="23.25" x14ac:dyDescent="0.2">
      <c r="A1015" s="50"/>
      <c r="B1015" s="95"/>
      <c r="C1015" s="95"/>
      <c r="D1015" s="96"/>
      <c r="E1015" s="96"/>
      <c r="F1015" s="52"/>
      <c r="G1015" s="97"/>
    </row>
    <row r="1016" spans="1:7" ht="25.5" x14ac:dyDescent="0.2">
      <c r="A1016" s="50"/>
      <c r="B1016" s="53" t="s">
        <v>242</v>
      </c>
      <c r="C1016" s="54"/>
      <c r="D1016" s="50"/>
      <c r="E1016" s="50"/>
      <c r="F1016" s="52"/>
      <c r="G1016" s="52"/>
    </row>
    <row r="1017" spans="1:7" ht="18.75" x14ac:dyDescent="0.2">
      <c r="A1017" s="50"/>
      <c r="B1017" s="185" t="s">
        <v>243</v>
      </c>
      <c r="C1017" s="111" t="s">
        <v>244</v>
      </c>
      <c r="D1017" s="98">
        <f>IF(F1005&gt;0, ROUND((F1005+C998)/C998,2), 0)</f>
        <v>1.01</v>
      </c>
      <c r="E1017" s="98"/>
      <c r="F1017" s="55"/>
      <c r="G1017" s="50"/>
    </row>
    <row r="1018" spans="1:7" ht="23.25" x14ac:dyDescent="0.2">
      <c r="A1018" s="50"/>
      <c r="B1018" s="185"/>
      <c r="C1018" s="111" t="s">
        <v>245</v>
      </c>
      <c r="D1018" s="98">
        <f>IF(SUM(F1006:F1007)&gt;0,ROUND((F1006+F1007+C998)/C998,2),0)</f>
        <v>1.05</v>
      </c>
      <c r="E1018" s="98"/>
      <c r="F1018" s="99"/>
      <c r="G1018" s="100"/>
    </row>
    <row r="1019" spans="1:7" ht="23.25" x14ac:dyDescent="0.2">
      <c r="A1019" s="50"/>
      <c r="B1019" s="185"/>
      <c r="C1019" s="111" t="s">
        <v>246</v>
      </c>
      <c r="D1019" s="98">
        <f>IF(F1008&gt;0,ROUND((F1008+C998)/C998,2),0)</f>
        <v>0</v>
      </c>
      <c r="E1019" s="101"/>
      <c r="F1019" s="99"/>
      <c r="G1019" s="52"/>
    </row>
    <row r="1020" spans="1:7" ht="23.25" x14ac:dyDescent="0.2">
      <c r="A1020" s="50"/>
      <c r="B1020" s="185"/>
      <c r="C1020" s="102" t="s">
        <v>247</v>
      </c>
      <c r="D1020" s="103">
        <f>IF(SUM(F1009:F1014)&gt;0,ROUND((SUM(F1009:F1014)+C998)/C998,2),0)</f>
        <v>2</v>
      </c>
      <c r="E1020" s="55"/>
      <c r="F1020" s="99"/>
      <c r="G1020" s="52"/>
    </row>
    <row r="1021" spans="1:7" ht="25.5" x14ac:dyDescent="0.2">
      <c r="A1021" s="50"/>
      <c r="B1021" s="50"/>
      <c r="C1021" s="104" t="s">
        <v>248</v>
      </c>
      <c r="D1021" s="105">
        <f>SUM(D1017:D1020)-IF(VALUE(COUNTIF(D1017:D1020,"&gt;0"))=4,3,0)-IF(VALUE(COUNTIF(D1017:D1020,"&gt;0"))=3,2,0)-IF(VALUE(COUNTIF(D1017:D1020,"&gt;0"))=2,1,0)</f>
        <v>2.0600000000000005</v>
      </c>
      <c r="E1021" s="106"/>
      <c r="F1021" s="52"/>
      <c r="G1021" s="52"/>
    </row>
    <row r="1022" spans="1:7" ht="23.25" x14ac:dyDescent="0.2">
      <c r="A1022" s="50"/>
      <c r="B1022" s="50"/>
      <c r="C1022" s="50"/>
      <c r="D1022" s="107"/>
      <c r="E1022" s="50"/>
      <c r="F1022" s="52"/>
      <c r="G1022" s="52"/>
    </row>
    <row r="1023" spans="1:7" ht="25.5" x14ac:dyDescent="0.35">
      <c r="A1023" s="51"/>
      <c r="B1023" s="108" t="s">
        <v>249</v>
      </c>
      <c r="C1023" s="186">
        <f>D1021*C998</f>
        <v>32311.100000000009</v>
      </c>
      <c r="D1023" s="186"/>
      <c r="E1023" s="50"/>
      <c r="F1023" s="52"/>
      <c r="G1023" s="52"/>
    </row>
    <row r="1024" spans="1:7" ht="18.75" x14ac:dyDescent="0.3">
      <c r="A1024" s="50"/>
      <c r="B1024" s="109" t="s">
        <v>250</v>
      </c>
      <c r="C1024" s="157">
        <f>C1023/C997</f>
        <v>52.03075684380034</v>
      </c>
      <c r="D1024" s="157"/>
      <c r="E1024" s="50"/>
      <c r="F1024" s="50"/>
      <c r="G1024" s="110"/>
    </row>
    <row r="1025" spans="1:7" ht="23.25" x14ac:dyDescent="0.2">
      <c r="A1025" s="50"/>
      <c r="B1025" s="50"/>
      <c r="C1025" s="50"/>
      <c r="D1025" s="50"/>
      <c r="E1025" s="50"/>
      <c r="F1025" s="52"/>
      <c r="G1025" s="52"/>
    </row>
    <row r="1026" spans="1:7" ht="23.25" x14ac:dyDescent="0.2">
      <c r="A1026" s="50"/>
      <c r="B1026" s="50"/>
      <c r="C1026" s="50"/>
      <c r="D1026" s="50"/>
      <c r="E1026" s="50"/>
      <c r="F1026" s="52"/>
      <c r="G1026" s="52"/>
    </row>
    <row r="1027" spans="1:7" ht="23.25" x14ac:dyDescent="0.2">
      <c r="A1027" s="50"/>
      <c r="B1027" s="50"/>
      <c r="C1027" s="50"/>
      <c r="D1027" s="50"/>
      <c r="E1027" s="50"/>
      <c r="F1027" s="52"/>
      <c r="G1027" s="52"/>
    </row>
    <row r="1028" spans="1:7" ht="23.25" x14ac:dyDescent="0.2">
      <c r="A1028" s="50"/>
      <c r="B1028" s="50"/>
      <c r="C1028" s="50"/>
      <c r="D1028" s="50"/>
      <c r="E1028" s="50"/>
      <c r="F1028" s="52"/>
      <c r="G1028" s="52"/>
    </row>
    <row r="1029" spans="1:7" ht="23.25" x14ac:dyDescent="0.2">
      <c r="A1029" s="50"/>
      <c r="B1029" s="50"/>
      <c r="C1029" s="50"/>
      <c r="D1029" s="50"/>
      <c r="E1029" s="50"/>
      <c r="F1029" s="52"/>
      <c r="G1029" s="52"/>
    </row>
    <row r="1030" spans="1:7" ht="23.25" x14ac:dyDescent="0.2">
      <c r="A1030" s="50"/>
      <c r="B1030" s="50"/>
      <c r="C1030" s="50"/>
      <c r="D1030" s="50"/>
      <c r="E1030" s="50"/>
      <c r="F1030" s="52"/>
      <c r="G1030" s="52"/>
    </row>
    <row r="1031" spans="1:7" ht="60.75" x14ac:dyDescent="0.8">
      <c r="A1031" s="158" t="s">
        <v>276</v>
      </c>
      <c r="B1031" s="158"/>
      <c r="C1031" s="158"/>
      <c r="D1031" s="158"/>
      <c r="E1031" s="158"/>
      <c r="F1031" s="158"/>
      <c r="G1031" s="158"/>
    </row>
    <row r="1032" spans="1:7" ht="23.25" x14ac:dyDescent="0.2">
      <c r="A1032" s="159" t="s">
        <v>214</v>
      </c>
      <c r="B1032" s="159"/>
      <c r="C1032" s="159"/>
      <c r="D1032" s="159"/>
      <c r="E1032" s="159"/>
      <c r="F1032" s="159"/>
      <c r="G1032" s="52"/>
    </row>
    <row r="1033" spans="1:7" ht="23.25" x14ac:dyDescent="0.2">
      <c r="A1033" s="50"/>
      <c r="B1033" s="112"/>
      <c r="C1033" s="50"/>
      <c r="D1033" s="50"/>
      <c r="E1033" s="50"/>
      <c r="F1033" s="50"/>
      <c r="G1033" s="52"/>
    </row>
    <row r="1034" spans="1:7" ht="25.5" x14ac:dyDescent="0.2">
      <c r="A1034" s="50"/>
      <c r="B1034" s="53" t="s">
        <v>215</v>
      </c>
      <c r="C1034" s="54"/>
      <c r="D1034" s="50"/>
      <c r="E1034" s="50"/>
      <c r="F1034" s="52"/>
      <c r="G1034" s="52"/>
    </row>
    <row r="1035" spans="1:7" ht="20.25" x14ac:dyDescent="0.2">
      <c r="A1035" s="55"/>
      <c r="B1035" s="160" t="s">
        <v>216</v>
      </c>
      <c r="C1035" s="163" t="s">
        <v>217</v>
      </c>
      <c r="D1035" s="163"/>
      <c r="E1035" s="163"/>
      <c r="F1035" s="163"/>
      <c r="G1035" s="56"/>
    </row>
    <row r="1036" spans="1:7" ht="20.25" x14ac:dyDescent="0.2">
      <c r="A1036" s="55"/>
      <c r="B1036" s="161"/>
      <c r="C1036" s="163" t="s">
        <v>320</v>
      </c>
      <c r="D1036" s="163"/>
      <c r="E1036" s="163"/>
      <c r="F1036" s="163"/>
      <c r="G1036" s="56"/>
    </row>
    <row r="1037" spans="1:7" ht="20.25" x14ac:dyDescent="0.2">
      <c r="A1037" s="55"/>
      <c r="B1037" s="162"/>
      <c r="C1037" s="163" t="s">
        <v>406</v>
      </c>
      <c r="D1037" s="163"/>
      <c r="E1037" s="163"/>
      <c r="F1037" s="163"/>
      <c r="G1037" s="56"/>
    </row>
    <row r="1038" spans="1:7" ht="23.25" x14ac:dyDescent="0.2">
      <c r="A1038" s="50"/>
      <c r="B1038" s="57" t="s">
        <v>218</v>
      </c>
      <c r="C1038" s="58">
        <v>2.9</v>
      </c>
      <c r="D1038" s="59"/>
      <c r="E1038" s="55"/>
      <c r="F1038" s="52"/>
      <c r="G1038" s="52"/>
    </row>
    <row r="1039" spans="1:7" ht="23.25" x14ac:dyDescent="0.2">
      <c r="A1039" s="50"/>
      <c r="B1039" s="60" t="s">
        <v>219</v>
      </c>
      <c r="C1039" s="61">
        <v>655</v>
      </c>
      <c r="D1039" s="164" t="s">
        <v>220</v>
      </c>
      <c r="E1039" s="165"/>
      <c r="F1039" s="168">
        <f>C1040/C1039</f>
        <v>25.705343511450383</v>
      </c>
      <c r="G1039" s="52"/>
    </row>
    <row r="1040" spans="1:7" ht="23.25" x14ac:dyDescent="0.2">
      <c r="A1040" s="50"/>
      <c r="B1040" s="60" t="s">
        <v>221</v>
      </c>
      <c r="C1040" s="61">
        <v>16837</v>
      </c>
      <c r="D1040" s="166"/>
      <c r="E1040" s="167"/>
      <c r="F1040" s="169"/>
      <c r="G1040" s="52"/>
    </row>
    <row r="1041" spans="1:7" ht="23.25" x14ac:dyDescent="0.2">
      <c r="A1041" s="50"/>
      <c r="B1041" s="62"/>
      <c r="C1041" s="63"/>
      <c r="D1041" s="64"/>
      <c r="E1041" s="50"/>
      <c r="F1041" s="52"/>
      <c r="G1041" s="52"/>
    </row>
    <row r="1042" spans="1:7" ht="23.25" x14ac:dyDescent="0.3">
      <c r="A1042" s="50"/>
      <c r="B1042" s="65" t="s">
        <v>222</v>
      </c>
      <c r="C1042" s="66" t="s">
        <v>207</v>
      </c>
      <c r="D1042" s="50"/>
      <c r="E1042" s="50"/>
      <c r="F1042" s="52"/>
      <c r="G1042" s="52"/>
    </row>
    <row r="1043" spans="1:7" ht="23.25" x14ac:dyDescent="0.3">
      <c r="A1043" s="50"/>
      <c r="B1043" s="65" t="s">
        <v>223</v>
      </c>
      <c r="C1043" s="66">
        <v>45</v>
      </c>
      <c r="D1043" s="50"/>
      <c r="E1043" s="50"/>
      <c r="F1043" s="52"/>
      <c r="G1043" s="52"/>
    </row>
    <row r="1044" spans="1:7" ht="23.25" x14ac:dyDescent="0.3">
      <c r="A1044" s="50"/>
      <c r="B1044" s="65" t="s">
        <v>224</v>
      </c>
      <c r="C1044" s="67" t="s">
        <v>225</v>
      </c>
      <c r="D1044" s="68"/>
      <c r="E1044" s="50"/>
      <c r="F1044" s="52"/>
      <c r="G1044" s="52"/>
    </row>
    <row r="1045" spans="1:7" ht="24" thickBot="1" x14ac:dyDescent="0.25">
      <c r="A1045" s="50"/>
      <c r="B1045" s="69"/>
      <c r="C1045" s="69"/>
      <c r="D1045" s="50"/>
      <c r="E1045" s="50"/>
      <c r="F1045" s="52"/>
      <c r="G1045" s="52"/>
    </row>
    <row r="1046" spans="1:7" ht="48" thickBot="1" x14ac:dyDescent="0.25">
      <c r="A1046" s="170" t="s">
        <v>226</v>
      </c>
      <c r="B1046" s="171"/>
      <c r="C1046" s="70" t="s">
        <v>227</v>
      </c>
      <c r="D1046" s="172" t="s">
        <v>228</v>
      </c>
      <c r="E1046" s="173"/>
      <c r="F1046" s="71" t="s">
        <v>229</v>
      </c>
      <c r="G1046" s="52"/>
    </row>
    <row r="1047" spans="1:7" ht="24" thickBot="1" x14ac:dyDescent="0.25">
      <c r="A1047" s="174" t="s">
        <v>230</v>
      </c>
      <c r="B1047" s="175"/>
      <c r="C1047" s="72">
        <v>50.01</v>
      </c>
      <c r="D1047" s="73">
        <v>2.9</v>
      </c>
      <c r="E1047" s="74" t="s">
        <v>231</v>
      </c>
      <c r="F1047" s="75">
        <f t="shared" ref="F1047:F1054" si="24">C1047*D1047</f>
        <v>145.029</v>
      </c>
      <c r="G1047" s="176"/>
    </row>
    <row r="1048" spans="1:7" ht="23.25" x14ac:dyDescent="0.2">
      <c r="A1048" s="177" t="s">
        <v>232</v>
      </c>
      <c r="B1048" s="178"/>
      <c r="C1048" s="76">
        <v>189.45</v>
      </c>
      <c r="D1048" s="77">
        <v>0.79</v>
      </c>
      <c r="E1048" s="78" t="s">
        <v>233</v>
      </c>
      <c r="F1048" s="79">
        <f t="shared" si="24"/>
        <v>149.66550000000001</v>
      </c>
      <c r="G1048" s="176"/>
    </row>
    <row r="1049" spans="1:7" ht="24" thickBot="1" x14ac:dyDescent="0.25">
      <c r="A1049" s="179" t="s">
        <v>234</v>
      </c>
      <c r="B1049" s="180"/>
      <c r="C1049" s="80">
        <v>762.99</v>
      </c>
      <c r="D1049" s="81">
        <v>0.79</v>
      </c>
      <c r="E1049" s="82" t="s">
        <v>233</v>
      </c>
      <c r="F1049" s="83">
        <f t="shared" si="24"/>
        <v>602.76210000000003</v>
      </c>
      <c r="G1049" s="176"/>
    </row>
    <row r="1050" spans="1:7" ht="24" thickBot="1" x14ac:dyDescent="0.25">
      <c r="A1050" s="181" t="s">
        <v>235</v>
      </c>
      <c r="B1050" s="182"/>
      <c r="C1050" s="84">
        <v>1409.04</v>
      </c>
      <c r="D1050" s="84"/>
      <c r="E1050" s="85" t="s">
        <v>231</v>
      </c>
      <c r="F1050" s="86">
        <f t="shared" si="24"/>
        <v>0</v>
      </c>
      <c r="G1050" s="176"/>
    </row>
    <row r="1051" spans="1:7" ht="23.25" x14ac:dyDescent="0.2">
      <c r="A1051" s="177" t="s">
        <v>236</v>
      </c>
      <c r="B1051" s="178"/>
      <c r="C1051" s="76">
        <v>5358.15</v>
      </c>
      <c r="D1051" s="76">
        <v>2.9</v>
      </c>
      <c r="E1051" s="78" t="s">
        <v>231</v>
      </c>
      <c r="F1051" s="79">
        <f t="shared" si="24"/>
        <v>15538.634999999998</v>
      </c>
      <c r="G1051" s="176"/>
    </row>
    <row r="1052" spans="1:7" ht="23.25" x14ac:dyDescent="0.2">
      <c r="A1052" s="183" t="s">
        <v>237</v>
      </c>
      <c r="B1052" s="184"/>
      <c r="C1052" s="87">
        <v>246.53</v>
      </c>
      <c r="D1052" s="88">
        <v>2.9</v>
      </c>
      <c r="E1052" s="89" t="s">
        <v>231</v>
      </c>
      <c r="F1052" s="90">
        <f t="shared" si="24"/>
        <v>714.93700000000001</v>
      </c>
      <c r="G1052" s="176"/>
    </row>
    <row r="1053" spans="1:7" ht="23.25" x14ac:dyDescent="0.2">
      <c r="A1053" s="183" t="s">
        <v>238</v>
      </c>
      <c r="B1053" s="184"/>
      <c r="C1053" s="91">
        <v>4374.5</v>
      </c>
      <c r="D1053" s="92"/>
      <c r="E1053" s="89" t="s">
        <v>231</v>
      </c>
      <c r="F1053" s="90">
        <f t="shared" si="24"/>
        <v>0</v>
      </c>
      <c r="G1053" s="176"/>
    </row>
    <row r="1054" spans="1:7" ht="23.25" x14ac:dyDescent="0.2">
      <c r="A1054" s="183" t="s">
        <v>239</v>
      </c>
      <c r="B1054" s="184"/>
      <c r="C1054" s="91">
        <v>1282.45</v>
      </c>
      <c r="D1054" s="92"/>
      <c r="E1054" s="89" t="s">
        <v>231</v>
      </c>
      <c r="F1054" s="90">
        <f t="shared" si="24"/>
        <v>0</v>
      </c>
      <c r="G1054" s="176"/>
    </row>
    <row r="1055" spans="1:7" ht="23.25" x14ac:dyDescent="0.2">
      <c r="A1055" s="183" t="s">
        <v>240</v>
      </c>
      <c r="B1055" s="184"/>
      <c r="C1055" s="91">
        <v>1000.47</v>
      </c>
      <c r="D1055" s="92"/>
      <c r="E1055" s="89" t="s">
        <v>231</v>
      </c>
      <c r="F1055" s="90">
        <f>C1055*D1055</f>
        <v>0</v>
      </c>
      <c r="G1055" s="176"/>
    </row>
    <row r="1056" spans="1:7" ht="24" thickBot="1" x14ac:dyDescent="0.25">
      <c r="A1056" s="179" t="s">
        <v>241</v>
      </c>
      <c r="B1056" s="180"/>
      <c r="C1056" s="93">
        <v>718.61</v>
      </c>
      <c r="D1056" s="80"/>
      <c r="E1056" s="82" t="s">
        <v>231</v>
      </c>
      <c r="F1056" s="94">
        <f>C1056*D1056</f>
        <v>0</v>
      </c>
      <c r="G1056" s="176"/>
    </row>
    <row r="1057" spans="1:7" ht="23.25" x14ac:dyDescent="0.2">
      <c r="A1057" s="50"/>
      <c r="B1057" s="95"/>
      <c r="C1057" s="95"/>
      <c r="D1057" s="96"/>
      <c r="E1057" s="96"/>
      <c r="F1057" s="52"/>
      <c r="G1057" s="97"/>
    </row>
    <row r="1058" spans="1:7" ht="25.5" x14ac:dyDescent="0.2">
      <c r="A1058" s="50"/>
      <c r="B1058" s="53" t="s">
        <v>242</v>
      </c>
      <c r="C1058" s="54"/>
      <c r="D1058" s="50"/>
      <c r="E1058" s="50"/>
      <c r="F1058" s="52"/>
      <c r="G1058" s="52"/>
    </row>
    <row r="1059" spans="1:7" ht="18.75" x14ac:dyDescent="0.2">
      <c r="A1059" s="50"/>
      <c r="B1059" s="185" t="s">
        <v>243</v>
      </c>
      <c r="C1059" s="111" t="s">
        <v>244</v>
      </c>
      <c r="D1059" s="98">
        <f>IF(F1047&gt;0, ROUND((F1047+C1040)/C1040,2), 0)</f>
        <v>1.01</v>
      </c>
      <c r="E1059" s="98"/>
      <c r="F1059" s="55"/>
      <c r="G1059" s="50"/>
    </row>
    <row r="1060" spans="1:7" ht="23.25" x14ac:dyDescent="0.2">
      <c r="A1060" s="50"/>
      <c r="B1060" s="185"/>
      <c r="C1060" s="111" t="s">
        <v>245</v>
      </c>
      <c r="D1060" s="98">
        <f>IF(SUM(F1048:F1049)&gt;0,ROUND((F1048+F1049+C1040)/C1040,2),0)</f>
        <v>1.04</v>
      </c>
      <c r="E1060" s="98"/>
      <c r="F1060" s="99"/>
      <c r="G1060" s="100"/>
    </row>
    <row r="1061" spans="1:7" ht="23.25" x14ac:dyDescent="0.2">
      <c r="A1061" s="50"/>
      <c r="B1061" s="185"/>
      <c r="C1061" s="111" t="s">
        <v>246</v>
      </c>
      <c r="D1061" s="98">
        <f>IF(F1050&gt;0,ROUND((F1050+C1040)/C1040,2),0)</f>
        <v>0</v>
      </c>
      <c r="E1061" s="101"/>
      <c r="F1061" s="99"/>
      <c r="G1061" s="52"/>
    </row>
    <row r="1062" spans="1:7" ht="23.25" x14ac:dyDescent="0.2">
      <c r="A1062" s="50"/>
      <c r="B1062" s="185"/>
      <c r="C1062" s="102" t="s">
        <v>247</v>
      </c>
      <c r="D1062" s="103">
        <f>IF(SUM(F1051:F1056)&gt;0,ROUND((SUM(F1051:F1056)+C1040)/C1040,2),0)</f>
        <v>1.97</v>
      </c>
      <c r="E1062" s="55"/>
      <c r="F1062" s="99"/>
      <c r="G1062" s="52"/>
    </row>
    <row r="1063" spans="1:7" ht="25.5" x14ac:dyDescent="0.2">
      <c r="A1063" s="50"/>
      <c r="B1063" s="50"/>
      <c r="C1063" s="104" t="s">
        <v>248</v>
      </c>
      <c r="D1063" s="105">
        <f>SUM(D1059:D1062)-IF(VALUE(COUNTIF(D1059:D1062,"&gt;0"))=4,3,0)-IF(VALUE(COUNTIF(D1059:D1062,"&gt;0"))=3,2,0)-IF(VALUE(COUNTIF(D1059:D1062,"&gt;0"))=2,1,0)</f>
        <v>2.0199999999999996</v>
      </c>
      <c r="E1063" s="106"/>
      <c r="F1063" s="52"/>
      <c r="G1063" s="52"/>
    </row>
    <row r="1064" spans="1:7" ht="23.25" x14ac:dyDescent="0.2">
      <c r="A1064" s="50"/>
      <c r="B1064" s="50"/>
      <c r="C1064" s="50"/>
      <c r="D1064" s="107"/>
      <c r="E1064" s="50"/>
      <c r="F1064" s="52"/>
      <c r="G1064" s="52"/>
    </row>
    <row r="1065" spans="1:7" ht="25.5" x14ac:dyDescent="0.35">
      <c r="A1065" s="51"/>
      <c r="B1065" s="108" t="s">
        <v>249</v>
      </c>
      <c r="C1065" s="186">
        <f>D1063*C1040</f>
        <v>34010.739999999991</v>
      </c>
      <c r="D1065" s="186"/>
      <c r="E1065" s="50"/>
      <c r="F1065" s="52"/>
      <c r="G1065" s="52"/>
    </row>
    <row r="1066" spans="1:7" ht="18.75" x14ac:dyDescent="0.3">
      <c r="A1066" s="50"/>
      <c r="B1066" s="109" t="s">
        <v>250</v>
      </c>
      <c r="C1066" s="157">
        <f>C1065/C1039</f>
        <v>51.92479389312976</v>
      </c>
      <c r="D1066" s="157"/>
      <c r="E1066" s="50"/>
      <c r="F1066" s="50"/>
      <c r="G1066" s="110"/>
    </row>
    <row r="1067" spans="1:7" ht="23.25" x14ac:dyDescent="0.2">
      <c r="A1067" s="50"/>
      <c r="B1067" s="50"/>
      <c r="C1067" s="50"/>
      <c r="D1067" s="50"/>
      <c r="E1067" s="50"/>
      <c r="F1067" s="52"/>
      <c r="G1067" s="52"/>
    </row>
    <row r="1068" spans="1:7" ht="23.25" x14ac:dyDescent="0.2">
      <c r="A1068" s="50"/>
      <c r="B1068" s="50"/>
      <c r="C1068" s="50"/>
      <c r="D1068" s="50"/>
      <c r="E1068" s="50"/>
      <c r="F1068" s="52"/>
      <c r="G1068" s="52"/>
    </row>
    <row r="1069" spans="1:7" ht="23.25" x14ac:dyDescent="0.2">
      <c r="A1069" s="50"/>
      <c r="B1069" s="50"/>
      <c r="C1069" s="50"/>
      <c r="D1069" s="50"/>
      <c r="E1069" s="50"/>
      <c r="F1069" s="52"/>
      <c r="G1069" s="52"/>
    </row>
    <row r="1070" spans="1:7" ht="23.25" x14ac:dyDescent="0.2">
      <c r="A1070" s="50"/>
      <c r="B1070" s="50"/>
      <c r="C1070" s="50"/>
      <c r="D1070" s="50"/>
      <c r="E1070" s="50"/>
      <c r="F1070" s="52"/>
      <c r="G1070" s="52"/>
    </row>
    <row r="1071" spans="1:7" ht="23.25" x14ac:dyDescent="0.2">
      <c r="A1071" s="50"/>
      <c r="B1071" s="50"/>
      <c r="C1071" s="50"/>
      <c r="D1071" s="50"/>
      <c r="E1071" s="50"/>
      <c r="F1071" s="52"/>
      <c r="G1071" s="52"/>
    </row>
    <row r="1072" spans="1:7" ht="23.25" x14ac:dyDescent="0.2">
      <c r="A1072" s="50"/>
      <c r="B1072" s="50"/>
      <c r="C1072" s="50"/>
      <c r="D1072" s="50"/>
      <c r="E1072" s="50"/>
      <c r="F1072" s="52"/>
      <c r="G1072" s="52"/>
    </row>
    <row r="1073" spans="1:7" ht="23.25" x14ac:dyDescent="0.2">
      <c r="A1073" s="50"/>
      <c r="B1073" s="50"/>
      <c r="C1073" s="50"/>
      <c r="D1073" s="50"/>
      <c r="E1073" s="50"/>
      <c r="F1073" s="52"/>
      <c r="G1073" s="52"/>
    </row>
    <row r="1074" spans="1:7" ht="60.75" x14ac:dyDescent="0.8">
      <c r="A1074" s="158" t="s">
        <v>277</v>
      </c>
      <c r="B1074" s="158"/>
      <c r="C1074" s="158"/>
      <c r="D1074" s="158"/>
      <c r="E1074" s="158"/>
      <c r="F1074" s="158"/>
      <c r="G1074" s="158"/>
    </row>
    <row r="1075" spans="1:7" ht="23.25" x14ac:dyDescent="0.2">
      <c r="A1075" s="159" t="s">
        <v>214</v>
      </c>
      <c r="B1075" s="159"/>
      <c r="C1075" s="159"/>
      <c r="D1075" s="159"/>
      <c r="E1075" s="159"/>
      <c r="F1075" s="159"/>
      <c r="G1075" s="52"/>
    </row>
    <row r="1076" spans="1:7" ht="23.25" x14ac:dyDescent="0.2">
      <c r="A1076" s="50"/>
      <c r="B1076" s="112"/>
      <c r="C1076" s="50"/>
      <c r="D1076" s="50"/>
      <c r="E1076" s="50"/>
      <c r="F1076" s="50"/>
      <c r="G1076" s="52"/>
    </row>
    <row r="1077" spans="1:7" ht="25.5" x14ac:dyDescent="0.2">
      <c r="A1077" s="50"/>
      <c r="B1077" s="53" t="s">
        <v>215</v>
      </c>
      <c r="C1077" s="54"/>
      <c r="D1077" s="50"/>
      <c r="E1077" s="50"/>
      <c r="F1077" s="52"/>
      <c r="G1077" s="52"/>
    </row>
    <row r="1078" spans="1:7" ht="20.25" x14ac:dyDescent="0.2">
      <c r="A1078" s="55"/>
      <c r="B1078" s="160" t="s">
        <v>216</v>
      </c>
      <c r="C1078" s="163" t="s">
        <v>217</v>
      </c>
      <c r="D1078" s="163"/>
      <c r="E1078" s="163"/>
      <c r="F1078" s="163"/>
      <c r="G1078" s="56"/>
    </row>
    <row r="1079" spans="1:7" ht="20.25" x14ac:dyDescent="0.2">
      <c r="A1079" s="55"/>
      <c r="B1079" s="161"/>
      <c r="C1079" s="163" t="s">
        <v>267</v>
      </c>
      <c r="D1079" s="163"/>
      <c r="E1079" s="163"/>
      <c r="F1079" s="163"/>
      <c r="G1079" s="56"/>
    </row>
    <row r="1080" spans="1:7" ht="20.25" x14ac:dyDescent="0.2">
      <c r="A1080" s="55"/>
      <c r="B1080" s="162"/>
      <c r="C1080" s="163" t="s">
        <v>407</v>
      </c>
      <c r="D1080" s="163"/>
      <c r="E1080" s="163"/>
      <c r="F1080" s="163"/>
      <c r="G1080" s="56"/>
    </row>
    <row r="1081" spans="1:7" ht="23.25" x14ac:dyDescent="0.2">
      <c r="A1081" s="50"/>
      <c r="B1081" s="57" t="s">
        <v>218</v>
      </c>
      <c r="C1081" s="58">
        <v>8.5</v>
      </c>
      <c r="D1081" s="59"/>
      <c r="E1081" s="55"/>
      <c r="F1081" s="52"/>
      <c r="G1081" s="52"/>
    </row>
    <row r="1082" spans="1:7" ht="23.25" x14ac:dyDescent="0.2">
      <c r="A1082" s="50"/>
      <c r="B1082" s="60" t="s">
        <v>219</v>
      </c>
      <c r="C1082" s="61">
        <v>1821</v>
      </c>
      <c r="D1082" s="164" t="s">
        <v>220</v>
      </c>
      <c r="E1082" s="165"/>
      <c r="F1082" s="168">
        <f>C1083/C1082</f>
        <v>18.683690280065896</v>
      </c>
      <c r="G1082" s="52"/>
    </row>
    <row r="1083" spans="1:7" ht="23.25" x14ac:dyDescent="0.2">
      <c r="A1083" s="50"/>
      <c r="B1083" s="60" t="s">
        <v>221</v>
      </c>
      <c r="C1083" s="61">
        <v>34023</v>
      </c>
      <c r="D1083" s="166"/>
      <c r="E1083" s="167"/>
      <c r="F1083" s="169"/>
      <c r="G1083" s="52"/>
    </row>
    <row r="1084" spans="1:7" ht="23.25" x14ac:dyDescent="0.2">
      <c r="A1084" s="50"/>
      <c r="B1084" s="62"/>
      <c r="C1084" s="63"/>
      <c r="D1084" s="64"/>
      <c r="E1084" s="50"/>
      <c r="F1084" s="52"/>
      <c r="G1084" s="52"/>
    </row>
    <row r="1085" spans="1:7" ht="23.25" x14ac:dyDescent="0.3">
      <c r="A1085" s="50"/>
      <c r="B1085" s="65" t="s">
        <v>222</v>
      </c>
      <c r="C1085" s="66" t="s">
        <v>208</v>
      </c>
      <c r="D1085" s="50"/>
      <c r="E1085" s="50"/>
      <c r="F1085" s="52"/>
      <c r="G1085" s="52"/>
    </row>
    <row r="1086" spans="1:7" ht="23.25" x14ac:dyDescent="0.3">
      <c r="A1086" s="50"/>
      <c r="B1086" s="65" t="s">
        <v>223</v>
      </c>
      <c r="C1086" s="66">
        <v>55</v>
      </c>
      <c r="D1086" s="50"/>
      <c r="E1086" s="50"/>
      <c r="F1086" s="52"/>
      <c r="G1086" s="52"/>
    </row>
    <row r="1087" spans="1:7" ht="23.25" x14ac:dyDescent="0.3">
      <c r="A1087" s="50"/>
      <c r="B1087" s="65" t="s">
        <v>224</v>
      </c>
      <c r="C1087" s="67" t="s">
        <v>225</v>
      </c>
      <c r="D1087" s="68"/>
      <c r="E1087" s="50"/>
      <c r="F1087" s="52"/>
      <c r="G1087" s="52"/>
    </row>
    <row r="1088" spans="1:7" ht="24" thickBot="1" x14ac:dyDescent="0.25">
      <c r="A1088" s="50"/>
      <c r="B1088" s="69"/>
      <c r="C1088" s="69"/>
      <c r="D1088" s="50"/>
      <c r="E1088" s="50"/>
      <c r="F1088" s="52"/>
      <c r="G1088" s="52"/>
    </row>
    <row r="1089" spans="1:7" ht="48" thickBot="1" x14ac:dyDescent="0.25">
      <c r="A1089" s="170" t="s">
        <v>226</v>
      </c>
      <c r="B1089" s="171"/>
      <c r="C1089" s="70" t="s">
        <v>227</v>
      </c>
      <c r="D1089" s="172" t="s">
        <v>228</v>
      </c>
      <c r="E1089" s="173"/>
      <c r="F1089" s="71" t="s">
        <v>229</v>
      </c>
      <c r="G1089" s="52"/>
    </row>
    <row r="1090" spans="1:7" ht="24" thickBot="1" x14ac:dyDescent="0.25">
      <c r="A1090" s="174" t="s">
        <v>230</v>
      </c>
      <c r="B1090" s="175"/>
      <c r="C1090" s="72">
        <v>50.01</v>
      </c>
      <c r="D1090" s="73">
        <v>8.5</v>
      </c>
      <c r="E1090" s="74" t="s">
        <v>231</v>
      </c>
      <c r="F1090" s="75">
        <f t="shared" ref="F1090:F1097" si="25">C1090*D1090</f>
        <v>425.08499999999998</v>
      </c>
      <c r="G1090" s="176"/>
    </row>
    <row r="1091" spans="1:7" ht="23.25" x14ac:dyDescent="0.2">
      <c r="A1091" s="177" t="s">
        <v>232</v>
      </c>
      <c r="B1091" s="178"/>
      <c r="C1091" s="76">
        <v>189.45</v>
      </c>
      <c r="D1091" s="77">
        <v>1.6</v>
      </c>
      <c r="E1091" s="78" t="s">
        <v>233</v>
      </c>
      <c r="F1091" s="79">
        <f t="shared" si="25"/>
        <v>303.12</v>
      </c>
      <c r="G1091" s="176"/>
    </row>
    <row r="1092" spans="1:7" ht="24" thickBot="1" x14ac:dyDescent="0.25">
      <c r="A1092" s="179" t="s">
        <v>234</v>
      </c>
      <c r="B1092" s="180"/>
      <c r="C1092" s="80">
        <v>762.99</v>
      </c>
      <c r="D1092" s="81">
        <v>1.6</v>
      </c>
      <c r="E1092" s="82" t="s">
        <v>233</v>
      </c>
      <c r="F1092" s="83">
        <f t="shared" si="25"/>
        <v>1220.7840000000001</v>
      </c>
      <c r="G1092" s="176"/>
    </row>
    <row r="1093" spans="1:7" ht="24" thickBot="1" x14ac:dyDescent="0.25">
      <c r="A1093" s="181" t="s">
        <v>235</v>
      </c>
      <c r="B1093" s="182"/>
      <c r="C1093" s="84">
        <v>1409.04</v>
      </c>
      <c r="D1093" s="84"/>
      <c r="E1093" s="85" t="s">
        <v>231</v>
      </c>
      <c r="F1093" s="86">
        <f t="shared" si="25"/>
        <v>0</v>
      </c>
      <c r="G1093" s="176"/>
    </row>
    <row r="1094" spans="1:7" ht="23.25" x14ac:dyDescent="0.2">
      <c r="A1094" s="177" t="s">
        <v>236</v>
      </c>
      <c r="B1094" s="178"/>
      <c r="C1094" s="76">
        <v>5358.15</v>
      </c>
      <c r="D1094" s="76">
        <v>8.5</v>
      </c>
      <c r="E1094" s="78" t="s">
        <v>231</v>
      </c>
      <c r="F1094" s="79">
        <f t="shared" si="25"/>
        <v>45544.274999999994</v>
      </c>
      <c r="G1094" s="176"/>
    </row>
    <row r="1095" spans="1:7" ht="23.25" x14ac:dyDescent="0.2">
      <c r="A1095" s="183" t="s">
        <v>237</v>
      </c>
      <c r="B1095" s="184"/>
      <c r="C1095" s="87">
        <v>246.53</v>
      </c>
      <c r="D1095" s="88">
        <v>8.5</v>
      </c>
      <c r="E1095" s="89" t="s">
        <v>231</v>
      </c>
      <c r="F1095" s="90">
        <f t="shared" si="25"/>
        <v>2095.5050000000001</v>
      </c>
      <c r="G1095" s="176"/>
    </row>
    <row r="1096" spans="1:7" ht="23.25" x14ac:dyDescent="0.2">
      <c r="A1096" s="183" t="s">
        <v>238</v>
      </c>
      <c r="B1096" s="184"/>
      <c r="C1096" s="91">
        <v>4374.5</v>
      </c>
      <c r="D1096" s="92"/>
      <c r="E1096" s="89" t="s">
        <v>231</v>
      </c>
      <c r="F1096" s="90">
        <f t="shared" si="25"/>
        <v>0</v>
      </c>
      <c r="G1096" s="176"/>
    </row>
    <row r="1097" spans="1:7" ht="23.25" x14ac:dyDescent="0.2">
      <c r="A1097" s="183" t="s">
        <v>239</v>
      </c>
      <c r="B1097" s="184"/>
      <c r="C1097" s="91">
        <v>1282.45</v>
      </c>
      <c r="D1097" s="92"/>
      <c r="E1097" s="89" t="s">
        <v>231</v>
      </c>
      <c r="F1097" s="90">
        <f t="shared" si="25"/>
        <v>0</v>
      </c>
      <c r="G1097" s="176"/>
    </row>
    <row r="1098" spans="1:7" ht="23.25" x14ac:dyDescent="0.2">
      <c r="A1098" s="183" t="s">
        <v>240</v>
      </c>
      <c r="B1098" s="184"/>
      <c r="C1098" s="91">
        <v>1000.47</v>
      </c>
      <c r="D1098" s="92"/>
      <c r="E1098" s="89" t="s">
        <v>231</v>
      </c>
      <c r="F1098" s="90">
        <f>C1098*D1098</f>
        <v>0</v>
      </c>
      <c r="G1098" s="176"/>
    </row>
    <row r="1099" spans="1:7" ht="24" thickBot="1" x14ac:dyDescent="0.25">
      <c r="A1099" s="179" t="s">
        <v>241</v>
      </c>
      <c r="B1099" s="180"/>
      <c r="C1099" s="93">
        <v>718.61</v>
      </c>
      <c r="D1099" s="80"/>
      <c r="E1099" s="82" t="s">
        <v>231</v>
      </c>
      <c r="F1099" s="94">
        <f>C1099*D1099</f>
        <v>0</v>
      </c>
      <c r="G1099" s="176"/>
    </row>
    <row r="1100" spans="1:7" ht="23.25" x14ac:dyDescent="0.2">
      <c r="A1100" s="50"/>
      <c r="B1100" s="95"/>
      <c r="C1100" s="95"/>
      <c r="D1100" s="96"/>
      <c r="E1100" s="96"/>
      <c r="F1100" s="52"/>
      <c r="G1100" s="97"/>
    </row>
    <row r="1101" spans="1:7" ht="25.5" x14ac:dyDescent="0.2">
      <c r="A1101" s="50"/>
      <c r="B1101" s="53" t="s">
        <v>242</v>
      </c>
      <c r="C1101" s="54"/>
      <c r="D1101" s="50"/>
      <c r="E1101" s="50"/>
      <c r="F1101" s="52"/>
      <c r="G1101" s="52"/>
    </row>
    <row r="1102" spans="1:7" ht="18.75" x14ac:dyDescent="0.2">
      <c r="A1102" s="50"/>
      <c r="B1102" s="185" t="s">
        <v>243</v>
      </c>
      <c r="C1102" s="111" t="s">
        <v>244</v>
      </c>
      <c r="D1102" s="98">
        <f>IF(F1090&gt;0, ROUND((F1090+C1083)/C1083,2), 0)</f>
        <v>1.01</v>
      </c>
      <c r="E1102" s="98"/>
      <c r="F1102" s="55"/>
      <c r="G1102" s="50"/>
    </row>
    <row r="1103" spans="1:7" ht="23.25" x14ac:dyDescent="0.2">
      <c r="A1103" s="50"/>
      <c r="B1103" s="185"/>
      <c r="C1103" s="111" t="s">
        <v>245</v>
      </c>
      <c r="D1103" s="98">
        <f>IF(SUM(F1091:F1092)&gt;0,ROUND((F1091+F1092+C1083)/C1083,2),0)</f>
        <v>1.04</v>
      </c>
      <c r="E1103" s="98"/>
      <c r="F1103" s="99"/>
      <c r="G1103" s="100"/>
    </row>
    <row r="1104" spans="1:7" ht="23.25" x14ac:dyDescent="0.2">
      <c r="A1104" s="50"/>
      <c r="B1104" s="185"/>
      <c r="C1104" s="111" t="s">
        <v>246</v>
      </c>
      <c r="D1104" s="98">
        <f>IF(F1093&gt;0,ROUND((F1093+C1083)/C1083,2),0)</f>
        <v>0</v>
      </c>
      <c r="E1104" s="101"/>
      <c r="F1104" s="99"/>
      <c r="G1104" s="52"/>
    </row>
    <row r="1105" spans="1:7" ht="23.25" x14ac:dyDescent="0.2">
      <c r="A1105" s="50"/>
      <c r="B1105" s="185"/>
      <c r="C1105" s="102" t="s">
        <v>247</v>
      </c>
      <c r="D1105" s="103">
        <f>IF(SUM(F1094:F1099)&gt;0,ROUND((SUM(F1094:F1099)+C1083)/C1083,2),0)</f>
        <v>2.4</v>
      </c>
      <c r="E1105" s="55"/>
      <c r="F1105" s="99"/>
      <c r="G1105" s="52"/>
    </row>
    <row r="1106" spans="1:7" ht="25.5" x14ac:dyDescent="0.2">
      <c r="A1106" s="50"/>
      <c r="B1106" s="50"/>
      <c r="C1106" s="104" t="s">
        <v>248</v>
      </c>
      <c r="D1106" s="105">
        <f>SUM(D1102:D1105)-IF(VALUE(COUNTIF(D1102:D1105,"&gt;0"))=4,3,0)-IF(VALUE(COUNTIF(D1102:D1105,"&gt;0"))=3,2,0)-IF(VALUE(COUNTIF(D1102:D1105,"&gt;0"))=2,1,0)</f>
        <v>2.4499999999999993</v>
      </c>
      <c r="E1106" s="106"/>
      <c r="F1106" s="52"/>
      <c r="G1106" s="52"/>
    </row>
    <row r="1107" spans="1:7" ht="23.25" x14ac:dyDescent="0.2">
      <c r="A1107" s="50"/>
      <c r="B1107" s="50"/>
      <c r="C1107" s="50"/>
      <c r="D1107" s="107"/>
      <c r="E1107" s="50"/>
      <c r="F1107" s="52"/>
      <c r="G1107" s="52"/>
    </row>
    <row r="1108" spans="1:7" ht="25.5" x14ac:dyDescent="0.35">
      <c r="A1108" s="51"/>
      <c r="B1108" s="108" t="s">
        <v>249</v>
      </c>
      <c r="C1108" s="186">
        <f>D1106*C1083</f>
        <v>83356.349999999977</v>
      </c>
      <c r="D1108" s="186"/>
      <c r="E1108" s="50"/>
      <c r="F1108" s="52"/>
      <c r="G1108" s="52"/>
    </row>
    <row r="1109" spans="1:7" ht="18.75" x14ac:dyDescent="0.3">
      <c r="A1109" s="50"/>
      <c r="B1109" s="109" t="s">
        <v>250</v>
      </c>
      <c r="C1109" s="157">
        <f>C1108/C1082</f>
        <v>45.775041186161438</v>
      </c>
      <c r="D1109" s="157"/>
      <c r="E1109" s="50"/>
      <c r="F1109" s="50"/>
      <c r="G1109" s="110"/>
    </row>
    <row r="1110" spans="1:7" ht="23.25" x14ac:dyDescent="0.2">
      <c r="A1110" s="50"/>
      <c r="B1110" s="50"/>
      <c r="C1110" s="50"/>
      <c r="D1110" s="50"/>
      <c r="E1110" s="50"/>
      <c r="F1110" s="52"/>
      <c r="G1110" s="52"/>
    </row>
    <row r="1111" spans="1:7" ht="23.25" x14ac:dyDescent="0.2">
      <c r="A1111" s="50"/>
      <c r="B1111" s="50"/>
      <c r="C1111" s="50"/>
      <c r="D1111" s="50"/>
      <c r="E1111" s="50"/>
      <c r="F1111" s="52"/>
      <c r="G1111" s="52"/>
    </row>
    <row r="1112" spans="1:7" ht="23.25" x14ac:dyDescent="0.2">
      <c r="A1112" s="50"/>
      <c r="B1112" s="50"/>
      <c r="C1112" s="50"/>
      <c r="D1112" s="50"/>
      <c r="E1112" s="50"/>
      <c r="F1112" s="52"/>
      <c r="G1112" s="52"/>
    </row>
    <row r="1113" spans="1:7" ht="23.25" x14ac:dyDescent="0.2">
      <c r="A1113" s="50"/>
      <c r="B1113" s="50"/>
      <c r="C1113" s="50"/>
      <c r="D1113" s="50"/>
      <c r="E1113" s="50"/>
      <c r="F1113" s="52"/>
      <c r="G1113" s="52"/>
    </row>
    <row r="1114" spans="1:7" ht="23.25" x14ac:dyDescent="0.2">
      <c r="A1114" s="50"/>
      <c r="B1114" s="50"/>
      <c r="C1114" s="50"/>
      <c r="D1114" s="50"/>
      <c r="E1114" s="50"/>
      <c r="F1114" s="52"/>
      <c r="G1114" s="52"/>
    </row>
    <row r="1115" spans="1:7" ht="23.25" x14ac:dyDescent="0.2">
      <c r="A1115" s="50"/>
      <c r="B1115" s="50"/>
      <c r="C1115" s="50"/>
      <c r="D1115" s="50"/>
      <c r="E1115" s="50"/>
      <c r="F1115" s="52"/>
      <c r="G1115" s="52"/>
    </row>
    <row r="1116" spans="1:7" ht="23.25" x14ac:dyDescent="0.2">
      <c r="A1116" s="50"/>
      <c r="B1116" s="50"/>
      <c r="C1116" s="50"/>
      <c r="D1116" s="50"/>
      <c r="E1116" s="50"/>
      <c r="F1116" s="52"/>
      <c r="G1116" s="52"/>
    </row>
    <row r="1117" spans="1:7" ht="60.75" x14ac:dyDescent="0.8">
      <c r="A1117" s="158" t="s">
        <v>278</v>
      </c>
      <c r="B1117" s="158"/>
      <c r="C1117" s="158"/>
      <c r="D1117" s="158"/>
      <c r="E1117" s="158"/>
      <c r="F1117" s="158"/>
      <c r="G1117" s="158"/>
    </row>
    <row r="1118" spans="1:7" ht="23.25" x14ac:dyDescent="0.2">
      <c r="A1118" s="159" t="s">
        <v>214</v>
      </c>
      <c r="B1118" s="159"/>
      <c r="C1118" s="159"/>
      <c r="D1118" s="159"/>
      <c r="E1118" s="159"/>
      <c r="F1118" s="159"/>
      <c r="G1118" s="52"/>
    </row>
    <row r="1119" spans="1:7" ht="23.25" x14ac:dyDescent="0.2">
      <c r="A1119" s="50"/>
      <c r="B1119" s="112"/>
      <c r="C1119" s="50"/>
      <c r="D1119" s="50"/>
      <c r="E1119" s="50"/>
      <c r="F1119" s="50"/>
      <c r="G1119" s="52"/>
    </row>
    <row r="1120" spans="1:7" ht="25.5" x14ac:dyDescent="0.2">
      <c r="A1120" s="50"/>
      <c r="B1120" s="53" t="s">
        <v>215</v>
      </c>
      <c r="C1120" s="54"/>
      <c r="D1120" s="50"/>
      <c r="E1120" s="50"/>
      <c r="F1120" s="52"/>
      <c r="G1120" s="52"/>
    </row>
    <row r="1121" spans="1:7" ht="20.25" x14ac:dyDescent="0.2">
      <c r="A1121" s="55"/>
      <c r="B1121" s="160" t="s">
        <v>216</v>
      </c>
      <c r="C1121" s="163" t="s">
        <v>217</v>
      </c>
      <c r="D1121" s="163"/>
      <c r="E1121" s="163"/>
      <c r="F1121" s="163"/>
      <c r="G1121" s="56"/>
    </row>
    <row r="1122" spans="1:7" ht="20.25" x14ac:dyDescent="0.2">
      <c r="A1122" s="55"/>
      <c r="B1122" s="161"/>
      <c r="C1122" s="163" t="s">
        <v>267</v>
      </c>
      <c r="D1122" s="163"/>
      <c r="E1122" s="163"/>
      <c r="F1122" s="163"/>
      <c r="G1122" s="56"/>
    </row>
    <row r="1123" spans="1:7" ht="20.25" x14ac:dyDescent="0.2">
      <c r="A1123" s="55"/>
      <c r="B1123" s="162"/>
      <c r="C1123" s="163" t="s">
        <v>528</v>
      </c>
      <c r="D1123" s="163"/>
      <c r="E1123" s="163"/>
      <c r="F1123" s="163"/>
      <c r="G1123" s="56"/>
    </row>
    <row r="1124" spans="1:7" ht="23.25" x14ac:dyDescent="0.2">
      <c r="A1124" s="50"/>
      <c r="B1124" s="57" t="s">
        <v>218</v>
      </c>
      <c r="C1124" s="58">
        <v>5.8</v>
      </c>
      <c r="D1124" s="59"/>
      <c r="E1124" s="55"/>
      <c r="F1124" s="52"/>
      <c r="G1124" s="52"/>
    </row>
    <row r="1125" spans="1:7" ht="23.25" x14ac:dyDescent="0.2">
      <c r="A1125" s="50"/>
      <c r="B1125" s="60" t="s">
        <v>219</v>
      </c>
      <c r="C1125" s="61">
        <v>1100</v>
      </c>
      <c r="D1125" s="164" t="s">
        <v>220</v>
      </c>
      <c r="E1125" s="165"/>
      <c r="F1125" s="168">
        <f>C1126/C1125</f>
        <v>85.730909090909094</v>
      </c>
      <c r="G1125" s="52"/>
    </row>
    <row r="1126" spans="1:7" ht="23.25" x14ac:dyDescent="0.2">
      <c r="A1126" s="50"/>
      <c r="B1126" s="60" t="s">
        <v>221</v>
      </c>
      <c r="C1126" s="61">
        <v>94304</v>
      </c>
      <c r="D1126" s="166"/>
      <c r="E1126" s="167"/>
      <c r="F1126" s="169"/>
      <c r="G1126" s="52"/>
    </row>
    <row r="1127" spans="1:7" ht="23.25" x14ac:dyDescent="0.2">
      <c r="A1127" s="50"/>
      <c r="B1127" s="62"/>
      <c r="C1127" s="63"/>
      <c r="D1127" s="64"/>
      <c r="E1127" s="50"/>
      <c r="F1127" s="52"/>
      <c r="G1127" s="52"/>
    </row>
    <row r="1128" spans="1:7" ht="23.25" x14ac:dyDescent="0.3">
      <c r="A1128" s="50"/>
      <c r="B1128" s="65" t="s">
        <v>222</v>
      </c>
      <c r="C1128" s="66" t="s">
        <v>408</v>
      </c>
      <c r="D1128" s="50"/>
      <c r="E1128" s="50"/>
      <c r="F1128" s="52"/>
      <c r="G1128" s="52"/>
    </row>
    <row r="1129" spans="1:7" ht="23.25" x14ac:dyDescent="0.3">
      <c r="A1129" s="50"/>
      <c r="B1129" s="65" t="s">
        <v>223</v>
      </c>
      <c r="C1129" s="66">
        <v>100</v>
      </c>
      <c r="D1129" s="50"/>
      <c r="E1129" s="50"/>
      <c r="F1129" s="52"/>
      <c r="G1129" s="52"/>
    </row>
    <row r="1130" spans="1:7" ht="23.25" x14ac:dyDescent="0.3">
      <c r="A1130" s="50"/>
      <c r="B1130" s="65" t="s">
        <v>224</v>
      </c>
      <c r="C1130" s="67" t="s">
        <v>225</v>
      </c>
      <c r="D1130" s="68"/>
      <c r="E1130" s="50"/>
      <c r="F1130" s="52"/>
      <c r="G1130" s="52"/>
    </row>
    <row r="1131" spans="1:7" ht="24" thickBot="1" x14ac:dyDescent="0.25">
      <c r="A1131" s="50"/>
      <c r="B1131" s="69"/>
      <c r="C1131" s="69"/>
      <c r="D1131" s="50"/>
      <c r="E1131" s="50"/>
      <c r="F1131" s="52"/>
      <c r="G1131" s="52"/>
    </row>
    <row r="1132" spans="1:7" ht="48" thickBot="1" x14ac:dyDescent="0.25">
      <c r="A1132" s="170" t="s">
        <v>226</v>
      </c>
      <c r="B1132" s="171"/>
      <c r="C1132" s="70" t="s">
        <v>227</v>
      </c>
      <c r="D1132" s="172" t="s">
        <v>228</v>
      </c>
      <c r="E1132" s="173"/>
      <c r="F1132" s="71" t="s">
        <v>229</v>
      </c>
      <c r="G1132" s="52"/>
    </row>
    <row r="1133" spans="1:7" ht="24" thickBot="1" x14ac:dyDescent="0.25">
      <c r="A1133" s="174" t="s">
        <v>230</v>
      </c>
      <c r="B1133" s="175"/>
      <c r="C1133" s="72">
        <v>50.01</v>
      </c>
      <c r="D1133" s="73">
        <v>5.8</v>
      </c>
      <c r="E1133" s="74" t="s">
        <v>231</v>
      </c>
      <c r="F1133" s="75">
        <f t="shared" ref="F1133:F1140" si="26">C1133*D1133</f>
        <v>290.05799999999999</v>
      </c>
      <c r="G1133" s="176"/>
    </row>
    <row r="1134" spans="1:7" ht="23.25" x14ac:dyDescent="0.2">
      <c r="A1134" s="177" t="s">
        <v>232</v>
      </c>
      <c r="B1134" s="178"/>
      <c r="C1134" s="76">
        <v>189.45</v>
      </c>
      <c r="D1134" s="77">
        <v>1</v>
      </c>
      <c r="E1134" s="78" t="s">
        <v>233</v>
      </c>
      <c r="F1134" s="79">
        <f t="shared" si="26"/>
        <v>189.45</v>
      </c>
      <c r="G1134" s="176"/>
    </row>
    <row r="1135" spans="1:7" ht="24" thickBot="1" x14ac:dyDescent="0.25">
      <c r="A1135" s="179" t="s">
        <v>234</v>
      </c>
      <c r="B1135" s="180"/>
      <c r="C1135" s="80">
        <v>762.99</v>
      </c>
      <c r="D1135" s="81">
        <v>1</v>
      </c>
      <c r="E1135" s="82" t="s">
        <v>233</v>
      </c>
      <c r="F1135" s="83">
        <f t="shared" si="26"/>
        <v>762.99</v>
      </c>
      <c r="G1135" s="176"/>
    </row>
    <row r="1136" spans="1:7" ht="24" thickBot="1" x14ac:dyDescent="0.25">
      <c r="A1136" s="181" t="s">
        <v>235</v>
      </c>
      <c r="B1136" s="182"/>
      <c r="C1136" s="84">
        <v>1409.04</v>
      </c>
      <c r="D1136" s="84"/>
      <c r="E1136" s="85" t="s">
        <v>231</v>
      </c>
      <c r="F1136" s="86">
        <f t="shared" si="26"/>
        <v>0</v>
      </c>
      <c r="G1136" s="176"/>
    </row>
    <row r="1137" spans="1:7" ht="23.25" x14ac:dyDescent="0.2">
      <c r="A1137" s="177" t="s">
        <v>236</v>
      </c>
      <c r="B1137" s="178"/>
      <c r="C1137" s="76">
        <v>5358.15</v>
      </c>
      <c r="D1137" s="76">
        <v>5.8</v>
      </c>
      <c r="E1137" s="78" t="s">
        <v>231</v>
      </c>
      <c r="F1137" s="79">
        <f t="shared" si="26"/>
        <v>31077.269999999997</v>
      </c>
      <c r="G1137" s="176"/>
    </row>
    <row r="1138" spans="1:7" ht="23.25" x14ac:dyDescent="0.2">
      <c r="A1138" s="183" t="s">
        <v>237</v>
      </c>
      <c r="B1138" s="184"/>
      <c r="C1138" s="87">
        <v>246.53</v>
      </c>
      <c r="D1138" s="88"/>
      <c r="E1138" s="89" t="s">
        <v>231</v>
      </c>
      <c r="F1138" s="90">
        <f t="shared" si="26"/>
        <v>0</v>
      </c>
      <c r="G1138" s="176"/>
    </row>
    <row r="1139" spans="1:7" ht="23.25" x14ac:dyDescent="0.2">
      <c r="A1139" s="183" t="s">
        <v>238</v>
      </c>
      <c r="B1139" s="184"/>
      <c r="C1139" s="91">
        <v>4374.5</v>
      </c>
      <c r="D1139" s="92">
        <v>5.8</v>
      </c>
      <c r="E1139" s="89" t="s">
        <v>231</v>
      </c>
      <c r="F1139" s="90">
        <f t="shared" si="26"/>
        <v>25372.1</v>
      </c>
      <c r="G1139" s="176"/>
    </row>
    <row r="1140" spans="1:7" ht="23.25" x14ac:dyDescent="0.2">
      <c r="A1140" s="183" t="s">
        <v>239</v>
      </c>
      <c r="B1140" s="184"/>
      <c r="C1140" s="91">
        <v>1282.45</v>
      </c>
      <c r="D1140" s="92">
        <v>5.8</v>
      </c>
      <c r="E1140" s="89" t="s">
        <v>231</v>
      </c>
      <c r="F1140" s="90">
        <f t="shared" si="26"/>
        <v>7438.21</v>
      </c>
      <c r="G1140" s="176"/>
    </row>
    <row r="1141" spans="1:7" ht="23.25" x14ac:dyDescent="0.2">
      <c r="A1141" s="183" t="s">
        <v>240</v>
      </c>
      <c r="B1141" s="184"/>
      <c r="C1141" s="91">
        <v>1000.47</v>
      </c>
      <c r="D1141" s="92">
        <v>5.8</v>
      </c>
      <c r="E1141" s="89" t="s">
        <v>231</v>
      </c>
      <c r="F1141" s="90">
        <f>C1141*D1141</f>
        <v>5802.7259999999997</v>
      </c>
      <c r="G1141" s="176"/>
    </row>
    <row r="1142" spans="1:7" ht="24" thickBot="1" x14ac:dyDescent="0.25">
      <c r="A1142" s="179" t="s">
        <v>241</v>
      </c>
      <c r="B1142" s="180"/>
      <c r="C1142" s="93">
        <v>718.61</v>
      </c>
      <c r="D1142" s="80">
        <v>58</v>
      </c>
      <c r="E1142" s="82" t="s">
        <v>231</v>
      </c>
      <c r="F1142" s="94">
        <f>C1142*D1142</f>
        <v>41679.379999999997</v>
      </c>
      <c r="G1142" s="176"/>
    </row>
    <row r="1143" spans="1:7" ht="23.25" x14ac:dyDescent="0.2">
      <c r="A1143" s="50"/>
      <c r="B1143" s="95"/>
      <c r="C1143" s="95"/>
      <c r="D1143" s="96"/>
      <c r="E1143" s="96"/>
      <c r="F1143" s="52"/>
      <c r="G1143" s="97"/>
    </row>
    <row r="1144" spans="1:7" ht="25.5" x14ac:dyDescent="0.2">
      <c r="A1144" s="50"/>
      <c r="B1144" s="53" t="s">
        <v>242</v>
      </c>
      <c r="C1144" s="54"/>
      <c r="D1144" s="50"/>
      <c r="E1144" s="50"/>
      <c r="F1144" s="52"/>
      <c r="G1144" s="52"/>
    </row>
    <row r="1145" spans="1:7" ht="18.75" x14ac:dyDescent="0.2">
      <c r="A1145" s="50"/>
      <c r="B1145" s="185" t="s">
        <v>243</v>
      </c>
      <c r="C1145" s="111" t="s">
        <v>244</v>
      </c>
      <c r="D1145" s="98">
        <f>IF(F1133&gt;0, ROUND((F1133+C1126)/C1126,2), 0)</f>
        <v>1</v>
      </c>
      <c r="E1145" s="98"/>
      <c r="F1145" s="55"/>
      <c r="G1145" s="50"/>
    </row>
    <row r="1146" spans="1:7" ht="23.25" x14ac:dyDescent="0.2">
      <c r="A1146" s="50"/>
      <c r="B1146" s="185"/>
      <c r="C1146" s="111" t="s">
        <v>245</v>
      </c>
      <c r="D1146" s="98">
        <f>IF(SUM(F1134:F1135)&gt;0,ROUND((F1134+F1135+C1126)/C1126,2),0)</f>
        <v>1.01</v>
      </c>
      <c r="E1146" s="98"/>
      <c r="F1146" s="99"/>
      <c r="G1146" s="100"/>
    </row>
    <row r="1147" spans="1:7" ht="23.25" x14ac:dyDescent="0.2">
      <c r="A1147" s="50"/>
      <c r="B1147" s="185"/>
      <c r="C1147" s="111" t="s">
        <v>246</v>
      </c>
      <c r="D1147" s="98">
        <f>IF(F1136&gt;0,ROUND((F1136+C1126)/C1126,2),0)</f>
        <v>0</v>
      </c>
      <c r="E1147" s="101"/>
      <c r="F1147" s="99"/>
      <c r="G1147" s="52"/>
    </row>
    <row r="1148" spans="1:7" ht="23.25" x14ac:dyDescent="0.2">
      <c r="A1148" s="50"/>
      <c r="B1148" s="185"/>
      <c r="C1148" s="102" t="s">
        <v>247</v>
      </c>
      <c r="D1148" s="103">
        <f>IF(SUM(F1137:F1142)&gt;0,ROUND((SUM(F1137:F1142)+C1126)/C1126,2),0)</f>
        <v>2.1800000000000002</v>
      </c>
      <c r="E1148" s="55"/>
      <c r="F1148" s="99"/>
      <c r="G1148" s="52"/>
    </row>
    <row r="1149" spans="1:7" ht="25.5" x14ac:dyDescent="0.2">
      <c r="A1149" s="50"/>
      <c r="B1149" s="50"/>
      <c r="C1149" s="104" t="s">
        <v>248</v>
      </c>
      <c r="D1149" s="105">
        <f>SUM(D1145:D1148)-IF(VALUE(COUNTIF(D1145:D1148,"&gt;0"))=4,3,0)-IF(VALUE(COUNTIF(D1145:D1148,"&gt;0"))=3,2,0)-IF(VALUE(COUNTIF(D1145:D1148,"&gt;0"))=2,1,0)</f>
        <v>2.1899999999999995</v>
      </c>
      <c r="E1149" s="106"/>
      <c r="F1149" s="52"/>
      <c r="G1149" s="52"/>
    </row>
    <row r="1150" spans="1:7" ht="23.25" x14ac:dyDescent="0.2">
      <c r="A1150" s="50"/>
      <c r="B1150" s="50"/>
      <c r="C1150" s="50"/>
      <c r="D1150" s="107"/>
      <c r="E1150" s="50"/>
      <c r="F1150" s="52"/>
      <c r="G1150" s="52"/>
    </row>
    <row r="1151" spans="1:7" ht="25.5" x14ac:dyDescent="0.35">
      <c r="A1151" s="51"/>
      <c r="B1151" s="108" t="s">
        <v>249</v>
      </c>
      <c r="C1151" s="186">
        <f>D1149*C1126</f>
        <v>206525.75999999995</v>
      </c>
      <c r="D1151" s="186"/>
      <c r="E1151" s="50"/>
      <c r="F1151" s="52"/>
      <c r="G1151" s="52"/>
    </row>
    <row r="1152" spans="1:7" ht="18.75" x14ac:dyDescent="0.3">
      <c r="A1152" s="50"/>
      <c r="B1152" s="109" t="s">
        <v>250</v>
      </c>
      <c r="C1152" s="157">
        <f>C1151/C1125</f>
        <v>187.75069090909088</v>
      </c>
      <c r="D1152" s="157"/>
      <c r="E1152" s="50"/>
      <c r="F1152" s="50"/>
      <c r="G1152" s="110"/>
    </row>
    <row r="1153" spans="1:7" ht="23.25" x14ac:dyDescent="0.2">
      <c r="A1153" s="50"/>
      <c r="B1153" s="50"/>
      <c r="C1153" s="50"/>
      <c r="D1153" s="50"/>
      <c r="E1153" s="50"/>
      <c r="F1153" s="52"/>
      <c r="G1153" s="52"/>
    </row>
    <row r="1154" spans="1:7" ht="23.25" x14ac:dyDescent="0.2">
      <c r="A1154" s="50"/>
      <c r="B1154" s="50"/>
      <c r="C1154" s="50"/>
      <c r="D1154" s="50"/>
      <c r="E1154" s="50"/>
      <c r="F1154" s="52"/>
      <c r="G1154" s="52"/>
    </row>
    <row r="1155" spans="1:7" ht="23.25" x14ac:dyDescent="0.2">
      <c r="A1155" s="50"/>
      <c r="B1155" s="50"/>
      <c r="C1155" s="50"/>
      <c r="D1155" s="50"/>
      <c r="E1155" s="50"/>
      <c r="F1155" s="52"/>
      <c r="G1155" s="52"/>
    </row>
    <row r="1156" spans="1:7" ht="23.25" x14ac:dyDescent="0.2">
      <c r="A1156" s="50"/>
      <c r="B1156" s="50"/>
      <c r="C1156" s="50"/>
      <c r="D1156" s="50"/>
      <c r="E1156" s="50"/>
      <c r="F1156" s="52"/>
      <c r="G1156" s="52"/>
    </row>
    <row r="1157" spans="1:7" ht="23.25" x14ac:dyDescent="0.2">
      <c r="A1157" s="50"/>
      <c r="B1157" s="50"/>
      <c r="C1157" s="50"/>
      <c r="D1157" s="50"/>
      <c r="E1157" s="50"/>
      <c r="F1157" s="52"/>
      <c r="G1157" s="52"/>
    </row>
    <row r="1158" spans="1:7" ht="23.25" x14ac:dyDescent="0.2">
      <c r="A1158" s="50"/>
      <c r="B1158" s="50"/>
      <c r="C1158" s="50"/>
      <c r="D1158" s="50"/>
      <c r="E1158" s="50"/>
      <c r="F1158" s="52"/>
      <c r="G1158" s="52"/>
    </row>
    <row r="1159" spans="1:7" ht="23.25" x14ac:dyDescent="0.2">
      <c r="A1159" s="50"/>
      <c r="B1159" s="50"/>
      <c r="C1159" s="50"/>
      <c r="D1159" s="50"/>
      <c r="E1159" s="50"/>
      <c r="F1159" s="52"/>
      <c r="G1159" s="52"/>
    </row>
    <row r="1160" spans="1:7" ht="60.75" x14ac:dyDescent="0.8">
      <c r="A1160" s="158" t="s">
        <v>279</v>
      </c>
      <c r="B1160" s="158"/>
      <c r="C1160" s="158"/>
      <c r="D1160" s="158"/>
      <c r="E1160" s="158"/>
      <c r="F1160" s="158"/>
      <c r="G1160" s="158"/>
    </row>
    <row r="1161" spans="1:7" ht="23.25" x14ac:dyDescent="0.2">
      <c r="A1161" s="159" t="s">
        <v>214</v>
      </c>
      <c r="B1161" s="159"/>
      <c r="C1161" s="159"/>
      <c r="D1161" s="159"/>
      <c r="E1161" s="159"/>
      <c r="F1161" s="159"/>
      <c r="G1161" s="52"/>
    </row>
    <row r="1162" spans="1:7" ht="23.25" x14ac:dyDescent="0.2">
      <c r="A1162" s="50"/>
      <c r="B1162" s="112"/>
      <c r="C1162" s="50"/>
      <c r="D1162" s="50"/>
      <c r="E1162" s="50"/>
      <c r="F1162" s="50"/>
      <c r="G1162" s="52"/>
    </row>
    <row r="1163" spans="1:7" ht="25.5" x14ac:dyDescent="0.2">
      <c r="A1163" s="50"/>
      <c r="B1163" s="53" t="s">
        <v>215</v>
      </c>
      <c r="C1163" s="54"/>
      <c r="D1163" s="50"/>
      <c r="E1163" s="50"/>
      <c r="F1163" s="52"/>
      <c r="G1163" s="52"/>
    </row>
    <row r="1164" spans="1:7" ht="20.25" x14ac:dyDescent="0.2">
      <c r="A1164" s="55"/>
      <c r="B1164" s="160" t="s">
        <v>216</v>
      </c>
      <c r="C1164" s="163" t="s">
        <v>217</v>
      </c>
      <c r="D1164" s="163"/>
      <c r="E1164" s="163"/>
      <c r="F1164" s="163"/>
      <c r="G1164" s="56"/>
    </row>
    <row r="1165" spans="1:7" ht="20.25" x14ac:dyDescent="0.2">
      <c r="A1165" s="55"/>
      <c r="B1165" s="161"/>
      <c r="C1165" s="163" t="s">
        <v>267</v>
      </c>
      <c r="D1165" s="163"/>
      <c r="E1165" s="163"/>
      <c r="F1165" s="163"/>
      <c r="G1165" s="56"/>
    </row>
    <row r="1166" spans="1:7" ht="20.25" x14ac:dyDescent="0.2">
      <c r="A1166" s="55"/>
      <c r="B1166" s="162"/>
      <c r="C1166" s="163" t="s">
        <v>315</v>
      </c>
      <c r="D1166" s="163"/>
      <c r="E1166" s="163"/>
      <c r="F1166" s="163"/>
      <c r="G1166" s="56"/>
    </row>
    <row r="1167" spans="1:7" ht="23.25" x14ac:dyDescent="0.2">
      <c r="A1167" s="50"/>
      <c r="B1167" s="57" t="s">
        <v>218</v>
      </c>
      <c r="C1167" s="58">
        <v>6.5</v>
      </c>
      <c r="D1167" s="59"/>
      <c r="E1167" s="55"/>
      <c r="F1167" s="52"/>
      <c r="G1167" s="52"/>
    </row>
    <row r="1168" spans="1:7" ht="23.25" x14ac:dyDescent="0.2">
      <c r="A1168" s="50"/>
      <c r="B1168" s="60" t="s">
        <v>219</v>
      </c>
      <c r="C1168" s="61">
        <v>1516</v>
      </c>
      <c r="D1168" s="164" t="s">
        <v>220</v>
      </c>
      <c r="E1168" s="165"/>
      <c r="F1168" s="168">
        <f>C1169/C1168</f>
        <v>10.241424802110817</v>
      </c>
      <c r="G1168" s="52"/>
    </row>
    <row r="1169" spans="1:7" ht="23.25" x14ac:dyDescent="0.2">
      <c r="A1169" s="50"/>
      <c r="B1169" s="60" t="s">
        <v>221</v>
      </c>
      <c r="C1169" s="61">
        <v>15526</v>
      </c>
      <c r="D1169" s="166"/>
      <c r="E1169" s="167"/>
      <c r="F1169" s="169"/>
      <c r="G1169" s="52"/>
    </row>
    <row r="1170" spans="1:7" ht="23.25" x14ac:dyDescent="0.2">
      <c r="A1170" s="50"/>
      <c r="B1170" s="62"/>
      <c r="C1170" s="63"/>
      <c r="D1170" s="64"/>
      <c r="E1170" s="50"/>
      <c r="F1170" s="52"/>
      <c r="G1170" s="52"/>
    </row>
    <row r="1171" spans="1:7" ht="23.25" x14ac:dyDescent="0.3">
      <c r="A1171" s="50"/>
      <c r="B1171" s="65" t="s">
        <v>222</v>
      </c>
      <c r="C1171" s="66" t="s">
        <v>305</v>
      </c>
      <c r="D1171" s="50"/>
      <c r="E1171" s="50"/>
      <c r="F1171" s="52"/>
      <c r="G1171" s="52"/>
    </row>
    <row r="1172" spans="1:7" ht="23.25" x14ac:dyDescent="0.3">
      <c r="A1172" s="50"/>
      <c r="B1172" s="65" t="s">
        <v>223</v>
      </c>
      <c r="C1172" s="66">
        <v>55</v>
      </c>
      <c r="D1172" s="50"/>
      <c r="E1172" s="50"/>
      <c r="F1172" s="52"/>
      <c r="G1172" s="52"/>
    </row>
    <row r="1173" spans="1:7" ht="23.25" x14ac:dyDescent="0.3">
      <c r="A1173" s="50"/>
      <c r="B1173" s="65" t="s">
        <v>224</v>
      </c>
      <c r="C1173" s="67" t="s">
        <v>225</v>
      </c>
      <c r="D1173" s="68"/>
      <c r="E1173" s="50"/>
      <c r="F1173" s="52"/>
      <c r="G1173" s="52"/>
    </row>
    <row r="1174" spans="1:7" ht="24" thickBot="1" x14ac:dyDescent="0.25">
      <c r="A1174" s="50"/>
      <c r="B1174" s="69"/>
      <c r="C1174" s="69"/>
      <c r="D1174" s="50"/>
      <c r="E1174" s="50"/>
      <c r="F1174" s="52"/>
      <c r="G1174" s="52"/>
    </row>
    <row r="1175" spans="1:7" ht="48" thickBot="1" x14ac:dyDescent="0.25">
      <c r="A1175" s="170" t="s">
        <v>226</v>
      </c>
      <c r="B1175" s="171"/>
      <c r="C1175" s="70" t="s">
        <v>227</v>
      </c>
      <c r="D1175" s="172" t="s">
        <v>228</v>
      </c>
      <c r="E1175" s="173"/>
      <c r="F1175" s="71" t="s">
        <v>229</v>
      </c>
      <c r="G1175" s="52"/>
    </row>
    <row r="1176" spans="1:7" ht="24" thickBot="1" x14ac:dyDescent="0.25">
      <c r="A1176" s="174" t="s">
        <v>230</v>
      </c>
      <c r="B1176" s="175"/>
      <c r="C1176" s="72">
        <v>50.01</v>
      </c>
      <c r="D1176" s="73">
        <v>6.5</v>
      </c>
      <c r="E1176" s="74" t="s">
        <v>231</v>
      </c>
      <c r="F1176" s="75">
        <f t="shared" ref="F1176:F1183" si="27">C1176*D1176</f>
        <v>325.065</v>
      </c>
      <c r="G1176" s="176"/>
    </row>
    <row r="1177" spans="1:7" ht="23.25" x14ac:dyDescent="0.2">
      <c r="A1177" s="177" t="s">
        <v>232</v>
      </c>
      <c r="B1177" s="178"/>
      <c r="C1177" s="76">
        <v>189.45</v>
      </c>
      <c r="D1177" s="77">
        <v>1.9750000000000001</v>
      </c>
      <c r="E1177" s="78" t="s">
        <v>233</v>
      </c>
      <c r="F1177" s="79">
        <f t="shared" si="27"/>
        <v>374.16374999999999</v>
      </c>
      <c r="G1177" s="176"/>
    </row>
    <row r="1178" spans="1:7" ht="24" thickBot="1" x14ac:dyDescent="0.25">
      <c r="A1178" s="179" t="s">
        <v>234</v>
      </c>
      <c r="B1178" s="180"/>
      <c r="C1178" s="80">
        <v>762.99</v>
      </c>
      <c r="D1178" s="81">
        <v>1.9750000000000001</v>
      </c>
      <c r="E1178" s="82" t="s">
        <v>233</v>
      </c>
      <c r="F1178" s="83">
        <f t="shared" si="27"/>
        <v>1506.90525</v>
      </c>
      <c r="G1178" s="176"/>
    </row>
    <row r="1179" spans="1:7" ht="24" thickBot="1" x14ac:dyDescent="0.25">
      <c r="A1179" s="181" t="s">
        <v>235</v>
      </c>
      <c r="B1179" s="182"/>
      <c r="C1179" s="84">
        <v>1409.04</v>
      </c>
      <c r="D1179" s="84"/>
      <c r="E1179" s="85" t="s">
        <v>231</v>
      </c>
      <c r="F1179" s="86">
        <f t="shared" si="27"/>
        <v>0</v>
      </c>
      <c r="G1179" s="176"/>
    </row>
    <row r="1180" spans="1:7" ht="23.25" x14ac:dyDescent="0.2">
      <c r="A1180" s="177" t="s">
        <v>236</v>
      </c>
      <c r="B1180" s="178"/>
      <c r="C1180" s="76">
        <v>5358.15</v>
      </c>
      <c r="D1180" s="76">
        <v>6.5</v>
      </c>
      <c r="E1180" s="78" t="s">
        <v>231</v>
      </c>
      <c r="F1180" s="79">
        <f t="shared" si="27"/>
        <v>34827.974999999999</v>
      </c>
      <c r="G1180" s="176"/>
    </row>
    <row r="1181" spans="1:7" ht="23.25" x14ac:dyDescent="0.2">
      <c r="A1181" s="183" t="s">
        <v>237</v>
      </c>
      <c r="B1181" s="184"/>
      <c r="C1181" s="87">
        <v>246.53</v>
      </c>
      <c r="D1181" s="88">
        <v>6.5</v>
      </c>
      <c r="E1181" s="89" t="s">
        <v>231</v>
      </c>
      <c r="F1181" s="90">
        <f t="shared" si="27"/>
        <v>1602.4449999999999</v>
      </c>
      <c r="G1181" s="176"/>
    </row>
    <row r="1182" spans="1:7" ht="23.25" x14ac:dyDescent="0.2">
      <c r="A1182" s="183" t="s">
        <v>238</v>
      </c>
      <c r="B1182" s="184"/>
      <c r="C1182" s="91">
        <v>4374.5</v>
      </c>
      <c r="D1182" s="92"/>
      <c r="E1182" s="89" t="s">
        <v>231</v>
      </c>
      <c r="F1182" s="90">
        <f t="shared" si="27"/>
        <v>0</v>
      </c>
      <c r="G1182" s="176"/>
    </row>
    <row r="1183" spans="1:7" ht="23.25" x14ac:dyDescent="0.2">
      <c r="A1183" s="183" t="s">
        <v>239</v>
      </c>
      <c r="B1183" s="184"/>
      <c r="C1183" s="91">
        <v>1282.45</v>
      </c>
      <c r="D1183" s="92"/>
      <c r="E1183" s="89" t="s">
        <v>231</v>
      </c>
      <c r="F1183" s="90">
        <f t="shared" si="27"/>
        <v>0</v>
      </c>
      <c r="G1183" s="176"/>
    </row>
    <row r="1184" spans="1:7" ht="23.25" x14ac:dyDescent="0.2">
      <c r="A1184" s="183" t="s">
        <v>240</v>
      </c>
      <c r="B1184" s="184"/>
      <c r="C1184" s="91">
        <v>1000.47</v>
      </c>
      <c r="D1184" s="92"/>
      <c r="E1184" s="89" t="s">
        <v>231</v>
      </c>
      <c r="F1184" s="90">
        <f>C1184*D1184</f>
        <v>0</v>
      </c>
      <c r="G1184" s="176"/>
    </row>
    <row r="1185" spans="1:7" ht="24" thickBot="1" x14ac:dyDescent="0.25">
      <c r="A1185" s="179" t="s">
        <v>241</v>
      </c>
      <c r="B1185" s="180"/>
      <c r="C1185" s="93">
        <v>718.61</v>
      </c>
      <c r="D1185" s="80"/>
      <c r="E1185" s="82" t="s">
        <v>231</v>
      </c>
      <c r="F1185" s="94">
        <f>C1185*D1185</f>
        <v>0</v>
      </c>
      <c r="G1185" s="176"/>
    </row>
    <row r="1186" spans="1:7" ht="23.25" x14ac:dyDescent="0.2">
      <c r="A1186" s="50"/>
      <c r="B1186" s="95"/>
      <c r="C1186" s="95"/>
      <c r="D1186" s="96"/>
      <c r="E1186" s="96"/>
      <c r="F1186" s="52"/>
      <c r="G1186" s="97"/>
    </row>
    <row r="1187" spans="1:7" ht="25.5" x14ac:dyDescent="0.2">
      <c r="A1187" s="50"/>
      <c r="B1187" s="53" t="s">
        <v>242</v>
      </c>
      <c r="C1187" s="54"/>
      <c r="D1187" s="50"/>
      <c r="E1187" s="50"/>
      <c r="F1187" s="52"/>
      <c r="G1187" s="52"/>
    </row>
    <row r="1188" spans="1:7" ht="18.75" x14ac:dyDescent="0.2">
      <c r="A1188" s="50"/>
      <c r="B1188" s="185" t="s">
        <v>243</v>
      </c>
      <c r="C1188" s="111" t="s">
        <v>244</v>
      </c>
      <c r="D1188" s="98">
        <f>IF(F1176&gt;0, ROUND((F1176+C1169)/C1169,2), 0)</f>
        <v>1.02</v>
      </c>
      <c r="E1188" s="98"/>
      <c r="F1188" s="55"/>
      <c r="G1188" s="50"/>
    </row>
    <row r="1189" spans="1:7" ht="23.25" x14ac:dyDescent="0.2">
      <c r="A1189" s="50"/>
      <c r="B1189" s="185"/>
      <c r="C1189" s="111" t="s">
        <v>245</v>
      </c>
      <c r="D1189" s="98">
        <f>IF(SUM(F1177:F1178)&gt;0,ROUND((F1177+F1178+C1169)/C1169,2),0)</f>
        <v>1.1200000000000001</v>
      </c>
      <c r="E1189" s="98"/>
      <c r="F1189" s="99"/>
      <c r="G1189" s="100"/>
    </row>
    <row r="1190" spans="1:7" ht="23.25" x14ac:dyDescent="0.2">
      <c r="A1190" s="50"/>
      <c r="B1190" s="185"/>
      <c r="C1190" s="111" t="s">
        <v>246</v>
      </c>
      <c r="D1190" s="98">
        <f>IF(F1179&gt;0,ROUND((F1179+C1169)/C1169,2),0)</f>
        <v>0</v>
      </c>
      <c r="E1190" s="101"/>
      <c r="F1190" s="99"/>
      <c r="G1190" s="52"/>
    </row>
    <row r="1191" spans="1:7" ht="23.25" x14ac:dyDescent="0.2">
      <c r="A1191" s="50"/>
      <c r="B1191" s="185"/>
      <c r="C1191" s="102" t="s">
        <v>247</v>
      </c>
      <c r="D1191" s="103">
        <f>IF(SUM(F1180:F1185)&gt;0,ROUND((SUM(F1180:F1185)+C1169)/C1169,2),0)</f>
        <v>3.35</v>
      </c>
      <c r="E1191" s="55"/>
      <c r="F1191" s="99"/>
      <c r="G1191" s="52"/>
    </row>
    <row r="1192" spans="1:7" ht="25.5" x14ac:dyDescent="0.2">
      <c r="A1192" s="50"/>
      <c r="B1192" s="50"/>
      <c r="C1192" s="104" t="s">
        <v>248</v>
      </c>
      <c r="D1192" s="105">
        <f>SUM(D1188:D1191)-IF(VALUE(COUNTIF(D1188:D1191,"&gt;0"))=4,3,0)-IF(VALUE(COUNTIF(D1188:D1191,"&gt;0"))=3,2,0)-IF(VALUE(COUNTIF(D1188:D1191,"&gt;0"))=2,1,0)</f>
        <v>3.49</v>
      </c>
      <c r="E1192" s="106"/>
      <c r="F1192" s="52"/>
      <c r="G1192" s="52"/>
    </row>
    <row r="1193" spans="1:7" ht="23.25" x14ac:dyDescent="0.2">
      <c r="A1193" s="50"/>
      <c r="B1193" s="50"/>
      <c r="C1193" s="50"/>
      <c r="D1193" s="107"/>
      <c r="E1193" s="50"/>
      <c r="F1193" s="52"/>
      <c r="G1193" s="52"/>
    </row>
    <row r="1194" spans="1:7" ht="25.5" x14ac:dyDescent="0.35">
      <c r="A1194" s="51"/>
      <c r="B1194" s="108" t="s">
        <v>249</v>
      </c>
      <c r="C1194" s="186">
        <f>D1192*C1169</f>
        <v>54185.740000000005</v>
      </c>
      <c r="D1194" s="186"/>
      <c r="E1194" s="50"/>
      <c r="F1194" s="52"/>
      <c r="G1194" s="52"/>
    </row>
    <row r="1195" spans="1:7" ht="18.75" x14ac:dyDescent="0.3">
      <c r="A1195" s="50"/>
      <c r="B1195" s="109" t="s">
        <v>250</v>
      </c>
      <c r="C1195" s="157">
        <f>C1194/C1168</f>
        <v>35.742572559366756</v>
      </c>
      <c r="D1195" s="157"/>
      <c r="E1195" s="50"/>
      <c r="F1195" s="50"/>
      <c r="G1195" s="110"/>
    </row>
    <row r="1196" spans="1:7" ht="23.25" x14ac:dyDescent="0.2">
      <c r="A1196" s="50"/>
      <c r="B1196" s="50"/>
      <c r="C1196" s="50"/>
      <c r="D1196" s="50"/>
      <c r="E1196" s="50"/>
      <c r="F1196" s="52"/>
      <c r="G1196" s="52"/>
    </row>
    <row r="1197" spans="1:7" ht="23.25" x14ac:dyDescent="0.2">
      <c r="A1197" s="50"/>
      <c r="B1197" s="50"/>
      <c r="C1197" s="50"/>
      <c r="D1197" s="50"/>
      <c r="E1197" s="50"/>
      <c r="F1197" s="52"/>
      <c r="G1197" s="52"/>
    </row>
    <row r="1198" spans="1:7" ht="23.25" x14ac:dyDescent="0.2">
      <c r="A1198" s="50"/>
      <c r="B1198" s="50"/>
      <c r="C1198" s="50"/>
      <c r="D1198" s="50"/>
      <c r="E1198" s="50"/>
      <c r="F1198" s="52"/>
      <c r="G1198" s="52"/>
    </row>
    <row r="1199" spans="1:7" ht="23.25" x14ac:dyDescent="0.2">
      <c r="A1199" s="50"/>
      <c r="B1199" s="50"/>
      <c r="C1199" s="50"/>
      <c r="D1199" s="50"/>
      <c r="E1199" s="50"/>
      <c r="F1199" s="52"/>
      <c r="G1199" s="52"/>
    </row>
    <row r="1200" spans="1:7" ht="23.25" x14ac:dyDescent="0.2">
      <c r="A1200" s="50"/>
      <c r="B1200" s="50"/>
      <c r="C1200" s="50"/>
      <c r="D1200" s="50"/>
      <c r="E1200" s="50"/>
      <c r="F1200" s="52"/>
      <c r="G1200" s="52"/>
    </row>
    <row r="1201" spans="1:7" ht="23.25" x14ac:dyDescent="0.2">
      <c r="A1201" s="50"/>
      <c r="B1201" s="50"/>
      <c r="C1201" s="50"/>
      <c r="D1201" s="50"/>
      <c r="E1201" s="50"/>
      <c r="F1201" s="52"/>
      <c r="G1201" s="52"/>
    </row>
    <row r="1202" spans="1:7" ht="60.75" x14ac:dyDescent="0.8">
      <c r="A1202" s="158" t="s">
        <v>280</v>
      </c>
      <c r="B1202" s="158"/>
      <c r="C1202" s="158"/>
      <c r="D1202" s="158"/>
      <c r="E1202" s="158"/>
      <c r="F1202" s="158"/>
      <c r="G1202" s="158"/>
    </row>
    <row r="1203" spans="1:7" ht="23.25" x14ac:dyDescent="0.2">
      <c r="A1203" s="159" t="s">
        <v>214</v>
      </c>
      <c r="B1203" s="159"/>
      <c r="C1203" s="159"/>
      <c r="D1203" s="159"/>
      <c r="E1203" s="159"/>
      <c r="F1203" s="159"/>
      <c r="G1203" s="52"/>
    </row>
    <row r="1204" spans="1:7" ht="23.25" x14ac:dyDescent="0.2">
      <c r="A1204" s="50"/>
      <c r="B1204" s="112"/>
      <c r="C1204" s="50"/>
      <c r="D1204" s="50"/>
      <c r="E1204" s="50"/>
      <c r="F1204" s="50"/>
      <c r="G1204" s="52"/>
    </row>
    <row r="1205" spans="1:7" ht="25.5" x14ac:dyDescent="0.2">
      <c r="A1205" s="50"/>
      <c r="B1205" s="53" t="s">
        <v>215</v>
      </c>
      <c r="C1205" s="54"/>
      <c r="D1205" s="50"/>
      <c r="E1205" s="50"/>
      <c r="F1205" s="52"/>
      <c r="G1205" s="52"/>
    </row>
    <row r="1206" spans="1:7" ht="20.25" x14ac:dyDescent="0.2">
      <c r="A1206" s="55"/>
      <c r="B1206" s="160" t="s">
        <v>216</v>
      </c>
      <c r="C1206" s="163" t="s">
        <v>217</v>
      </c>
      <c r="D1206" s="163"/>
      <c r="E1206" s="163"/>
      <c r="F1206" s="163"/>
      <c r="G1206" s="56"/>
    </row>
    <row r="1207" spans="1:7" ht="20.25" x14ac:dyDescent="0.2">
      <c r="A1207" s="55"/>
      <c r="B1207" s="161"/>
      <c r="C1207" s="163" t="s">
        <v>267</v>
      </c>
      <c r="D1207" s="163"/>
      <c r="E1207" s="163"/>
      <c r="F1207" s="163"/>
      <c r="G1207" s="56"/>
    </row>
    <row r="1208" spans="1:7" ht="20.25" x14ac:dyDescent="0.2">
      <c r="A1208" s="55"/>
      <c r="B1208" s="162"/>
      <c r="C1208" s="163" t="s">
        <v>316</v>
      </c>
      <c r="D1208" s="163"/>
      <c r="E1208" s="163"/>
      <c r="F1208" s="163"/>
      <c r="G1208" s="56"/>
    </row>
    <row r="1209" spans="1:7" ht="23.25" x14ac:dyDescent="0.2">
      <c r="A1209" s="50"/>
      <c r="B1209" s="57" t="s">
        <v>218</v>
      </c>
      <c r="C1209" s="58">
        <v>2.7</v>
      </c>
      <c r="D1209" s="59"/>
      <c r="E1209" s="55"/>
      <c r="F1209" s="52"/>
      <c r="G1209" s="52"/>
    </row>
    <row r="1210" spans="1:7" ht="23.25" x14ac:dyDescent="0.2">
      <c r="A1210" s="50"/>
      <c r="B1210" s="60" t="s">
        <v>219</v>
      </c>
      <c r="C1210" s="61">
        <v>402</v>
      </c>
      <c r="D1210" s="164" t="s">
        <v>220</v>
      </c>
      <c r="E1210" s="165"/>
      <c r="F1210" s="168">
        <f>C1211/C1210</f>
        <v>11.549751243781095</v>
      </c>
      <c r="G1210" s="52"/>
    </row>
    <row r="1211" spans="1:7" ht="23.25" x14ac:dyDescent="0.2">
      <c r="A1211" s="50"/>
      <c r="B1211" s="60" t="s">
        <v>221</v>
      </c>
      <c r="C1211" s="61">
        <v>4643</v>
      </c>
      <c r="D1211" s="166"/>
      <c r="E1211" s="167"/>
      <c r="F1211" s="169"/>
      <c r="G1211" s="52"/>
    </row>
    <row r="1212" spans="1:7" ht="23.25" x14ac:dyDescent="0.2">
      <c r="A1212" s="50"/>
      <c r="B1212" s="62"/>
      <c r="C1212" s="63"/>
      <c r="D1212" s="64"/>
      <c r="E1212" s="50"/>
      <c r="F1212" s="52"/>
      <c r="G1212" s="52"/>
    </row>
    <row r="1213" spans="1:7" ht="23.25" x14ac:dyDescent="0.3">
      <c r="A1213" s="50"/>
      <c r="B1213" s="65" t="s">
        <v>222</v>
      </c>
      <c r="C1213" s="66" t="s">
        <v>306</v>
      </c>
      <c r="D1213" s="50"/>
      <c r="E1213" s="50"/>
      <c r="F1213" s="52"/>
      <c r="G1213" s="52"/>
    </row>
    <row r="1214" spans="1:7" ht="23.25" x14ac:dyDescent="0.3">
      <c r="A1214" s="50"/>
      <c r="B1214" s="65" t="s">
        <v>223</v>
      </c>
      <c r="C1214" s="66">
        <v>75</v>
      </c>
      <c r="D1214" s="50"/>
      <c r="E1214" s="50"/>
      <c r="F1214" s="52"/>
      <c r="G1214" s="52"/>
    </row>
    <row r="1215" spans="1:7" ht="23.25" x14ac:dyDescent="0.3">
      <c r="A1215" s="50"/>
      <c r="B1215" s="65" t="s">
        <v>224</v>
      </c>
      <c r="C1215" s="67" t="s">
        <v>225</v>
      </c>
      <c r="D1215" s="68"/>
      <c r="E1215" s="50"/>
      <c r="F1215" s="52"/>
      <c r="G1215" s="52"/>
    </row>
    <row r="1216" spans="1:7" ht="24" thickBot="1" x14ac:dyDescent="0.25">
      <c r="A1216" s="50"/>
      <c r="B1216" s="69"/>
      <c r="C1216" s="69"/>
      <c r="D1216" s="50"/>
      <c r="E1216" s="50"/>
      <c r="F1216" s="52"/>
      <c r="G1216" s="52"/>
    </row>
    <row r="1217" spans="1:7" ht="48" thickBot="1" x14ac:dyDescent="0.25">
      <c r="A1217" s="170" t="s">
        <v>226</v>
      </c>
      <c r="B1217" s="171"/>
      <c r="C1217" s="70" t="s">
        <v>227</v>
      </c>
      <c r="D1217" s="172" t="s">
        <v>228</v>
      </c>
      <c r="E1217" s="173"/>
      <c r="F1217" s="71" t="s">
        <v>229</v>
      </c>
      <c r="G1217" s="52"/>
    </row>
    <row r="1218" spans="1:7" ht="24" thickBot="1" x14ac:dyDescent="0.25">
      <c r="A1218" s="174" t="s">
        <v>230</v>
      </c>
      <c r="B1218" s="175"/>
      <c r="C1218" s="72">
        <v>50.01</v>
      </c>
      <c r="D1218" s="73">
        <v>2.7</v>
      </c>
      <c r="E1218" s="74" t="s">
        <v>231</v>
      </c>
      <c r="F1218" s="75">
        <f t="shared" ref="F1218:F1225" si="28">C1218*D1218</f>
        <v>135.02700000000002</v>
      </c>
      <c r="G1218" s="176"/>
    </row>
    <row r="1219" spans="1:7" ht="23.25" x14ac:dyDescent="0.2">
      <c r="A1219" s="177" t="s">
        <v>232</v>
      </c>
      <c r="B1219" s="178"/>
      <c r="C1219" s="76">
        <v>189.45</v>
      </c>
      <c r="D1219" s="77">
        <v>0.62</v>
      </c>
      <c r="E1219" s="78" t="s">
        <v>233</v>
      </c>
      <c r="F1219" s="79">
        <f t="shared" si="28"/>
        <v>117.45899999999999</v>
      </c>
      <c r="G1219" s="176"/>
    </row>
    <row r="1220" spans="1:7" ht="24" thickBot="1" x14ac:dyDescent="0.25">
      <c r="A1220" s="179" t="s">
        <v>234</v>
      </c>
      <c r="B1220" s="180"/>
      <c r="C1220" s="80">
        <v>762.99</v>
      </c>
      <c r="D1220" s="81">
        <v>0.62</v>
      </c>
      <c r="E1220" s="82" t="s">
        <v>233</v>
      </c>
      <c r="F1220" s="83">
        <f t="shared" si="28"/>
        <v>473.05380000000002</v>
      </c>
      <c r="G1220" s="176"/>
    </row>
    <row r="1221" spans="1:7" ht="24" thickBot="1" x14ac:dyDescent="0.25">
      <c r="A1221" s="181" t="s">
        <v>235</v>
      </c>
      <c r="B1221" s="182"/>
      <c r="C1221" s="84">
        <v>1409.04</v>
      </c>
      <c r="D1221" s="84"/>
      <c r="E1221" s="85" t="s">
        <v>231</v>
      </c>
      <c r="F1221" s="86">
        <f t="shared" si="28"/>
        <v>0</v>
      </c>
      <c r="G1221" s="176"/>
    </row>
    <row r="1222" spans="1:7" ht="23.25" x14ac:dyDescent="0.2">
      <c r="A1222" s="177" t="s">
        <v>236</v>
      </c>
      <c r="B1222" s="178"/>
      <c r="C1222" s="76">
        <v>5358.15</v>
      </c>
      <c r="D1222" s="76">
        <v>2.7</v>
      </c>
      <c r="E1222" s="78" t="s">
        <v>231</v>
      </c>
      <c r="F1222" s="79">
        <f t="shared" si="28"/>
        <v>14467.004999999999</v>
      </c>
      <c r="G1222" s="176"/>
    </row>
    <row r="1223" spans="1:7" ht="23.25" x14ac:dyDescent="0.2">
      <c r="A1223" s="183" t="s">
        <v>237</v>
      </c>
      <c r="B1223" s="184"/>
      <c r="C1223" s="87">
        <v>246.53</v>
      </c>
      <c r="D1223" s="88">
        <v>2.7</v>
      </c>
      <c r="E1223" s="89" t="s">
        <v>231</v>
      </c>
      <c r="F1223" s="90">
        <f t="shared" si="28"/>
        <v>665.63100000000009</v>
      </c>
      <c r="G1223" s="176"/>
    </row>
    <row r="1224" spans="1:7" ht="23.25" x14ac:dyDescent="0.2">
      <c r="A1224" s="183" t="s">
        <v>238</v>
      </c>
      <c r="B1224" s="184"/>
      <c r="C1224" s="91">
        <v>4374.5</v>
      </c>
      <c r="D1224" s="92"/>
      <c r="E1224" s="89" t="s">
        <v>231</v>
      </c>
      <c r="F1224" s="90">
        <f t="shared" si="28"/>
        <v>0</v>
      </c>
      <c r="G1224" s="176"/>
    </row>
    <row r="1225" spans="1:7" ht="23.25" x14ac:dyDescent="0.2">
      <c r="A1225" s="183" t="s">
        <v>239</v>
      </c>
      <c r="B1225" s="184"/>
      <c r="C1225" s="91">
        <v>1282.45</v>
      </c>
      <c r="D1225" s="92"/>
      <c r="E1225" s="89" t="s">
        <v>231</v>
      </c>
      <c r="F1225" s="90">
        <f t="shared" si="28"/>
        <v>0</v>
      </c>
      <c r="G1225" s="176"/>
    </row>
    <row r="1226" spans="1:7" ht="23.25" x14ac:dyDescent="0.2">
      <c r="A1226" s="183" t="s">
        <v>240</v>
      </c>
      <c r="B1226" s="184"/>
      <c r="C1226" s="91">
        <v>1000.47</v>
      </c>
      <c r="D1226" s="92"/>
      <c r="E1226" s="89" t="s">
        <v>231</v>
      </c>
      <c r="F1226" s="90">
        <f>C1226*D1226</f>
        <v>0</v>
      </c>
      <c r="G1226" s="176"/>
    </row>
    <row r="1227" spans="1:7" ht="24" thickBot="1" x14ac:dyDescent="0.25">
      <c r="A1227" s="179" t="s">
        <v>241</v>
      </c>
      <c r="B1227" s="180"/>
      <c r="C1227" s="93">
        <v>718.61</v>
      </c>
      <c r="D1227" s="80"/>
      <c r="E1227" s="82" t="s">
        <v>231</v>
      </c>
      <c r="F1227" s="94">
        <f>C1227*D1227</f>
        <v>0</v>
      </c>
      <c r="G1227" s="176"/>
    </row>
    <row r="1228" spans="1:7" ht="23.25" x14ac:dyDescent="0.2">
      <c r="A1228" s="50"/>
      <c r="B1228" s="95"/>
      <c r="C1228" s="95"/>
      <c r="D1228" s="96"/>
      <c r="E1228" s="96"/>
      <c r="F1228" s="52"/>
      <c r="G1228" s="97"/>
    </row>
    <row r="1229" spans="1:7" ht="25.5" x14ac:dyDescent="0.2">
      <c r="A1229" s="50"/>
      <c r="B1229" s="53" t="s">
        <v>242</v>
      </c>
      <c r="C1229" s="54"/>
      <c r="D1229" s="50"/>
      <c r="E1229" s="50"/>
      <c r="F1229" s="52"/>
      <c r="G1229" s="52"/>
    </row>
    <row r="1230" spans="1:7" ht="18.75" x14ac:dyDescent="0.2">
      <c r="A1230" s="50"/>
      <c r="B1230" s="185" t="s">
        <v>243</v>
      </c>
      <c r="C1230" s="111" t="s">
        <v>244</v>
      </c>
      <c r="D1230" s="98">
        <f>IF(F1218&gt;0, ROUND((F1218+C1211)/C1211,2), 0)</f>
        <v>1.03</v>
      </c>
      <c r="E1230" s="98"/>
      <c r="F1230" s="55"/>
      <c r="G1230" s="50"/>
    </row>
    <row r="1231" spans="1:7" ht="23.25" x14ac:dyDescent="0.2">
      <c r="A1231" s="50"/>
      <c r="B1231" s="185"/>
      <c r="C1231" s="111" t="s">
        <v>245</v>
      </c>
      <c r="D1231" s="98">
        <f>IF(SUM(F1219:F1220)&gt;0,ROUND((F1219+F1220+C1211)/C1211,2),0)</f>
        <v>1.1299999999999999</v>
      </c>
      <c r="E1231" s="98"/>
      <c r="F1231" s="99"/>
      <c r="G1231" s="100"/>
    </row>
    <row r="1232" spans="1:7" ht="23.25" x14ac:dyDescent="0.2">
      <c r="A1232" s="50"/>
      <c r="B1232" s="185"/>
      <c r="C1232" s="111" t="s">
        <v>246</v>
      </c>
      <c r="D1232" s="98">
        <f>IF(F1221&gt;0,ROUND((F1221+C1211)/C1211,2),0)</f>
        <v>0</v>
      </c>
      <c r="E1232" s="101"/>
      <c r="F1232" s="99"/>
      <c r="G1232" s="52"/>
    </row>
    <row r="1233" spans="1:7" ht="23.25" x14ac:dyDescent="0.2">
      <c r="A1233" s="50"/>
      <c r="B1233" s="185"/>
      <c r="C1233" s="102" t="s">
        <v>247</v>
      </c>
      <c r="D1233" s="103">
        <f>IF(SUM(F1222:F1227)&gt;0,ROUND((SUM(F1222:F1227)+C1211)/C1211,2),0)</f>
        <v>4.26</v>
      </c>
      <c r="E1233" s="55"/>
      <c r="F1233" s="99"/>
      <c r="G1233" s="52"/>
    </row>
    <row r="1234" spans="1:7" ht="25.5" x14ac:dyDescent="0.2">
      <c r="A1234" s="50"/>
      <c r="B1234" s="50"/>
      <c r="C1234" s="104" t="s">
        <v>248</v>
      </c>
      <c r="D1234" s="105">
        <f>SUM(D1230:D1233)-IF(VALUE(COUNTIF(D1230:D1233,"&gt;0"))=4,3,0)-IF(VALUE(COUNTIF(D1230:D1233,"&gt;0"))=3,2,0)-IF(VALUE(COUNTIF(D1230:D1233,"&gt;0"))=2,1,0)</f>
        <v>4.42</v>
      </c>
      <c r="E1234" s="106"/>
      <c r="F1234" s="52"/>
      <c r="G1234" s="52"/>
    </row>
    <row r="1235" spans="1:7" ht="23.25" x14ac:dyDescent="0.2">
      <c r="A1235" s="50"/>
      <c r="B1235" s="50"/>
      <c r="C1235" s="50"/>
      <c r="D1235" s="107"/>
      <c r="E1235" s="50"/>
      <c r="F1235" s="52"/>
      <c r="G1235" s="52"/>
    </row>
    <row r="1236" spans="1:7" ht="25.5" x14ac:dyDescent="0.35">
      <c r="A1236" s="51"/>
      <c r="B1236" s="108" t="s">
        <v>249</v>
      </c>
      <c r="C1236" s="186">
        <f>D1234*C1211</f>
        <v>20522.060000000001</v>
      </c>
      <c r="D1236" s="186"/>
      <c r="E1236" s="50"/>
      <c r="F1236" s="52"/>
      <c r="G1236" s="52"/>
    </row>
    <row r="1237" spans="1:7" ht="18.75" x14ac:dyDescent="0.3">
      <c r="A1237" s="50"/>
      <c r="B1237" s="109" t="s">
        <v>250</v>
      </c>
      <c r="C1237" s="157">
        <f>C1236/C1210</f>
        <v>51.049900497512439</v>
      </c>
      <c r="D1237" s="157"/>
      <c r="E1237" s="50"/>
      <c r="F1237" s="50"/>
      <c r="G1237" s="110"/>
    </row>
    <row r="1238" spans="1:7" ht="23.25" x14ac:dyDescent="0.2">
      <c r="A1238" s="50"/>
      <c r="B1238" s="50"/>
      <c r="C1238" s="50"/>
      <c r="D1238" s="50"/>
      <c r="E1238" s="50"/>
      <c r="F1238" s="52"/>
      <c r="G1238" s="52"/>
    </row>
    <row r="1239" spans="1:7" ht="23.25" x14ac:dyDescent="0.2">
      <c r="A1239" s="50"/>
      <c r="B1239" s="50"/>
      <c r="C1239" s="50"/>
      <c r="D1239" s="50"/>
      <c r="E1239" s="50"/>
      <c r="F1239" s="52"/>
      <c r="G1239" s="52"/>
    </row>
    <row r="1240" spans="1:7" ht="23.25" x14ac:dyDescent="0.2">
      <c r="A1240" s="50"/>
      <c r="B1240" s="50"/>
      <c r="C1240" s="50"/>
      <c r="D1240" s="50"/>
      <c r="E1240" s="50"/>
      <c r="F1240" s="52"/>
      <c r="G1240" s="52"/>
    </row>
    <row r="1241" spans="1:7" ht="23.25" x14ac:dyDescent="0.2">
      <c r="A1241" s="50"/>
      <c r="B1241" s="50"/>
      <c r="C1241" s="50"/>
      <c r="D1241" s="50"/>
      <c r="E1241" s="50"/>
      <c r="F1241" s="52"/>
      <c r="G1241" s="52"/>
    </row>
    <row r="1242" spans="1:7" ht="23.25" x14ac:dyDescent="0.2">
      <c r="A1242" s="50"/>
      <c r="B1242" s="50"/>
      <c r="C1242" s="50"/>
      <c r="D1242" s="50"/>
      <c r="E1242" s="50"/>
      <c r="F1242" s="52"/>
      <c r="G1242" s="52"/>
    </row>
    <row r="1243" spans="1:7" ht="23.25" x14ac:dyDescent="0.2">
      <c r="A1243" s="50"/>
      <c r="B1243" s="50"/>
      <c r="C1243" s="50"/>
      <c r="D1243" s="50"/>
      <c r="E1243" s="50"/>
      <c r="F1243" s="52"/>
      <c r="G1243" s="52"/>
    </row>
    <row r="1244" spans="1:7" ht="60.75" x14ac:dyDescent="0.8">
      <c r="A1244" s="158" t="s">
        <v>281</v>
      </c>
      <c r="B1244" s="158"/>
      <c r="C1244" s="158"/>
      <c r="D1244" s="158"/>
      <c r="E1244" s="158"/>
      <c r="F1244" s="158"/>
      <c r="G1244" s="158"/>
    </row>
    <row r="1245" spans="1:7" ht="23.25" x14ac:dyDescent="0.2">
      <c r="A1245" s="159" t="s">
        <v>214</v>
      </c>
      <c r="B1245" s="159"/>
      <c r="C1245" s="159"/>
      <c r="D1245" s="159"/>
      <c r="E1245" s="159"/>
      <c r="F1245" s="159"/>
      <c r="G1245" s="52"/>
    </row>
    <row r="1246" spans="1:7" ht="23.25" x14ac:dyDescent="0.2">
      <c r="A1246" s="50"/>
      <c r="B1246" s="112"/>
      <c r="C1246" s="50"/>
      <c r="D1246" s="50"/>
      <c r="E1246" s="50"/>
      <c r="F1246" s="50"/>
      <c r="G1246" s="52"/>
    </row>
    <row r="1247" spans="1:7" ht="25.5" x14ac:dyDescent="0.2">
      <c r="A1247" s="50"/>
      <c r="B1247" s="53" t="s">
        <v>215</v>
      </c>
      <c r="C1247" s="54"/>
      <c r="D1247" s="50"/>
      <c r="E1247" s="50"/>
      <c r="F1247" s="52"/>
      <c r="G1247" s="52"/>
    </row>
    <row r="1248" spans="1:7" ht="20.25" x14ac:dyDescent="0.2">
      <c r="A1248" s="55"/>
      <c r="B1248" s="160" t="s">
        <v>216</v>
      </c>
      <c r="C1248" s="163" t="s">
        <v>217</v>
      </c>
      <c r="D1248" s="163"/>
      <c r="E1248" s="163"/>
      <c r="F1248" s="163"/>
      <c r="G1248" s="56"/>
    </row>
    <row r="1249" spans="1:7" ht="20.25" x14ac:dyDescent="0.2">
      <c r="A1249" s="55"/>
      <c r="B1249" s="161"/>
      <c r="C1249" s="163" t="s">
        <v>267</v>
      </c>
      <c r="D1249" s="163"/>
      <c r="E1249" s="163"/>
      <c r="F1249" s="163"/>
      <c r="G1249" s="56"/>
    </row>
    <row r="1250" spans="1:7" ht="20.25" x14ac:dyDescent="0.2">
      <c r="A1250" s="55"/>
      <c r="B1250" s="162"/>
      <c r="C1250" s="163" t="s">
        <v>317</v>
      </c>
      <c r="D1250" s="163"/>
      <c r="E1250" s="163"/>
      <c r="F1250" s="163"/>
      <c r="G1250" s="56"/>
    </row>
    <row r="1251" spans="1:7" ht="23.25" x14ac:dyDescent="0.2">
      <c r="A1251" s="50"/>
      <c r="B1251" s="57" t="s">
        <v>218</v>
      </c>
      <c r="C1251" s="58">
        <v>6</v>
      </c>
      <c r="D1251" s="59"/>
      <c r="E1251" s="55"/>
      <c r="F1251" s="52"/>
      <c r="G1251" s="52"/>
    </row>
    <row r="1252" spans="1:7" ht="23.25" x14ac:dyDescent="0.2">
      <c r="A1252" s="50"/>
      <c r="B1252" s="60" t="s">
        <v>219</v>
      </c>
      <c r="C1252" s="61">
        <v>1394</v>
      </c>
      <c r="D1252" s="164" t="s">
        <v>220</v>
      </c>
      <c r="E1252" s="165"/>
      <c r="F1252" s="168">
        <f>C1253/C1252</f>
        <v>17.980631276901004</v>
      </c>
      <c r="G1252" s="52"/>
    </row>
    <row r="1253" spans="1:7" ht="23.25" x14ac:dyDescent="0.2">
      <c r="A1253" s="50"/>
      <c r="B1253" s="60" t="s">
        <v>221</v>
      </c>
      <c r="C1253" s="61">
        <v>25065</v>
      </c>
      <c r="D1253" s="166"/>
      <c r="E1253" s="167"/>
      <c r="F1253" s="169"/>
      <c r="G1253" s="52"/>
    </row>
    <row r="1254" spans="1:7" ht="23.25" x14ac:dyDescent="0.2">
      <c r="A1254" s="50"/>
      <c r="B1254" s="62"/>
      <c r="C1254" s="63"/>
      <c r="D1254" s="64"/>
      <c r="E1254" s="50"/>
      <c r="F1254" s="52"/>
      <c r="G1254" s="52"/>
    </row>
    <row r="1255" spans="1:7" ht="23.25" x14ac:dyDescent="0.3">
      <c r="A1255" s="50"/>
      <c r="B1255" s="65" t="s">
        <v>222</v>
      </c>
      <c r="C1255" s="66" t="s">
        <v>211</v>
      </c>
      <c r="D1255" s="50"/>
      <c r="E1255" s="50"/>
      <c r="F1255" s="52"/>
      <c r="G1255" s="52"/>
    </row>
    <row r="1256" spans="1:7" ht="23.25" x14ac:dyDescent="0.3">
      <c r="A1256" s="50"/>
      <c r="B1256" s="65" t="s">
        <v>223</v>
      </c>
      <c r="C1256" s="66">
        <v>45</v>
      </c>
      <c r="D1256" s="50"/>
      <c r="E1256" s="50"/>
      <c r="F1256" s="52"/>
      <c r="G1256" s="52"/>
    </row>
    <row r="1257" spans="1:7" ht="23.25" x14ac:dyDescent="0.3">
      <c r="A1257" s="50"/>
      <c r="B1257" s="65" t="s">
        <v>224</v>
      </c>
      <c r="C1257" s="67" t="s">
        <v>225</v>
      </c>
      <c r="D1257" s="68"/>
      <c r="E1257" s="50"/>
      <c r="F1257" s="52"/>
      <c r="G1257" s="52"/>
    </row>
    <row r="1258" spans="1:7" ht="24" thickBot="1" x14ac:dyDescent="0.25">
      <c r="A1258" s="50"/>
      <c r="B1258" s="69"/>
      <c r="C1258" s="69"/>
      <c r="D1258" s="50"/>
      <c r="E1258" s="50"/>
      <c r="F1258" s="52"/>
      <c r="G1258" s="52"/>
    </row>
    <row r="1259" spans="1:7" ht="48" thickBot="1" x14ac:dyDescent="0.25">
      <c r="A1259" s="170" t="s">
        <v>226</v>
      </c>
      <c r="B1259" s="171"/>
      <c r="C1259" s="70" t="s">
        <v>227</v>
      </c>
      <c r="D1259" s="172" t="s">
        <v>228</v>
      </c>
      <c r="E1259" s="173"/>
      <c r="F1259" s="71" t="s">
        <v>229</v>
      </c>
      <c r="G1259" s="52"/>
    </row>
    <row r="1260" spans="1:7" ht="24" thickBot="1" x14ac:dyDescent="0.25">
      <c r="A1260" s="174" t="s">
        <v>230</v>
      </c>
      <c r="B1260" s="175"/>
      <c r="C1260" s="72">
        <v>50.01</v>
      </c>
      <c r="D1260" s="73">
        <v>6</v>
      </c>
      <c r="E1260" s="74" t="s">
        <v>231</v>
      </c>
      <c r="F1260" s="75">
        <f t="shared" ref="F1260:F1267" si="29">C1260*D1260</f>
        <v>300.06</v>
      </c>
      <c r="G1260" s="176"/>
    </row>
    <row r="1261" spans="1:7" ht="23.25" x14ac:dyDescent="0.2">
      <c r="A1261" s="177" t="s">
        <v>232</v>
      </c>
      <c r="B1261" s="178"/>
      <c r="C1261" s="76">
        <v>189.45</v>
      </c>
      <c r="D1261" s="77">
        <v>1.395</v>
      </c>
      <c r="E1261" s="78" t="s">
        <v>233</v>
      </c>
      <c r="F1261" s="79">
        <f t="shared" si="29"/>
        <v>264.28274999999996</v>
      </c>
      <c r="G1261" s="176"/>
    </row>
    <row r="1262" spans="1:7" ht="24" thickBot="1" x14ac:dyDescent="0.25">
      <c r="A1262" s="179" t="s">
        <v>234</v>
      </c>
      <c r="B1262" s="180"/>
      <c r="C1262" s="80">
        <v>762.99</v>
      </c>
      <c r="D1262" s="81">
        <v>1.395</v>
      </c>
      <c r="E1262" s="82" t="s">
        <v>233</v>
      </c>
      <c r="F1262" s="83">
        <f t="shared" si="29"/>
        <v>1064.37105</v>
      </c>
      <c r="G1262" s="176"/>
    </row>
    <row r="1263" spans="1:7" ht="24" thickBot="1" x14ac:dyDescent="0.25">
      <c r="A1263" s="181" t="s">
        <v>235</v>
      </c>
      <c r="B1263" s="182"/>
      <c r="C1263" s="84">
        <v>1409.04</v>
      </c>
      <c r="D1263" s="84"/>
      <c r="E1263" s="85" t="s">
        <v>231</v>
      </c>
      <c r="F1263" s="86">
        <f t="shared" si="29"/>
        <v>0</v>
      </c>
      <c r="G1263" s="176"/>
    </row>
    <row r="1264" spans="1:7" ht="23.25" x14ac:dyDescent="0.2">
      <c r="A1264" s="177" t="s">
        <v>236</v>
      </c>
      <c r="B1264" s="178"/>
      <c r="C1264" s="76">
        <v>5358.15</v>
      </c>
      <c r="D1264" s="76">
        <v>6</v>
      </c>
      <c r="E1264" s="78" t="s">
        <v>231</v>
      </c>
      <c r="F1264" s="79">
        <f t="shared" si="29"/>
        <v>32148.899999999998</v>
      </c>
      <c r="G1264" s="176"/>
    </row>
    <row r="1265" spans="1:7" ht="23.25" x14ac:dyDescent="0.2">
      <c r="A1265" s="183" t="s">
        <v>237</v>
      </c>
      <c r="B1265" s="184"/>
      <c r="C1265" s="87">
        <v>246.53</v>
      </c>
      <c r="D1265" s="88">
        <v>6</v>
      </c>
      <c r="E1265" s="89" t="s">
        <v>231</v>
      </c>
      <c r="F1265" s="90">
        <f t="shared" si="29"/>
        <v>1479.18</v>
      </c>
      <c r="G1265" s="176"/>
    </row>
    <row r="1266" spans="1:7" ht="23.25" x14ac:dyDescent="0.2">
      <c r="A1266" s="183" t="s">
        <v>238</v>
      </c>
      <c r="B1266" s="184"/>
      <c r="C1266" s="91">
        <v>4374.5</v>
      </c>
      <c r="D1266" s="92"/>
      <c r="E1266" s="89" t="s">
        <v>231</v>
      </c>
      <c r="F1266" s="90">
        <f t="shared" si="29"/>
        <v>0</v>
      </c>
      <c r="G1266" s="176"/>
    </row>
    <row r="1267" spans="1:7" ht="23.25" x14ac:dyDescent="0.2">
      <c r="A1267" s="183" t="s">
        <v>239</v>
      </c>
      <c r="B1267" s="184"/>
      <c r="C1267" s="91">
        <v>1282.45</v>
      </c>
      <c r="D1267" s="92"/>
      <c r="E1267" s="89" t="s">
        <v>231</v>
      </c>
      <c r="F1267" s="90">
        <f t="shared" si="29"/>
        <v>0</v>
      </c>
      <c r="G1267" s="176"/>
    </row>
    <row r="1268" spans="1:7" ht="23.25" x14ac:dyDescent="0.2">
      <c r="A1268" s="183" t="s">
        <v>240</v>
      </c>
      <c r="B1268" s="184"/>
      <c r="C1268" s="91">
        <v>1000.47</v>
      </c>
      <c r="D1268" s="92"/>
      <c r="E1268" s="89" t="s">
        <v>231</v>
      </c>
      <c r="F1268" s="90">
        <f>C1268*D1268</f>
        <v>0</v>
      </c>
      <c r="G1268" s="176"/>
    </row>
    <row r="1269" spans="1:7" ht="24" thickBot="1" x14ac:dyDescent="0.25">
      <c r="A1269" s="179" t="s">
        <v>241</v>
      </c>
      <c r="B1269" s="180"/>
      <c r="C1269" s="93">
        <v>718.61</v>
      </c>
      <c r="D1269" s="80"/>
      <c r="E1269" s="82" t="s">
        <v>231</v>
      </c>
      <c r="F1269" s="94">
        <f>C1269*D1269</f>
        <v>0</v>
      </c>
      <c r="G1269" s="176"/>
    </row>
    <row r="1270" spans="1:7" ht="23.25" x14ac:dyDescent="0.2">
      <c r="A1270" s="50"/>
      <c r="B1270" s="95"/>
      <c r="C1270" s="95"/>
      <c r="D1270" s="96"/>
      <c r="E1270" s="96"/>
      <c r="F1270" s="52"/>
      <c r="G1270" s="97"/>
    </row>
    <row r="1271" spans="1:7" ht="25.5" x14ac:dyDescent="0.2">
      <c r="A1271" s="50"/>
      <c r="B1271" s="53" t="s">
        <v>242</v>
      </c>
      <c r="C1271" s="54"/>
      <c r="D1271" s="50"/>
      <c r="E1271" s="50"/>
      <c r="F1271" s="52"/>
      <c r="G1271" s="52"/>
    </row>
    <row r="1272" spans="1:7" ht="18.75" x14ac:dyDescent="0.2">
      <c r="A1272" s="50"/>
      <c r="B1272" s="185" t="s">
        <v>243</v>
      </c>
      <c r="C1272" s="111" t="s">
        <v>244</v>
      </c>
      <c r="D1272" s="98">
        <f>IF(F1260&gt;0, ROUND((F1260+C1253)/C1253,2), 0)</f>
        <v>1.01</v>
      </c>
      <c r="E1272" s="98"/>
      <c r="F1272" s="55"/>
      <c r="G1272" s="50"/>
    </row>
    <row r="1273" spans="1:7" ht="23.25" x14ac:dyDescent="0.2">
      <c r="A1273" s="50"/>
      <c r="B1273" s="185"/>
      <c r="C1273" s="111" t="s">
        <v>245</v>
      </c>
      <c r="D1273" s="98">
        <f>IF(SUM(F1261:F1262)&gt;0,ROUND((F1261+F1262+C1253)/C1253,2),0)</f>
        <v>1.05</v>
      </c>
      <c r="E1273" s="98"/>
      <c r="F1273" s="99"/>
      <c r="G1273" s="100"/>
    </row>
    <row r="1274" spans="1:7" ht="23.25" x14ac:dyDescent="0.2">
      <c r="A1274" s="50"/>
      <c r="B1274" s="185"/>
      <c r="C1274" s="111" t="s">
        <v>246</v>
      </c>
      <c r="D1274" s="98">
        <f>IF(F1263&gt;0,ROUND((F1263+C1253)/C1253,2),0)</f>
        <v>0</v>
      </c>
      <c r="E1274" s="101"/>
      <c r="F1274" s="99"/>
      <c r="G1274" s="52"/>
    </row>
    <row r="1275" spans="1:7" ht="23.25" x14ac:dyDescent="0.2">
      <c r="A1275" s="50"/>
      <c r="B1275" s="185"/>
      <c r="C1275" s="102" t="s">
        <v>247</v>
      </c>
      <c r="D1275" s="103">
        <f>IF(SUM(F1264:F1269)&gt;0,ROUND((SUM(F1264:F1269)+C1253)/C1253,2),0)</f>
        <v>2.34</v>
      </c>
      <c r="E1275" s="55"/>
      <c r="F1275" s="99"/>
      <c r="G1275" s="52"/>
    </row>
    <row r="1276" spans="1:7" ht="25.5" x14ac:dyDescent="0.2">
      <c r="A1276" s="50"/>
      <c r="B1276" s="50"/>
      <c r="C1276" s="104" t="s">
        <v>248</v>
      </c>
      <c r="D1276" s="105">
        <f>SUM(D1272:D1275)-IF(VALUE(COUNTIF(D1272:D1275,"&gt;0"))=4,3,0)-IF(VALUE(COUNTIF(D1272:D1275,"&gt;0"))=3,2,0)-IF(VALUE(COUNTIF(D1272:D1275,"&gt;0"))=2,1,0)</f>
        <v>2.4000000000000004</v>
      </c>
      <c r="E1276" s="106"/>
      <c r="F1276" s="52"/>
      <c r="G1276" s="52"/>
    </row>
    <row r="1277" spans="1:7" ht="23.25" x14ac:dyDescent="0.2">
      <c r="A1277" s="50"/>
      <c r="B1277" s="50"/>
      <c r="C1277" s="50"/>
      <c r="D1277" s="107"/>
      <c r="E1277" s="50"/>
      <c r="F1277" s="52"/>
      <c r="G1277" s="52"/>
    </row>
    <row r="1278" spans="1:7" ht="25.5" x14ac:dyDescent="0.35">
      <c r="A1278" s="51"/>
      <c r="B1278" s="108" t="s">
        <v>249</v>
      </c>
      <c r="C1278" s="186">
        <f>D1276*C1253</f>
        <v>60156.000000000007</v>
      </c>
      <c r="D1278" s="186"/>
      <c r="E1278" s="50"/>
      <c r="F1278" s="52"/>
      <c r="G1278" s="52"/>
    </row>
    <row r="1279" spans="1:7" ht="18.75" x14ac:dyDescent="0.3">
      <c r="A1279" s="50"/>
      <c r="B1279" s="109" t="s">
        <v>250</v>
      </c>
      <c r="C1279" s="157">
        <f>C1278/C1252</f>
        <v>43.153515064562413</v>
      </c>
      <c r="D1279" s="157"/>
      <c r="E1279" s="50"/>
      <c r="F1279" s="50"/>
      <c r="G1279" s="110"/>
    </row>
    <row r="1280" spans="1:7" ht="23.25" x14ac:dyDescent="0.2">
      <c r="A1280" s="50"/>
      <c r="B1280" s="50"/>
      <c r="C1280" s="50"/>
      <c r="D1280" s="50"/>
      <c r="E1280" s="50"/>
      <c r="F1280" s="52"/>
      <c r="G1280" s="52"/>
    </row>
    <row r="1281" spans="1:7" ht="23.25" x14ac:dyDescent="0.2">
      <c r="A1281" s="50"/>
      <c r="B1281" s="50"/>
      <c r="C1281" s="50"/>
      <c r="D1281" s="50"/>
      <c r="E1281" s="50"/>
      <c r="F1281" s="52"/>
      <c r="G1281" s="52"/>
    </row>
    <row r="1282" spans="1:7" ht="23.25" x14ac:dyDescent="0.2">
      <c r="A1282" s="50"/>
      <c r="B1282" s="50"/>
      <c r="C1282" s="50"/>
      <c r="D1282" s="50"/>
      <c r="E1282" s="50"/>
      <c r="F1282" s="52"/>
      <c r="G1282" s="52"/>
    </row>
    <row r="1283" spans="1:7" ht="23.25" x14ac:dyDescent="0.2">
      <c r="A1283" s="50"/>
      <c r="B1283" s="50"/>
      <c r="C1283" s="50"/>
      <c r="D1283" s="50"/>
      <c r="E1283" s="50"/>
      <c r="F1283" s="52"/>
      <c r="G1283" s="52"/>
    </row>
    <row r="1284" spans="1:7" ht="23.25" x14ac:dyDescent="0.2">
      <c r="A1284" s="50"/>
      <c r="B1284" s="50"/>
      <c r="C1284" s="50"/>
      <c r="D1284" s="50"/>
      <c r="E1284" s="50"/>
      <c r="F1284" s="52"/>
      <c r="G1284" s="52"/>
    </row>
    <row r="1285" spans="1:7" ht="23.25" x14ac:dyDescent="0.2">
      <c r="A1285" s="50"/>
      <c r="B1285" s="50"/>
      <c r="C1285" s="50"/>
      <c r="D1285" s="50"/>
      <c r="E1285" s="50"/>
      <c r="F1285" s="52"/>
      <c r="G1285" s="52"/>
    </row>
    <row r="1286" spans="1:7" ht="60.75" x14ac:dyDescent="0.8">
      <c r="A1286" s="158" t="s">
        <v>282</v>
      </c>
      <c r="B1286" s="158"/>
      <c r="C1286" s="158"/>
      <c r="D1286" s="158"/>
      <c r="E1286" s="158"/>
      <c r="F1286" s="158"/>
      <c r="G1286" s="158"/>
    </row>
    <row r="1287" spans="1:7" ht="23.25" x14ac:dyDescent="0.2">
      <c r="A1287" s="159" t="s">
        <v>214</v>
      </c>
      <c r="B1287" s="159"/>
      <c r="C1287" s="159"/>
      <c r="D1287" s="159"/>
      <c r="E1287" s="159"/>
      <c r="F1287" s="159"/>
      <c r="G1287" s="52"/>
    </row>
    <row r="1288" spans="1:7" ht="23.25" x14ac:dyDescent="0.2">
      <c r="A1288" s="50"/>
      <c r="B1288" s="112"/>
      <c r="C1288" s="50"/>
      <c r="D1288" s="50"/>
      <c r="E1288" s="50"/>
      <c r="F1288" s="50"/>
      <c r="G1288" s="52"/>
    </row>
    <row r="1289" spans="1:7" ht="25.5" x14ac:dyDescent="0.2">
      <c r="A1289" s="50"/>
      <c r="B1289" s="53" t="s">
        <v>215</v>
      </c>
      <c r="C1289" s="54"/>
      <c r="D1289" s="50"/>
      <c r="E1289" s="50"/>
      <c r="F1289" s="52"/>
      <c r="G1289" s="52"/>
    </row>
    <row r="1290" spans="1:7" ht="20.25" x14ac:dyDescent="0.2">
      <c r="A1290" s="55"/>
      <c r="B1290" s="160" t="s">
        <v>216</v>
      </c>
      <c r="C1290" s="163" t="s">
        <v>217</v>
      </c>
      <c r="D1290" s="163"/>
      <c r="E1290" s="163"/>
      <c r="F1290" s="163"/>
      <c r="G1290" s="56"/>
    </row>
    <row r="1291" spans="1:7" ht="20.25" x14ac:dyDescent="0.2">
      <c r="A1291" s="55"/>
      <c r="B1291" s="161"/>
      <c r="C1291" s="163" t="s">
        <v>267</v>
      </c>
      <c r="D1291" s="163"/>
      <c r="E1291" s="163"/>
      <c r="F1291" s="163"/>
      <c r="G1291" s="56"/>
    </row>
    <row r="1292" spans="1:7" ht="20.25" x14ac:dyDescent="0.2">
      <c r="A1292" s="55"/>
      <c r="B1292" s="162"/>
      <c r="C1292" s="163" t="s">
        <v>409</v>
      </c>
      <c r="D1292" s="163"/>
      <c r="E1292" s="163"/>
      <c r="F1292" s="163"/>
      <c r="G1292" s="56"/>
    </row>
    <row r="1293" spans="1:7" ht="23.25" x14ac:dyDescent="0.2">
      <c r="A1293" s="50"/>
      <c r="B1293" s="57" t="s">
        <v>218</v>
      </c>
      <c r="C1293" s="58">
        <v>7.6</v>
      </c>
      <c r="D1293" s="59"/>
      <c r="E1293" s="55"/>
      <c r="F1293" s="52"/>
      <c r="G1293" s="52"/>
    </row>
    <row r="1294" spans="1:7" ht="23.25" x14ac:dyDescent="0.2">
      <c r="A1294" s="50"/>
      <c r="B1294" s="60" t="s">
        <v>219</v>
      </c>
      <c r="C1294" s="61">
        <v>941</v>
      </c>
      <c r="D1294" s="164" t="s">
        <v>220</v>
      </c>
      <c r="E1294" s="165"/>
      <c r="F1294" s="168">
        <f>C1295/C1294</f>
        <v>112.50690754516472</v>
      </c>
      <c r="G1294" s="52"/>
    </row>
    <row r="1295" spans="1:7" ht="23.25" x14ac:dyDescent="0.2">
      <c r="A1295" s="50"/>
      <c r="B1295" s="60" t="s">
        <v>221</v>
      </c>
      <c r="C1295" s="61">
        <v>105869</v>
      </c>
      <c r="D1295" s="166"/>
      <c r="E1295" s="167"/>
      <c r="F1295" s="169"/>
      <c r="G1295" s="52"/>
    </row>
    <row r="1296" spans="1:7" ht="23.25" x14ac:dyDescent="0.2">
      <c r="A1296" s="50"/>
      <c r="B1296" s="62"/>
      <c r="C1296" s="63"/>
      <c r="D1296" s="64"/>
      <c r="E1296" s="50"/>
      <c r="F1296" s="52"/>
      <c r="G1296" s="52"/>
    </row>
    <row r="1297" spans="1:7" ht="23.25" x14ac:dyDescent="0.3">
      <c r="A1297" s="50"/>
      <c r="B1297" s="65" t="s">
        <v>222</v>
      </c>
      <c r="C1297" s="66" t="s">
        <v>410</v>
      </c>
      <c r="D1297" s="50"/>
      <c r="E1297" s="50"/>
      <c r="F1297" s="52"/>
      <c r="G1297" s="52"/>
    </row>
    <row r="1298" spans="1:7" ht="23.25" x14ac:dyDescent="0.3">
      <c r="A1298" s="50"/>
      <c r="B1298" s="65" t="s">
        <v>223</v>
      </c>
      <c r="C1298" s="66">
        <v>95</v>
      </c>
      <c r="D1298" s="50"/>
      <c r="E1298" s="50"/>
      <c r="F1298" s="52"/>
      <c r="G1298" s="52"/>
    </row>
    <row r="1299" spans="1:7" ht="23.25" x14ac:dyDescent="0.3">
      <c r="A1299" s="50"/>
      <c r="B1299" s="65" t="s">
        <v>224</v>
      </c>
      <c r="C1299" s="67" t="s">
        <v>225</v>
      </c>
      <c r="D1299" s="68"/>
      <c r="E1299" s="50"/>
      <c r="F1299" s="52"/>
      <c r="G1299" s="52"/>
    </row>
    <row r="1300" spans="1:7" ht="24" thickBot="1" x14ac:dyDescent="0.25">
      <c r="A1300" s="50"/>
      <c r="B1300" s="69"/>
      <c r="C1300" s="69"/>
      <c r="D1300" s="50"/>
      <c r="E1300" s="50"/>
      <c r="F1300" s="52"/>
      <c r="G1300" s="52"/>
    </row>
    <row r="1301" spans="1:7" ht="48" thickBot="1" x14ac:dyDescent="0.25">
      <c r="A1301" s="170" t="s">
        <v>226</v>
      </c>
      <c r="B1301" s="171"/>
      <c r="C1301" s="70" t="s">
        <v>227</v>
      </c>
      <c r="D1301" s="172" t="s">
        <v>228</v>
      </c>
      <c r="E1301" s="173"/>
      <c r="F1301" s="71" t="s">
        <v>229</v>
      </c>
      <c r="G1301" s="52"/>
    </row>
    <row r="1302" spans="1:7" ht="24" thickBot="1" x14ac:dyDescent="0.25">
      <c r="A1302" s="174" t="s">
        <v>230</v>
      </c>
      <c r="B1302" s="175"/>
      <c r="C1302" s="72">
        <v>50.01</v>
      </c>
      <c r="D1302" s="73">
        <v>7.6</v>
      </c>
      <c r="E1302" s="74" t="s">
        <v>231</v>
      </c>
      <c r="F1302" s="75">
        <f t="shared" ref="F1302:F1309" si="30">C1302*D1302</f>
        <v>380.07599999999996</v>
      </c>
      <c r="G1302" s="176"/>
    </row>
    <row r="1303" spans="1:7" ht="23.25" x14ac:dyDescent="0.2">
      <c r="A1303" s="177" t="s">
        <v>232</v>
      </c>
      <c r="B1303" s="178"/>
      <c r="C1303" s="76">
        <v>189.45</v>
      </c>
      <c r="D1303" s="77">
        <v>1.1000000000000001</v>
      </c>
      <c r="E1303" s="78" t="s">
        <v>233</v>
      </c>
      <c r="F1303" s="79">
        <f t="shared" si="30"/>
        <v>208.39500000000001</v>
      </c>
      <c r="G1303" s="176"/>
    </row>
    <row r="1304" spans="1:7" ht="24" thickBot="1" x14ac:dyDescent="0.25">
      <c r="A1304" s="179" t="s">
        <v>234</v>
      </c>
      <c r="B1304" s="180"/>
      <c r="C1304" s="80">
        <v>762.99</v>
      </c>
      <c r="D1304" s="81">
        <v>1.1000000000000001</v>
      </c>
      <c r="E1304" s="82" t="s">
        <v>233</v>
      </c>
      <c r="F1304" s="83">
        <f t="shared" si="30"/>
        <v>839.2890000000001</v>
      </c>
      <c r="G1304" s="176"/>
    </row>
    <row r="1305" spans="1:7" ht="24" thickBot="1" x14ac:dyDescent="0.25">
      <c r="A1305" s="181" t="s">
        <v>235</v>
      </c>
      <c r="B1305" s="182"/>
      <c r="C1305" s="84">
        <v>1409.04</v>
      </c>
      <c r="D1305" s="84"/>
      <c r="E1305" s="85" t="s">
        <v>231</v>
      </c>
      <c r="F1305" s="86">
        <f t="shared" si="30"/>
        <v>0</v>
      </c>
      <c r="G1305" s="176"/>
    </row>
    <row r="1306" spans="1:7" ht="23.25" x14ac:dyDescent="0.2">
      <c r="A1306" s="177" t="s">
        <v>236</v>
      </c>
      <c r="B1306" s="178"/>
      <c r="C1306" s="76">
        <v>5358.15</v>
      </c>
      <c r="D1306" s="76">
        <v>7.6</v>
      </c>
      <c r="E1306" s="78" t="s">
        <v>231</v>
      </c>
      <c r="F1306" s="79">
        <f t="shared" si="30"/>
        <v>40721.939999999995</v>
      </c>
      <c r="G1306" s="176"/>
    </row>
    <row r="1307" spans="1:7" ht="23.25" x14ac:dyDescent="0.2">
      <c r="A1307" s="183" t="s">
        <v>237</v>
      </c>
      <c r="B1307" s="184"/>
      <c r="C1307" s="87">
        <v>246.53</v>
      </c>
      <c r="D1307" s="88">
        <v>0</v>
      </c>
      <c r="E1307" s="89" t="s">
        <v>231</v>
      </c>
      <c r="F1307" s="90">
        <f t="shared" si="30"/>
        <v>0</v>
      </c>
      <c r="G1307" s="176"/>
    </row>
    <row r="1308" spans="1:7" ht="23.25" x14ac:dyDescent="0.2">
      <c r="A1308" s="183" t="s">
        <v>238</v>
      </c>
      <c r="B1308" s="184"/>
      <c r="C1308" s="91">
        <v>4374.5</v>
      </c>
      <c r="D1308" s="92">
        <v>7.6</v>
      </c>
      <c r="E1308" s="89" t="s">
        <v>231</v>
      </c>
      <c r="F1308" s="90">
        <f t="shared" si="30"/>
        <v>33246.199999999997</v>
      </c>
      <c r="G1308" s="176"/>
    </row>
    <row r="1309" spans="1:7" ht="23.25" x14ac:dyDescent="0.2">
      <c r="A1309" s="183" t="s">
        <v>239</v>
      </c>
      <c r="B1309" s="184"/>
      <c r="C1309" s="91">
        <v>1282.45</v>
      </c>
      <c r="D1309" s="92">
        <v>7.6</v>
      </c>
      <c r="E1309" s="89" t="s">
        <v>231</v>
      </c>
      <c r="F1309" s="90">
        <f t="shared" si="30"/>
        <v>9746.619999999999</v>
      </c>
      <c r="G1309" s="176"/>
    </row>
    <row r="1310" spans="1:7" ht="23.25" x14ac:dyDescent="0.2">
      <c r="A1310" s="183" t="s">
        <v>240</v>
      </c>
      <c r="B1310" s="184"/>
      <c r="C1310" s="91">
        <v>1000.47</v>
      </c>
      <c r="D1310" s="92">
        <v>7.6</v>
      </c>
      <c r="E1310" s="89" t="s">
        <v>231</v>
      </c>
      <c r="F1310" s="90">
        <f>C1310*D1310</f>
        <v>7603.5720000000001</v>
      </c>
      <c r="G1310" s="176"/>
    </row>
    <row r="1311" spans="1:7" ht="24" thickBot="1" x14ac:dyDescent="0.25">
      <c r="A1311" s="179" t="s">
        <v>241</v>
      </c>
      <c r="B1311" s="180"/>
      <c r="C1311" s="93">
        <v>718.61</v>
      </c>
      <c r="D1311" s="80">
        <v>76</v>
      </c>
      <c r="E1311" s="82" t="s">
        <v>231</v>
      </c>
      <c r="F1311" s="94">
        <f>C1311*D1311</f>
        <v>54614.36</v>
      </c>
      <c r="G1311" s="176"/>
    </row>
    <row r="1312" spans="1:7" ht="23.25" x14ac:dyDescent="0.2">
      <c r="A1312" s="50"/>
      <c r="B1312" s="95"/>
      <c r="C1312" s="95"/>
      <c r="D1312" s="96"/>
      <c r="E1312" s="96"/>
      <c r="F1312" s="52"/>
      <c r="G1312" s="97"/>
    </row>
    <row r="1313" spans="1:7" ht="25.5" x14ac:dyDescent="0.2">
      <c r="A1313" s="50"/>
      <c r="B1313" s="53" t="s">
        <v>242</v>
      </c>
      <c r="C1313" s="54"/>
      <c r="D1313" s="50"/>
      <c r="E1313" s="50"/>
      <c r="F1313" s="52"/>
      <c r="G1313" s="52"/>
    </row>
    <row r="1314" spans="1:7" ht="18.75" x14ac:dyDescent="0.2">
      <c r="A1314" s="50"/>
      <c r="B1314" s="185" t="s">
        <v>243</v>
      </c>
      <c r="C1314" s="111" t="s">
        <v>244</v>
      </c>
      <c r="D1314" s="98">
        <f>IF(F1302&gt;0, ROUND((F1302+C1295)/C1295,2), 0)</f>
        <v>1</v>
      </c>
      <c r="E1314" s="98"/>
      <c r="F1314" s="55"/>
      <c r="G1314" s="50"/>
    </row>
    <row r="1315" spans="1:7" ht="23.25" x14ac:dyDescent="0.2">
      <c r="A1315" s="50"/>
      <c r="B1315" s="185"/>
      <c r="C1315" s="111" t="s">
        <v>245</v>
      </c>
      <c r="D1315" s="98">
        <f>IF(SUM(F1303:F1304)&gt;0,ROUND((F1303+F1304+C1295)/C1295,2),0)</f>
        <v>1.01</v>
      </c>
      <c r="E1315" s="98"/>
      <c r="F1315" s="99"/>
      <c r="G1315" s="100"/>
    </row>
    <row r="1316" spans="1:7" ht="23.25" x14ac:dyDescent="0.2">
      <c r="A1316" s="50"/>
      <c r="B1316" s="185"/>
      <c r="C1316" s="111" t="s">
        <v>246</v>
      </c>
      <c r="D1316" s="98">
        <f>IF(F1305&gt;0,ROUND((F1305+C1295)/C1295,2),0)</f>
        <v>0</v>
      </c>
      <c r="E1316" s="101"/>
      <c r="F1316" s="99"/>
      <c r="G1316" s="52"/>
    </row>
    <row r="1317" spans="1:7" ht="23.25" x14ac:dyDescent="0.2">
      <c r="A1317" s="50"/>
      <c r="B1317" s="185"/>
      <c r="C1317" s="102" t="s">
        <v>247</v>
      </c>
      <c r="D1317" s="103">
        <f>IF(SUM(F1306:F1311)&gt;0,ROUND((SUM(F1306:F1311)+C1295)/C1295,2),0)</f>
        <v>2.38</v>
      </c>
      <c r="E1317" s="55"/>
      <c r="F1317" s="99"/>
      <c r="G1317" s="52"/>
    </row>
    <row r="1318" spans="1:7" ht="25.5" x14ac:dyDescent="0.2">
      <c r="A1318" s="50"/>
      <c r="B1318" s="50"/>
      <c r="C1318" s="104" t="s">
        <v>248</v>
      </c>
      <c r="D1318" s="105">
        <f>SUM(D1314:D1317)-IF(VALUE(COUNTIF(D1314:D1317,"&gt;0"))=4,3,0)-IF(VALUE(COUNTIF(D1314:D1317,"&gt;0"))=3,2,0)-IF(VALUE(COUNTIF(D1314:D1317,"&gt;0"))=2,1,0)</f>
        <v>2.3899999999999997</v>
      </c>
      <c r="E1318" s="106"/>
      <c r="F1318" s="52"/>
      <c r="G1318" s="52"/>
    </row>
    <row r="1319" spans="1:7" ht="23.25" x14ac:dyDescent="0.2">
      <c r="A1319" s="50"/>
      <c r="B1319" s="50"/>
      <c r="C1319" s="50"/>
      <c r="D1319" s="107"/>
      <c r="E1319" s="50"/>
      <c r="F1319" s="52"/>
      <c r="G1319" s="52"/>
    </row>
    <row r="1320" spans="1:7" ht="25.5" x14ac:dyDescent="0.35">
      <c r="A1320" s="51"/>
      <c r="B1320" s="108" t="s">
        <v>249</v>
      </c>
      <c r="C1320" s="186">
        <f>D1318*C1295</f>
        <v>253026.90999999997</v>
      </c>
      <c r="D1320" s="186"/>
      <c r="E1320" s="50"/>
      <c r="F1320" s="52"/>
      <c r="G1320" s="52"/>
    </row>
    <row r="1321" spans="1:7" ht="18.75" x14ac:dyDescent="0.3">
      <c r="A1321" s="50"/>
      <c r="B1321" s="109" t="s">
        <v>250</v>
      </c>
      <c r="C1321" s="157">
        <f>C1320/C1294</f>
        <v>268.89150903294365</v>
      </c>
      <c r="D1321" s="157"/>
      <c r="E1321" s="50"/>
      <c r="F1321" s="50"/>
      <c r="G1321" s="110"/>
    </row>
    <row r="1322" spans="1:7" ht="23.25" x14ac:dyDescent="0.2">
      <c r="A1322" s="50"/>
      <c r="B1322" s="50"/>
      <c r="C1322" s="50"/>
      <c r="D1322" s="50"/>
      <c r="E1322" s="50"/>
      <c r="F1322" s="52"/>
      <c r="G1322" s="52"/>
    </row>
    <row r="1323" spans="1:7" ht="23.25" x14ac:dyDescent="0.2">
      <c r="A1323" s="50"/>
      <c r="B1323" s="50"/>
      <c r="C1323" s="50"/>
      <c r="D1323" s="50"/>
      <c r="E1323" s="50"/>
      <c r="F1323" s="52"/>
      <c r="G1323" s="52"/>
    </row>
    <row r="1324" spans="1:7" ht="23.25" x14ac:dyDescent="0.2">
      <c r="A1324" s="50"/>
      <c r="B1324" s="50"/>
      <c r="C1324" s="50"/>
      <c r="D1324" s="50"/>
      <c r="E1324" s="50"/>
      <c r="F1324" s="52"/>
      <c r="G1324" s="52"/>
    </row>
    <row r="1325" spans="1:7" ht="23.25" x14ac:dyDescent="0.2">
      <c r="A1325" s="50"/>
      <c r="B1325" s="50"/>
      <c r="C1325" s="50"/>
      <c r="D1325" s="50"/>
      <c r="E1325" s="50"/>
      <c r="F1325" s="52"/>
      <c r="G1325" s="52"/>
    </row>
    <row r="1326" spans="1:7" ht="23.25" x14ac:dyDescent="0.2">
      <c r="A1326" s="50"/>
      <c r="B1326" s="50"/>
      <c r="C1326" s="50"/>
      <c r="D1326" s="50"/>
      <c r="E1326" s="50"/>
      <c r="F1326" s="52"/>
      <c r="G1326" s="52"/>
    </row>
    <row r="1327" spans="1:7" ht="23.25" x14ac:dyDescent="0.2">
      <c r="A1327" s="50"/>
      <c r="B1327" s="50"/>
      <c r="C1327" s="50"/>
      <c r="D1327" s="50"/>
      <c r="E1327" s="50"/>
      <c r="F1327" s="52"/>
      <c r="G1327" s="52"/>
    </row>
    <row r="1328" spans="1:7" ht="60.75" x14ac:dyDescent="0.8">
      <c r="A1328" s="158" t="s">
        <v>283</v>
      </c>
      <c r="B1328" s="158"/>
      <c r="C1328" s="158"/>
      <c r="D1328" s="158"/>
      <c r="E1328" s="158"/>
      <c r="F1328" s="158"/>
      <c r="G1328" s="158"/>
    </row>
    <row r="1329" spans="1:7" ht="23.25" x14ac:dyDescent="0.2">
      <c r="A1329" s="159" t="s">
        <v>214</v>
      </c>
      <c r="B1329" s="159"/>
      <c r="C1329" s="159"/>
      <c r="D1329" s="159"/>
      <c r="E1329" s="159"/>
      <c r="F1329" s="159"/>
      <c r="G1329" s="52"/>
    </row>
    <row r="1330" spans="1:7" ht="23.25" x14ac:dyDescent="0.2">
      <c r="A1330" s="50"/>
      <c r="B1330" s="112"/>
      <c r="C1330" s="50"/>
      <c r="D1330" s="50"/>
      <c r="E1330" s="50"/>
      <c r="F1330" s="50"/>
      <c r="G1330" s="52"/>
    </row>
    <row r="1331" spans="1:7" ht="25.5" x14ac:dyDescent="0.2">
      <c r="A1331" s="50"/>
      <c r="B1331" s="53" t="s">
        <v>215</v>
      </c>
      <c r="C1331" s="54"/>
      <c r="D1331" s="50"/>
      <c r="E1331" s="50"/>
      <c r="F1331" s="52"/>
      <c r="G1331" s="52"/>
    </row>
    <row r="1332" spans="1:7" ht="20.25" x14ac:dyDescent="0.2">
      <c r="A1332" s="55"/>
      <c r="B1332" s="160" t="s">
        <v>216</v>
      </c>
      <c r="C1332" s="163" t="s">
        <v>217</v>
      </c>
      <c r="D1332" s="163"/>
      <c r="E1332" s="163"/>
      <c r="F1332" s="163"/>
      <c r="G1332" s="56"/>
    </row>
    <row r="1333" spans="1:7" ht="20.25" x14ac:dyDescent="0.2">
      <c r="A1333" s="55"/>
      <c r="B1333" s="161"/>
      <c r="C1333" s="163" t="s">
        <v>267</v>
      </c>
      <c r="D1333" s="163"/>
      <c r="E1333" s="163"/>
      <c r="F1333" s="163"/>
      <c r="G1333" s="56"/>
    </row>
    <row r="1334" spans="1:7" ht="20.25" x14ac:dyDescent="0.2">
      <c r="A1334" s="55"/>
      <c r="B1334" s="162"/>
      <c r="C1334" s="163" t="s">
        <v>412</v>
      </c>
      <c r="D1334" s="163"/>
      <c r="E1334" s="163"/>
      <c r="F1334" s="163"/>
      <c r="G1334" s="56"/>
    </row>
    <row r="1335" spans="1:7" ht="23.25" x14ac:dyDescent="0.2">
      <c r="A1335" s="50"/>
      <c r="B1335" s="57" t="s">
        <v>218</v>
      </c>
      <c r="C1335" s="58">
        <v>4</v>
      </c>
      <c r="D1335" s="59"/>
      <c r="E1335" s="55"/>
      <c r="F1335" s="52"/>
      <c r="G1335" s="52"/>
    </row>
    <row r="1336" spans="1:7" ht="23.25" x14ac:dyDescent="0.2">
      <c r="A1336" s="50"/>
      <c r="B1336" s="60" t="s">
        <v>219</v>
      </c>
      <c r="C1336" s="61">
        <v>534</v>
      </c>
      <c r="D1336" s="164" t="s">
        <v>220</v>
      </c>
      <c r="E1336" s="165"/>
      <c r="F1336" s="168">
        <f>C1337/C1336</f>
        <v>115.73970037453184</v>
      </c>
      <c r="G1336" s="52"/>
    </row>
    <row r="1337" spans="1:7" ht="23.25" x14ac:dyDescent="0.2">
      <c r="A1337" s="50"/>
      <c r="B1337" s="60" t="s">
        <v>221</v>
      </c>
      <c r="C1337" s="61">
        <v>61805</v>
      </c>
      <c r="D1337" s="166"/>
      <c r="E1337" s="167"/>
      <c r="F1337" s="169"/>
      <c r="G1337" s="52"/>
    </row>
    <row r="1338" spans="1:7" ht="23.25" x14ac:dyDescent="0.2">
      <c r="A1338" s="50"/>
      <c r="B1338" s="62"/>
      <c r="C1338" s="63"/>
      <c r="D1338" s="64"/>
      <c r="E1338" s="50"/>
      <c r="F1338" s="52"/>
      <c r="G1338" s="52"/>
    </row>
    <row r="1339" spans="1:7" ht="23.25" x14ac:dyDescent="0.3">
      <c r="A1339" s="50"/>
      <c r="B1339" s="65" t="s">
        <v>222</v>
      </c>
      <c r="C1339" s="66" t="s">
        <v>411</v>
      </c>
      <c r="D1339" s="50"/>
      <c r="E1339" s="50"/>
      <c r="F1339" s="52"/>
      <c r="G1339" s="52"/>
    </row>
    <row r="1340" spans="1:7" ht="23.25" x14ac:dyDescent="0.3">
      <c r="A1340" s="50"/>
      <c r="B1340" s="65" t="s">
        <v>223</v>
      </c>
      <c r="C1340" s="66">
        <v>80</v>
      </c>
      <c r="D1340" s="50"/>
      <c r="E1340" s="50"/>
      <c r="F1340" s="52"/>
      <c r="G1340" s="52"/>
    </row>
    <row r="1341" spans="1:7" ht="23.25" x14ac:dyDescent="0.3">
      <c r="A1341" s="50"/>
      <c r="B1341" s="65" t="s">
        <v>224</v>
      </c>
      <c r="C1341" s="67" t="s">
        <v>225</v>
      </c>
      <c r="D1341" s="68"/>
      <c r="E1341" s="50"/>
      <c r="F1341" s="52"/>
      <c r="G1341" s="52"/>
    </row>
    <row r="1342" spans="1:7" ht="24" thickBot="1" x14ac:dyDescent="0.25">
      <c r="A1342" s="50"/>
      <c r="B1342" s="69"/>
      <c r="C1342" s="69"/>
      <c r="D1342" s="50"/>
      <c r="E1342" s="50"/>
      <c r="F1342" s="52"/>
      <c r="G1342" s="52"/>
    </row>
    <row r="1343" spans="1:7" ht="48" thickBot="1" x14ac:dyDescent="0.25">
      <c r="A1343" s="170" t="s">
        <v>226</v>
      </c>
      <c r="B1343" s="171"/>
      <c r="C1343" s="70" t="s">
        <v>227</v>
      </c>
      <c r="D1343" s="172" t="s">
        <v>228</v>
      </c>
      <c r="E1343" s="173"/>
      <c r="F1343" s="71" t="s">
        <v>229</v>
      </c>
      <c r="G1343" s="52"/>
    </row>
    <row r="1344" spans="1:7" ht="24" thickBot="1" x14ac:dyDescent="0.25">
      <c r="A1344" s="174" t="s">
        <v>230</v>
      </c>
      <c r="B1344" s="175"/>
      <c r="C1344" s="72">
        <v>50.01</v>
      </c>
      <c r="D1344" s="73">
        <v>4</v>
      </c>
      <c r="E1344" s="74" t="s">
        <v>231</v>
      </c>
      <c r="F1344" s="75">
        <f t="shared" ref="F1344:F1351" si="31">C1344*D1344</f>
        <v>200.04</v>
      </c>
      <c r="G1344" s="176"/>
    </row>
    <row r="1345" spans="1:7" ht="23.25" x14ac:dyDescent="0.2">
      <c r="A1345" s="177" t="s">
        <v>232</v>
      </c>
      <c r="B1345" s="178"/>
      <c r="C1345" s="76">
        <v>189.45</v>
      </c>
      <c r="D1345" s="77">
        <v>0.8</v>
      </c>
      <c r="E1345" s="78" t="s">
        <v>233</v>
      </c>
      <c r="F1345" s="79">
        <f t="shared" si="31"/>
        <v>151.56</v>
      </c>
      <c r="G1345" s="176"/>
    </row>
    <row r="1346" spans="1:7" ht="24" thickBot="1" x14ac:dyDescent="0.25">
      <c r="A1346" s="179" t="s">
        <v>234</v>
      </c>
      <c r="B1346" s="180"/>
      <c r="C1346" s="80">
        <v>762.99</v>
      </c>
      <c r="D1346" s="81">
        <v>0.8</v>
      </c>
      <c r="E1346" s="82" t="s">
        <v>233</v>
      </c>
      <c r="F1346" s="83">
        <f t="shared" si="31"/>
        <v>610.39200000000005</v>
      </c>
      <c r="G1346" s="176"/>
    </row>
    <row r="1347" spans="1:7" ht="24" thickBot="1" x14ac:dyDescent="0.25">
      <c r="A1347" s="181" t="s">
        <v>235</v>
      </c>
      <c r="B1347" s="182"/>
      <c r="C1347" s="84">
        <v>1409.04</v>
      </c>
      <c r="D1347" s="84"/>
      <c r="E1347" s="85" t="s">
        <v>231</v>
      </c>
      <c r="F1347" s="86">
        <f t="shared" si="31"/>
        <v>0</v>
      </c>
      <c r="G1347" s="176"/>
    </row>
    <row r="1348" spans="1:7" ht="23.25" x14ac:dyDescent="0.2">
      <c r="A1348" s="177" t="s">
        <v>236</v>
      </c>
      <c r="B1348" s="178"/>
      <c r="C1348" s="76">
        <v>5358.15</v>
      </c>
      <c r="D1348" s="76">
        <v>4</v>
      </c>
      <c r="E1348" s="78" t="s">
        <v>231</v>
      </c>
      <c r="F1348" s="79">
        <f t="shared" si="31"/>
        <v>21432.6</v>
      </c>
      <c r="G1348" s="176"/>
    </row>
    <row r="1349" spans="1:7" ht="23.25" x14ac:dyDescent="0.2">
      <c r="A1349" s="183" t="s">
        <v>237</v>
      </c>
      <c r="B1349" s="184"/>
      <c r="C1349" s="87">
        <v>246.53</v>
      </c>
      <c r="D1349" s="88"/>
      <c r="E1349" s="89" t="s">
        <v>231</v>
      </c>
      <c r="F1349" s="90">
        <f t="shared" si="31"/>
        <v>0</v>
      </c>
      <c r="G1349" s="176"/>
    </row>
    <row r="1350" spans="1:7" ht="23.25" x14ac:dyDescent="0.2">
      <c r="A1350" s="183" t="s">
        <v>238</v>
      </c>
      <c r="B1350" s="184"/>
      <c r="C1350" s="91">
        <v>4374.5</v>
      </c>
      <c r="D1350" s="92">
        <v>4</v>
      </c>
      <c r="E1350" s="89" t="s">
        <v>231</v>
      </c>
      <c r="F1350" s="90">
        <f t="shared" si="31"/>
        <v>17498</v>
      </c>
      <c r="G1350" s="176"/>
    </row>
    <row r="1351" spans="1:7" ht="23.25" x14ac:dyDescent="0.2">
      <c r="A1351" s="183" t="s">
        <v>239</v>
      </c>
      <c r="B1351" s="184"/>
      <c r="C1351" s="91">
        <v>1282.45</v>
      </c>
      <c r="D1351" s="92">
        <v>4</v>
      </c>
      <c r="E1351" s="89" t="s">
        <v>231</v>
      </c>
      <c r="F1351" s="90">
        <f t="shared" si="31"/>
        <v>5129.8</v>
      </c>
      <c r="G1351" s="176"/>
    </row>
    <row r="1352" spans="1:7" ht="23.25" x14ac:dyDescent="0.2">
      <c r="A1352" s="183" t="s">
        <v>240</v>
      </c>
      <c r="B1352" s="184"/>
      <c r="C1352" s="91">
        <v>1000.47</v>
      </c>
      <c r="D1352" s="92">
        <v>4</v>
      </c>
      <c r="E1352" s="89" t="s">
        <v>231</v>
      </c>
      <c r="F1352" s="90">
        <f>C1352*D1352</f>
        <v>4001.88</v>
      </c>
      <c r="G1352" s="176"/>
    </row>
    <row r="1353" spans="1:7" ht="24" thickBot="1" x14ac:dyDescent="0.25">
      <c r="A1353" s="179" t="s">
        <v>241</v>
      </c>
      <c r="B1353" s="180"/>
      <c r="C1353" s="93">
        <v>718.61</v>
      </c>
      <c r="D1353" s="80">
        <v>40</v>
      </c>
      <c r="E1353" s="82" t="s">
        <v>231</v>
      </c>
      <c r="F1353" s="94">
        <f>C1353*D1353</f>
        <v>28744.400000000001</v>
      </c>
      <c r="G1353" s="176"/>
    </row>
    <row r="1354" spans="1:7" ht="23.25" x14ac:dyDescent="0.2">
      <c r="A1354" s="50"/>
      <c r="B1354" s="95"/>
      <c r="C1354" s="95"/>
      <c r="D1354" s="96"/>
      <c r="E1354" s="96"/>
      <c r="F1354" s="52"/>
      <c r="G1354" s="97"/>
    </row>
    <row r="1355" spans="1:7" ht="25.5" x14ac:dyDescent="0.2">
      <c r="A1355" s="50"/>
      <c r="B1355" s="53" t="s">
        <v>242</v>
      </c>
      <c r="C1355" s="54"/>
      <c r="D1355" s="50"/>
      <c r="E1355" s="50"/>
      <c r="F1355" s="52"/>
      <c r="G1355" s="52"/>
    </row>
    <row r="1356" spans="1:7" ht="18.75" x14ac:dyDescent="0.2">
      <c r="A1356" s="50"/>
      <c r="B1356" s="185" t="s">
        <v>243</v>
      </c>
      <c r="C1356" s="111" t="s">
        <v>244</v>
      </c>
      <c r="D1356" s="98">
        <f>IF(F1344&gt;0, ROUND((F1344+C1337)/C1337,2), 0)</f>
        <v>1</v>
      </c>
      <c r="E1356" s="98"/>
      <c r="F1356" s="55"/>
      <c r="G1356" s="50"/>
    </row>
    <row r="1357" spans="1:7" ht="23.25" x14ac:dyDescent="0.2">
      <c r="A1357" s="50"/>
      <c r="B1357" s="185"/>
      <c r="C1357" s="111" t="s">
        <v>245</v>
      </c>
      <c r="D1357" s="98">
        <f>IF(SUM(F1345:F1346)&gt;0,ROUND((F1345+F1346+C1337)/C1337,2),0)</f>
        <v>1.01</v>
      </c>
      <c r="E1357" s="98"/>
      <c r="F1357" s="99"/>
      <c r="G1357" s="100"/>
    </row>
    <row r="1358" spans="1:7" ht="23.25" x14ac:dyDescent="0.2">
      <c r="A1358" s="50"/>
      <c r="B1358" s="185"/>
      <c r="C1358" s="111" t="s">
        <v>246</v>
      </c>
      <c r="D1358" s="98">
        <f>IF(F1347&gt;0,ROUND((F1347+C1337)/C1337,2),0)</f>
        <v>0</v>
      </c>
      <c r="E1358" s="101"/>
      <c r="F1358" s="99"/>
      <c r="G1358" s="52"/>
    </row>
    <row r="1359" spans="1:7" ht="23.25" x14ac:dyDescent="0.2">
      <c r="A1359" s="50"/>
      <c r="B1359" s="185"/>
      <c r="C1359" s="102" t="s">
        <v>247</v>
      </c>
      <c r="D1359" s="103">
        <f>IF(SUM(F1348:F1353)&gt;0,ROUND((SUM(F1348:F1353)+C1337)/C1337,2),0)</f>
        <v>2.2400000000000002</v>
      </c>
      <c r="E1359" s="55"/>
      <c r="F1359" s="99"/>
      <c r="G1359" s="52"/>
    </row>
    <row r="1360" spans="1:7" ht="25.5" x14ac:dyDescent="0.2">
      <c r="A1360" s="50"/>
      <c r="B1360" s="50"/>
      <c r="C1360" s="104" t="s">
        <v>248</v>
      </c>
      <c r="D1360" s="105">
        <f>SUM(D1356:D1359)-IF(VALUE(COUNTIF(D1356:D1359,"&gt;0"))=4,3,0)-IF(VALUE(COUNTIF(D1356:D1359,"&gt;0"))=3,2,0)-IF(VALUE(COUNTIF(D1356:D1359,"&gt;0"))=2,1,0)</f>
        <v>2.25</v>
      </c>
      <c r="E1360" s="106"/>
      <c r="F1360" s="52"/>
      <c r="G1360" s="52"/>
    </row>
    <row r="1361" spans="1:7" ht="23.25" x14ac:dyDescent="0.2">
      <c r="A1361" s="50"/>
      <c r="B1361" s="50"/>
      <c r="C1361" s="50"/>
      <c r="D1361" s="107"/>
      <c r="E1361" s="50"/>
      <c r="F1361" s="52"/>
      <c r="G1361" s="52"/>
    </row>
    <row r="1362" spans="1:7" ht="25.5" x14ac:dyDescent="0.35">
      <c r="A1362" s="51"/>
      <c r="B1362" s="108" t="s">
        <v>249</v>
      </c>
      <c r="C1362" s="186">
        <f>D1360*C1337</f>
        <v>139061.25</v>
      </c>
      <c r="D1362" s="186"/>
      <c r="E1362" s="50"/>
      <c r="F1362" s="52"/>
      <c r="G1362" s="52"/>
    </row>
    <row r="1363" spans="1:7" ht="18.75" x14ac:dyDescent="0.3">
      <c r="A1363" s="50"/>
      <c r="B1363" s="109" t="s">
        <v>250</v>
      </c>
      <c r="C1363" s="157">
        <f>C1362/C1336</f>
        <v>260.41432584269666</v>
      </c>
      <c r="D1363" s="157"/>
      <c r="E1363" s="50"/>
      <c r="F1363" s="50"/>
      <c r="G1363" s="110"/>
    </row>
    <row r="1364" spans="1:7" ht="23.25" x14ac:dyDescent="0.2">
      <c r="A1364" s="50"/>
      <c r="B1364" s="50"/>
      <c r="C1364" s="50"/>
      <c r="D1364" s="50"/>
      <c r="E1364" s="50"/>
      <c r="F1364" s="52"/>
      <c r="G1364" s="52"/>
    </row>
    <row r="1365" spans="1:7" ht="23.25" x14ac:dyDescent="0.2">
      <c r="A1365" s="50"/>
      <c r="B1365" s="50"/>
      <c r="C1365" s="50"/>
      <c r="D1365" s="50"/>
      <c r="E1365" s="50"/>
      <c r="F1365" s="52"/>
      <c r="G1365" s="52"/>
    </row>
    <row r="1366" spans="1:7" ht="23.25" x14ac:dyDescent="0.2">
      <c r="A1366" s="50"/>
      <c r="B1366" s="50"/>
      <c r="C1366" s="50"/>
      <c r="D1366" s="50"/>
      <c r="E1366" s="50"/>
      <c r="F1366" s="52"/>
      <c r="G1366" s="52"/>
    </row>
    <row r="1367" spans="1:7" ht="23.25" x14ac:dyDescent="0.2">
      <c r="A1367" s="50"/>
      <c r="B1367" s="50"/>
      <c r="C1367" s="50"/>
      <c r="D1367" s="50"/>
      <c r="E1367" s="50"/>
      <c r="F1367" s="52"/>
      <c r="G1367" s="52"/>
    </row>
    <row r="1368" spans="1:7" ht="23.25" x14ac:dyDescent="0.2">
      <c r="A1368" s="50"/>
      <c r="B1368" s="50"/>
      <c r="C1368" s="50"/>
      <c r="D1368" s="50"/>
      <c r="E1368" s="50"/>
      <c r="F1368" s="52"/>
      <c r="G1368" s="52"/>
    </row>
    <row r="1369" spans="1:7" ht="23.25" x14ac:dyDescent="0.2">
      <c r="A1369" s="50"/>
      <c r="B1369" s="50"/>
      <c r="C1369" s="50"/>
      <c r="D1369" s="50"/>
      <c r="E1369" s="50"/>
      <c r="F1369" s="52"/>
      <c r="G1369" s="52"/>
    </row>
    <row r="1370" spans="1:7" ht="60.75" x14ac:dyDescent="0.8">
      <c r="A1370" s="158" t="s">
        <v>284</v>
      </c>
      <c r="B1370" s="158"/>
      <c r="C1370" s="158"/>
      <c r="D1370" s="158"/>
      <c r="E1370" s="158"/>
      <c r="F1370" s="158"/>
      <c r="G1370" s="158"/>
    </row>
    <row r="1371" spans="1:7" ht="23.25" x14ac:dyDescent="0.2">
      <c r="A1371" s="159" t="s">
        <v>214</v>
      </c>
      <c r="B1371" s="159"/>
      <c r="C1371" s="159"/>
      <c r="D1371" s="159"/>
      <c r="E1371" s="159"/>
      <c r="F1371" s="159"/>
      <c r="G1371" s="52"/>
    </row>
    <row r="1372" spans="1:7" ht="23.25" x14ac:dyDescent="0.2">
      <c r="A1372" s="50"/>
      <c r="B1372" s="112"/>
      <c r="C1372" s="50"/>
      <c r="D1372" s="50"/>
      <c r="E1372" s="50"/>
      <c r="F1372" s="50"/>
      <c r="G1372" s="52"/>
    </row>
    <row r="1373" spans="1:7" ht="25.5" x14ac:dyDescent="0.2">
      <c r="A1373" s="50"/>
      <c r="B1373" s="53" t="s">
        <v>215</v>
      </c>
      <c r="C1373" s="54"/>
      <c r="D1373" s="50"/>
      <c r="E1373" s="50"/>
      <c r="F1373" s="52"/>
      <c r="G1373" s="52"/>
    </row>
    <row r="1374" spans="1:7" ht="20.25" x14ac:dyDescent="0.2">
      <c r="A1374" s="55"/>
      <c r="B1374" s="160" t="s">
        <v>216</v>
      </c>
      <c r="C1374" s="163" t="s">
        <v>217</v>
      </c>
      <c r="D1374" s="163"/>
      <c r="E1374" s="163"/>
      <c r="F1374" s="163"/>
      <c r="G1374" s="56"/>
    </row>
    <row r="1375" spans="1:7" ht="20.25" x14ac:dyDescent="0.2">
      <c r="A1375" s="55"/>
      <c r="B1375" s="161"/>
      <c r="C1375" s="163" t="s">
        <v>267</v>
      </c>
      <c r="D1375" s="163"/>
      <c r="E1375" s="163"/>
      <c r="F1375" s="163"/>
      <c r="G1375" s="56"/>
    </row>
    <row r="1376" spans="1:7" ht="20.25" x14ac:dyDescent="0.2">
      <c r="A1376" s="55"/>
      <c r="B1376" s="162"/>
      <c r="C1376" s="163" t="s">
        <v>414</v>
      </c>
      <c r="D1376" s="163"/>
      <c r="E1376" s="163"/>
      <c r="F1376" s="163"/>
      <c r="G1376" s="56"/>
    </row>
    <row r="1377" spans="1:7" ht="23.25" x14ac:dyDescent="0.2">
      <c r="A1377" s="50"/>
      <c r="B1377" s="57" t="s">
        <v>218</v>
      </c>
      <c r="C1377" s="58">
        <v>2.9</v>
      </c>
      <c r="D1377" s="59"/>
      <c r="E1377" s="55"/>
      <c r="F1377" s="52"/>
      <c r="G1377" s="52"/>
    </row>
    <row r="1378" spans="1:7" ht="23.25" x14ac:dyDescent="0.2">
      <c r="A1378" s="50"/>
      <c r="B1378" s="60" t="s">
        <v>219</v>
      </c>
      <c r="C1378" s="61">
        <v>525</v>
      </c>
      <c r="D1378" s="164" t="s">
        <v>220</v>
      </c>
      <c r="E1378" s="165"/>
      <c r="F1378" s="168">
        <f>C1379/C1378</f>
        <v>22.756190476190476</v>
      </c>
      <c r="G1378" s="52"/>
    </row>
    <row r="1379" spans="1:7" ht="23.25" x14ac:dyDescent="0.2">
      <c r="A1379" s="50"/>
      <c r="B1379" s="60" t="s">
        <v>221</v>
      </c>
      <c r="C1379" s="61">
        <v>11947</v>
      </c>
      <c r="D1379" s="166"/>
      <c r="E1379" s="167"/>
      <c r="F1379" s="169"/>
      <c r="G1379" s="52"/>
    </row>
    <row r="1380" spans="1:7" ht="23.25" x14ac:dyDescent="0.2">
      <c r="A1380" s="50"/>
      <c r="B1380" s="62"/>
      <c r="C1380" s="63"/>
      <c r="D1380" s="64"/>
      <c r="E1380" s="50"/>
      <c r="F1380" s="52"/>
      <c r="G1380" s="52"/>
    </row>
    <row r="1381" spans="1:7" ht="23.25" x14ac:dyDescent="0.3">
      <c r="A1381" s="50"/>
      <c r="B1381" s="65" t="s">
        <v>222</v>
      </c>
      <c r="C1381" s="66" t="s">
        <v>413</v>
      </c>
      <c r="D1381" s="50"/>
      <c r="E1381" s="50"/>
      <c r="F1381" s="52"/>
      <c r="G1381" s="52"/>
    </row>
    <row r="1382" spans="1:7" ht="23.25" x14ac:dyDescent="0.3">
      <c r="A1382" s="50"/>
      <c r="B1382" s="65" t="s">
        <v>223</v>
      </c>
      <c r="C1382" s="66">
        <v>100</v>
      </c>
      <c r="D1382" s="50"/>
      <c r="E1382" s="50"/>
      <c r="F1382" s="52"/>
      <c r="G1382" s="52"/>
    </row>
    <row r="1383" spans="1:7" ht="23.25" x14ac:dyDescent="0.3">
      <c r="A1383" s="50"/>
      <c r="B1383" s="65" t="s">
        <v>224</v>
      </c>
      <c r="C1383" s="67" t="s">
        <v>225</v>
      </c>
      <c r="D1383" s="68"/>
      <c r="E1383" s="50"/>
      <c r="F1383" s="52"/>
      <c r="G1383" s="52"/>
    </row>
    <row r="1384" spans="1:7" ht="24" thickBot="1" x14ac:dyDescent="0.25">
      <c r="A1384" s="50"/>
      <c r="B1384" s="69"/>
      <c r="C1384" s="69"/>
      <c r="D1384" s="50"/>
      <c r="E1384" s="50"/>
      <c r="F1384" s="52"/>
      <c r="G1384" s="52"/>
    </row>
    <row r="1385" spans="1:7" ht="48" thickBot="1" x14ac:dyDescent="0.25">
      <c r="A1385" s="170" t="s">
        <v>226</v>
      </c>
      <c r="B1385" s="171"/>
      <c r="C1385" s="70" t="s">
        <v>227</v>
      </c>
      <c r="D1385" s="172" t="s">
        <v>228</v>
      </c>
      <c r="E1385" s="173"/>
      <c r="F1385" s="71" t="s">
        <v>229</v>
      </c>
      <c r="G1385" s="52"/>
    </row>
    <row r="1386" spans="1:7" ht="24" thickBot="1" x14ac:dyDescent="0.25">
      <c r="A1386" s="174" t="s">
        <v>230</v>
      </c>
      <c r="B1386" s="175"/>
      <c r="C1386" s="72">
        <v>50.01</v>
      </c>
      <c r="D1386" s="73">
        <v>2.9</v>
      </c>
      <c r="E1386" s="74" t="s">
        <v>231</v>
      </c>
      <c r="F1386" s="75">
        <f t="shared" ref="F1386:F1393" si="32">C1386*D1386</f>
        <v>145.029</v>
      </c>
      <c r="G1386" s="176"/>
    </row>
    <row r="1387" spans="1:7" ht="23.25" x14ac:dyDescent="0.2">
      <c r="A1387" s="177" t="s">
        <v>232</v>
      </c>
      <c r="B1387" s="178"/>
      <c r="C1387" s="76">
        <v>189.45</v>
      </c>
      <c r="D1387" s="77">
        <v>0.8</v>
      </c>
      <c r="E1387" s="78" t="s">
        <v>233</v>
      </c>
      <c r="F1387" s="79">
        <f t="shared" si="32"/>
        <v>151.56</v>
      </c>
      <c r="G1387" s="176"/>
    </row>
    <row r="1388" spans="1:7" ht="24" thickBot="1" x14ac:dyDescent="0.25">
      <c r="A1388" s="179" t="s">
        <v>234</v>
      </c>
      <c r="B1388" s="180"/>
      <c r="C1388" s="80">
        <v>762.99</v>
      </c>
      <c r="D1388" s="81">
        <v>0.8</v>
      </c>
      <c r="E1388" s="82" t="s">
        <v>233</v>
      </c>
      <c r="F1388" s="83">
        <f t="shared" si="32"/>
        <v>610.39200000000005</v>
      </c>
      <c r="G1388" s="176"/>
    </row>
    <row r="1389" spans="1:7" ht="24" thickBot="1" x14ac:dyDescent="0.25">
      <c r="A1389" s="181" t="s">
        <v>235</v>
      </c>
      <c r="B1389" s="182"/>
      <c r="C1389" s="84">
        <v>1409.04</v>
      </c>
      <c r="D1389" s="84"/>
      <c r="E1389" s="85" t="s">
        <v>231</v>
      </c>
      <c r="F1389" s="86">
        <f t="shared" si="32"/>
        <v>0</v>
      </c>
      <c r="G1389" s="176"/>
    </row>
    <row r="1390" spans="1:7" ht="23.25" x14ac:dyDescent="0.2">
      <c r="A1390" s="177" t="s">
        <v>236</v>
      </c>
      <c r="B1390" s="178"/>
      <c r="C1390" s="76">
        <v>5358.15</v>
      </c>
      <c r="D1390" s="76">
        <v>2.9</v>
      </c>
      <c r="E1390" s="78" t="s">
        <v>231</v>
      </c>
      <c r="F1390" s="79">
        <f t="shared" si="32"/>
        <v>15538.634999999998</v>
      </c>
      <c r="G1390" s="176"/>
    </row>
    <row r="1391" spans="1:7" ht="23.25" x14ac:dyDescent="0.2">
      <c r="A1391" s="183" t="s">
        <v>237</v>
      </c>
      <c r="B1391" s="184"/>
      <c r="C1391" s="87">
        <v>246.53</v>
      </c>
      <c r="D1391" s="88"/>
      <c r="E1391" s="89" t="s">
        <v>231</v>
      </c>
      <c r="F1391" s="90">
        <f t="shared" si="32"/>
        <v>0</v>
      </c>
      <c r="G1391" s="176"/>
    </row>
    <row r="1392" spans="1:7" ht="23.25" x14ac:dyDescent="0.2">
      <c r="A1392" s="183" t="s">
        <v>238</v>
      </c>
      <c r="B1392" s="184"/>
      <c r="C1392" s="91">
        <v>4374.5</v>
      </c>
      <c r="D1392" s="92">
        <v>2.9</v>
      </c>
      <c r="E1392" s="89" t="s">
        <v>231</v>
      </c>
      <c r="F1392" s="90">
        <f t="shared" si="32"/>
        <v>12686.05</v>
      </c>
      <c r="G1392" s="176"/>
    </row>
    <row r="1393" spans="1:7" ht="23.25" x14ac:dyDescent="0.2">
      <c r="A1393" s="183" t="s">
        <v>239</v>
      </c>
      <c r="B1393" s="184"/>
      <c r="C1393" s="91">
        <v>1282.45</v>
      </c>
      <c r="D1393" s="92">
        <v>2.9</v>
      </c>
      <c r="E1393" s="89" t="s">
        <v>231</v>
      </c>
      <c r="F1393" s="90">
        <f t="shared" si="32"/>
        <v>3719.105</v>
      </c>
      <c r="G1393" s="176"/>
    </row>
    <row r="1394" spans="1:7" ht="23.25" x14ac:dyDescent="0.2">
      <c r="A1394" s="183" t="s">
        <v>240</v>
      </c>
      <c r="B1394" s="184"/>
      <c r="C1394" s="91">
        <v>1000.47</v>
      </c>
      <c r="D1394" s="92">
        <v>2.9</v>
      </c>
      <c r="E1394" s="89" t="s">
        <v>231</v>
      </c>
      <c r="F1394" s="90">
        <f>C1394*D1394</f>
        <v>2901.3629999999998</v>
      </c>
      <c r="G1394" s="176"/>
    </row>
    <row r="1395" spans="1:7" ht="24" thickBot="1" x14ac:dyDescent="0.25">
      <c r="A1395" s="179" t="s">
        <v>241</v>
      </c>
      <c r="B1395" s="180"/>
      <c r="C1395" s="93">
        <v>718.61</v>
      </c>
      <c r="D1395" s="80">
        <v>29</v>
      </c>
      <c r="E1395" s="82" t="s">
        <v>231</v>
      </c>
      <c r="F1395" s="94">
        <f>C1395*D1395</f>
        <v>20839.689999999999</v>
      </c>
      <c r="G1395" s="176"/>
    </row>
    <row r="1396" spans="1:7" ht="23.25" x14ac:dyDescent="0.2">
      <c r="A1396" s="50"/>
      <c r="B1396" s="95"/>
      <c r="C1396" s="95"/>
      <c r="D1396" s="96"/>
      <c r="E1396" s="96"/>
      <c r="F1396" s="52"/>
      <c r="G1396" s="97"/>
    </row>
    <row r="1397" spans="1:7" ht="25.5" x14ac:dyDescent="0.2">
      <c r="A1397" s="50"/>
      <c r="B1397" s="53" t="s">
        <v>242</v>
      </c>
      <c r="C1397" s="54"/>
      <c r="D1397" s="50"/>
      <c r="E1397" s="50"/>
      <c r="F1397" s="52"/>
      <c r="G1397" s="52"/>
    </row>
    <row r="1398" spans="1:7" ht="18.75" x14ac:dyDescent="0.2">
      <c r="A1398" s="50"/>
      <c r="B1398" s="185" t="s">
        <v>243</v>
      </c>
      <c r="C1398" s="111" t="s">
        <v>244</v>
      </c>
      <c r="D1398" s="98">
        <f>IF(F1386&gt;0, ROUND((F1386+C1379)/C1379,2), 0)</f>
        <v>1.01</v>
      </c>
      <c r="E1398" s="98"/>
      <c r="F1398" s="55"/>
      <c r="G1398" s="50"/>
    </row>
    <row r="1399" spans="1:7" ht="23.25" x14ac:dyDescent="0.2">
      <c r="A1399" s="50"/>
      <c r="B1399" s="185"/>
      <c r="C1399" s="111" t="s">
        <v>245</v>
      </c>
      <c r="D1399" s="98">
        <f>IF(SUM(F1387:F1388)&gt;0,ROUND((F1387+F1388+C1379)/C1379,2),0)</f>
        <v>1.06</v>
      </c>
      <c r="E1399" s="98"/>
      <c r="F1399" s="99"/>
      <c r="G1399" s="100"/>
    </row>
    <row r="1400" spans="1:7" ht="23.25" x14ac:dyDescent="0.2">
      <c r="A1400" s="50"/>
      <c r="B1400" s="185"/>
      <c r="C1400" s="111" t="s">
        <v>246</v>
      </c>
      <c r="D1400" s="98">
        <f>IF(F1389&gt;0,ROUND((F1389+C1379)/C1379,2),0)</f>
        <v>0</v>
      </c>
      <c r="E1400" s="101"/>
      <c r="F1400" s="99"/>
      <c r="G1400" s="52"/>
    </row>
    <row r="1401" spans="1:7" ht="23.25" x14ac:dyDescent="0.2">
      <c r="A1401" s="50"/>
      <c r="B1401" s="185"/>
      <c r="C1401" s="102" t="s">
        <v>247</v>
      </c>
      <c r="D1401" s="103">
        <f>IF(SUM(F1390:F1395)&gt;0,ROUND((SUM(F1390:F1395)+C1379)/C1379,2),0)</f>
        <v>5.66</v>
      </c>
      <c r="E1401" s="55"/>
      <c r="F1401" s="99"/>
      <c r="G1401" s="52"/>
    </row>
    <row r="1402" spans="1:7" ht="25.5" x14ac:dyDescent="0.2">
      <c r="A1402" s="50"/>
      <c r="B1402" s="50"/>
      <c r="C1402" s="104" t="s">
        <v>248</v>
      </c>
      <c r="D1402" s="105">
        <f>SUM(D1398:D1401)-IF(VALUE(COUNTIF(D1398:D1401,"&gt;0"))=4,3,0)-IF(VALUE(COUNTIF(D1398:D1401,"&gt;0"))=3,2,0)-IF(VALUE(COUNTIF(D1398:D1401,"&gt;0"))=2,1,0)</f>
        <v>5.73</v>
      </c>
      <c r="E1402" s="106"/>
      <c r="F1402" s="52"/>
      <c r="G1402" s="52"/>
    </row>
    <row r="1403" spans="1:7" ht="23.25" x14ac:dyDescent="0.2">
      <c r="A1403" s="50"/>
      <c r="B1403" s="50"/>
      <c r="C1403" s="50"/>
      <c r="D1403" s="107"/>
      <c r="E1403" s="50"/>
      <c r="F1403" s="52"/>
      <c r="G1403" s="52"/>
    </row>
    <row r="1404" spans="1:7" ht="25.5" x14ac:dyDescent="0.35">
      <c r="A1404" s="51"/>
      <c r="B1404" s="108" t="s">
        <v>249</v>
      </c>
      <c r="C1404" s="186">
        <f>D1402*C1379</f>
        <v>68456.310000000012</v>
      </c>
      <c r="D1404" s="186"/>
      <c r="E1404" s="50"/>
      <c r="F1404" s="52"/>
      <c r="G1404" s="52"/>
    </row>
    <row r="1405" spans="1:7" ht="18.75" x14ac:dyDescent="0.3">
      <c r="A1405" s="50"/>
      <c r="B1405" s="109" t="s">
        <v>250</v>
      </c>
      <c r="C1405" s="157">
        <f>C1404/C1378</f>
        <v>130.39297142857146</v>
      </c>
      <c r="D1405" s="157"/>
      <c r="E1405" s="50"/>
      <c r="F1405" s="50"/>
      <c r="G1405" s="110"/>
    </row>
    <row r="1406" spans="1:7" ht="23.25" x14ac:dyDescent="0.2">
      <c r="A1406" s="50"/>
      <c r="B1406" s="50"/>
      <c r="C1406" s="50"/>
      <c r="D1406" s="50"/>
      <c r="E1406" s="50"/>
      <c r="F1406" s="52"/>
      <c r="G1406" s="52"/>
    </row>
    <row r="1407" spans="1:7" ht="23.25" x14ac:dyDescent="0.2">
      <c r="A1407" s="50"/>
      <c r="B1407" s="50"/>
      <c r="C1407" s="50"/>
      <c r="D1407" s="50"/>
      <c r="E1407" s="50"/>
      <c r="F1407" s="52"/>
      <c r="G1407" s="52"/>
    </row>
    <row r="1408" spans="1:7" ht="23.25" x14ac:dyDescent="0.2">
      <c r="A1408" s="50"/>
      <c r="B1408" s="50"/>
      <c r="C1408" s="50"/>
      <c r="D1408" s="50"/>
      <c r="E1408" s="50"/>
      <c r="F1408" s="52"/>
      <c r="G1408" s="52"/>
    </row>
    <row r="1409" spans="1:7" ht="23.25" x14ac:dyDescent="0.2">
      <c r="A1409" s="50"/>
      <c r="B1409" s="50"/>
      <c r="C1409" s="50"/>
      <c r="D1409" s="50"/>
      <c r="E1409" s="50"/>
      <c r="F1409" s="52"/>
      <c r="G1409" s="52"/>
    </row>
    <row r="1410" spans="1:7" ht="23.25" x14ac:dyDescent="0.2">
      <c r="A1410" s="50"/>
      <c r="B1410" s="50"/>
      <c r="C1410" s="50"/>
      <c r="D1410" s="50"/>
      <c r="E1410" s="50"/>
      <c r="F1410" s="52"/>
      <c r="G1410" s="52"/>
    </row>
    <row r="1411" spans="1:7" ht="23.25" x14ac:dyDescent="0.2">
      <c r="A1411" s="50"/>
      <c r="B1411" s="50"/>
      <c r="C1411" s="50"/>
      <c r="D1411" s="50"/>
      <c r="E1411" s="50"/>
      <c r="F1411" s="52"/>
      <c r="G1411" s="52"/>
    </row>
    <row r="1412" spans="1:7" ht="60.75" x14ac:dyDescent="0.8">
      <c r="A1412" s="158" t="s">
        <v>285</v>
      </c>
      <c r="B1412" s="158"/>
      <c r="C1412" s="158"/>
      <c r="D1412" s="158"/>
      <c r="E1412" s="158"/>
      <c r="F1412" s="158"/>
      <c r="G1412" s="158"/>
    </row>
    <row r="1413" spans="1:7" ht="23.25" x14ac:dyDescent="0.2">
      <c r="A1413" s="159" t="s">
        <v>214</v>
      </c>
      <c r="B1413" s="159"/>
      <c r="C1413" s="159"/>
      <c r="D1413" s="159"/>
      <c r="E1413" s="159"/>
      <c r="F1413" s="159"/>
      <c r="G1413" s="52"/>
    </row>
    <row r="1414" spans="1:7" ht="23.25" x14ac:dyDescent="0.2">
      <c r="A1414" s="50"/>
      <c r="B1414" s="112"/>
      <c r="C1414" s="50"/>
      <c r="D1414" s="50"/>
      <c r="E1414" s="50"/>
      <c r="F1414" s="50"/>
      <c r="G1414" s="52"/>
    </row>
    <row r="1415" spans="1:7" ht="25.5" x14ac:dyDescent="0.2">
      <c r="A1415" s="50"/>
      <c r="B1415" s="53" t="s">
        <v>215</v>
      </c>
      <c r="C1415" s="54"/>
      <c r="D1415" s="50"/>
      <c r="E1415" s="50"/>
      <c r="F1415" s="52"/>
      <c r="G1415" s="52"/>
    </row>
    <row r="1416" spans="1:7" ht="20.25" x14ac:dyDescent="0.2">
      <c r="A1416" s="55"/>
      <c r="B1416" s="160" t="s">
        <v>216</v>
      </c>
      <c r="C1416" s="163" t="s">
        <v>217</v>
      </c>
      <c r="D1416" s="163"/>
      <c r="E1416" s="163"/>
      <c r="F1416" s="163"/>
      <c r="G1416" s="56"/>
    </row>
    <row r="1417" spans="1:7" ht="20.25" x14ac:dyDescent="0.2">
      <c r="A1417" s="55"/>
      <c r="B1417" s="161"/>
      <c r="C1417" s="163" t="s">
        <v>267</v>
      </c>
      <c r="D1417" s="163"/>
      <c r="E1417" s="163"/>
      <c r="F1417" s="163"/>
      <c r="G1417" s="56"/>
    </row>
    <row r="1418" spans="1:7" ht="20.25" x14ac:dyDescent="0.2">
      <c r="A1418" s="55"/>
      <c r="B1418" s="162"/>
      <c r="C1418" s="163" t="s">
        <v>415</v>
      </c>
      <c r="D1418" s="163"/>
      <c r="E1418" s="163"/>
      <c r="F1418" s="163"/>
      <c r="G1418" s="56"/>
    </row>
    <row r="1419" spans="1:7" ht="23.25" x14ac:dyDescent="0.2">
      <c r="A1419" s="50"/>
      <c r="B1419" s="57" t="s">
        <v>218</v>
      </c>
      <c r="C1419" s="58">
        <v>2.4</v>
      </c>
      <c r="D1419" s="59"/>
      <c r="E1419" s="55"/>
      <c r="F1419" s="52"/>
      <c r="G1419" s="52"/>
    </row>
    <row r="1420" spans="1:7" ht="23.25" x14ac:dyDescent="0.2">
      <c r="A1420" s="50"/>
      <c r="B1420" s="60" t="s">
        <v>219</v>
      </c>
      <c r="C1420" s="61">
        <v>439</v>
      </c>
      <c r="D1420" s="164" t="s">
        <v>220</v>
      </c>
      <c r="E1420" s="165"/>
      <c r="F1420" s="168">
        <f>C1421/C1420</f>
        <v>56.414578587699317</v>
      </c>
      <c r="G1420" s="52"/>
    </row>
    <row r="1421" spans="1:7" ht="23.25" x14ac:dyDescent="0.2">
      <c r="A1421" s="50"/>
      <c r="B1421" s="60" t="s">
        <v>221</v>
      </c>
      <c r="C1421" s="61">
        <v>24766</v>
      </c>
      <c r="D1421" s="166"/>
      <c r="E1421" s="167"/>
      <c r="F1421" s="169"/>
      <c r="G1421" s="52"/>
    </row>
    <row r="1422" spans="1:7" ht="23.25" x14ac:dyDescent="0.2">
      <c r="A1422" s="50"/>
      <c r="B1422" s="62"/>
      <c r="C1422" s="63"/>
      <c r="D1422" s="64"/>
      <c r="E1422" s="50"/>
      <c r="F1422" s="52"/>
      <c r="G1422" s="52"/>
    </row>
    <row r="1423" spans="1:7" ht="23.25" x14ac:dyDescent="0.3">
      <c r="A1423" s="50"/>
      <c r="B1423" s="65" t="s">
        <v>222</v>
      </c>
      <c r="C1423" s="66" t="s">
        <v>413</v>
      </c>
      <c r="D1423" s="50"/>
      <c r="E1423" s="50"/>
      <c r="F1423" s="52"/>
      <c r="G1423" s="52"/>
    </row>
    <row r="1424" spans="1:7" ht="23.25" x14ac:dyDescent="0.3">
      <c r="A1424" s="50"/>
      <c r="B1424" s="65" t="s">
        <v>223</v>
      </c>
      <c r="C1424" s="66">
        <v>100</v>
      </c>
      <c r="D1424" s="50"/>
      <c r="E1424" s="50"/>
      <c r="F1424" s="52"/>
      <c r="G1424" s="52"/>
    </row>
    <row r="1425" spans="1:7" ht="23.25" x14ac:dyDescent="0.3">
      <c r="A1425" s="50"/>
      <c r="B1425" s="65" t="s">
        <v>224</v>
      </c>
      <c r="C1425" s="67" t="s">
        <v>225</v>
      </c>
      <c r="D1425" s="68"/>
      <c r="E1425" s="50"/>
      <c r="F1425" s="52"/>
      <c r="G1425" s="52"/>
    </row>
    <row r="1426" spans="1:7" ht="24" thickBot="1" x14ac:dyDescent="0.25">
      <c r="A1426" s="50"/>
      <c r="B1426" s="69"/>
      <c r="C1426" s="69"/>
      <c r="D1426" s="50"/>
      <c r="E1426" s="50"/>
      <c r="F1426" s="52"/>
      <c r="G1426" s="52"/>
    </row>
    <row r="1427" spans="1:7" ht="48" thickBot="1" x14ac:dyDescent="0.25">
      <c r="A1427" s="170" t="s">
        <v>226</v>
      </c>
      <c r="B1427" s="171"/>
      <c r="C1427" s="70" t="s">
        <v>227</v>
      </c>
      <c r="D1427" s="172" t="s">
        <v>228</v>
      </c>
      <c r="E1427" s="173"/>
      <c r="F1427" s="71" t="s">
        <v>229</v>
      </c>
      <c r="G1427" s="52"/>
    </row>
    <row r="1428" spans="1:7" ht="24" thickBot="1" x14ac:dyDescent="0.25">
      <c r="A1428" s="174" t="s">
        <v>230</v>
      </c>
      <c r="B1428" s="175"/>
      <c r="C1428" s="72">
        <v>50.01</v>
      </c>
      <c r="D1428" s="73">
        <v>2.4</v>
      </c>
      <c r="E1428" s="74" t="s">
        <v>231</v>
      </c>
      <c r="F1428" s="75">
        <f t="shared" ref="F1428:F1435" si="33">C1428*D1428</f>
        <v>120.02399999999999</v>
      </c>
      <c r="G1428" s="176"/>
    </row>
    <row r="1429" spans="1:7" ht="23.25" x14ac:dyDescent="0.2">
      <c r="A1429" s="177" t="s">
        <v>232</v>
      </c>
      <c r="B1429" s="178"/>
      <c r="C1429" s="76">
        <v>189.45</v>
      </c>
      <c r="D1429" s="77">
        <v>0.6</v>
      </c>
      <c r="E1429" s="78" t="s">
        <v>233</v>
      </c>
      <c r="F1429" s="79">
        <f t="shared" si="33"/>
        <v>113.66999999999999</v>
      </c>
      <c r="G1429" s="176"/>
    </row>
    <row r="1430" spans="1:7" ht="24" thickBot="1" x14ac:dyDescent="0.25">
      <c r="A1430" s="179" t="s">
        <v>234</v>
      </c>
      <c r="B1430" s="180"/>
      <c r="C1430" s="80">
        <v>762.99</v>
      </c>
      <c r="D1430" s="81">
        <v>0.6</v>
      </c>
      <c r="E1430" s="82" t="s">
        <v>233</v>
      </c>
      <c r="F1430" s="83">
        <f t="shared" si="33"/>
        <v>457.79399999999998</v>
      </c>
      <c r="G1430" s="176"/>
    </row>
    <row r="1431" spans="1:7" ht="24" thickBot="1" x14ac:dyDescent="0.25">
      <c r="A1431" s="181" t="s">
        <v>235</v>
      </c>
      <c r="B1431" s="182"/>
      <c r="C1431" s="84">
        <v>1409.04</v>
      </c>
      <c r="D1431" s="84"/>
      <c r="E1431" s="85" t="s">
        <v>231</v>
      </c>
      <c r="F1431" s="86">
        <f t="shared" si="33"/>
        <v>0</v>
      </c>
      <c r="G1431" s="176"/>
    </row>
    <row r="1432" spans="1:7" ht="23.25" x14ac:dyDescent="0.2">
      <c r="A1432" s="177" t="s">
        <v>236</v>
      </c>
      <c r="B1432" s="178"/>
      <c r="C1432" s="76">
        <v>5358.15</v>
      </c>
      <c r="D1432" s="76">
        <v>2.4</v>
      </c>
      <c r="E1432" s="78" t="s">
        <v>231</v>
      </c>
      <c r="F1432" s="79">
        <f t="shared" si="33"/>
        <v>12859.56</v>
      </c>
      <c r="G1432" s="176"/>
    </row>
    <row r="1433" spans="1:7" ht="23.25" x14ac:dyDescent="0.2">
      <c r="A1433" s="183" t="s">
        <v>237</v>
      </c>
      <c r="B1433" s="184"/>
      <c r="C1433" s="87">
        <v>246.53</v>
      </c>
      <c r="D1433" s="88"/>
      <c r="E1433" s="89" t="s">
        <v>231</v>
      </c>
      <c r="F1433" s="90">
        <f t="shared" si="33"/>
        <v>0</v>
      </c>
      <c r="G1433" s="176"/>
    </row>
    <row r="1434" spans="1:7" ht="23.25" x14ac:dyDescent="0.2">
      <c r="A1434" s="183" t="s">
        <v>238</v>
      </c>
      <c r="B1434" s="184"/>
      <c r="C1434" s="91">
        <v>4374.5</v>
      </c>
      <c r="D1434" s="92">
        <v>2.4</v>
      </c>
      <c r="E1434" s="89" t="s">
        <v>231</v>
      </c>
      <c r="F1434" s="90">
        <f t="shared" si="33"/>
        <v>10498.8</v>
      </c>
      <c r="G1434" s="176"/>
    </row>
    <row r="1435" spans="1:7" ht="23.25" x14ac:dyDescent="0.2">
      <c r="A1435" s="183" t="s">
        <v>239</v>
      </c>
      <c r="B1435" s="184"/>
      <c r="C1435" s="91">
        <v>1282.45</v>
      </c>
      <c r="D1435" s="92">
        <v>2.4</v>
      </c>
      <c r="E1435" s="89" t="s">
        <v>231</v>
      </c>
      <c r="F1435" s="90">
        <f t="shared" si="33"/>
        <v>3077.88</v>
      </c>
      <c r="G1435" s="176"/>
    </row>
    <row r="1436" spans="1:7" ht="23.25" x14ac:dyDescent="0.2">
      <c r="A1436" s="183" t="s">
        <v>240</v>
      </c>
      <c r="B1436" s="184"/>
      <c r="C1436" s="91">
        <v>1000.47</v>
      </c>
      <c r="D1436" s="92">
        <v>2.4</v>
      </c>
      <c r="E1436" s="89" t="s">
        <v>231</v>
      </c>
      <c r="F1436" s="90">
        <f>C1436*D1436</f>
        <v>2401.1280000000002</v>
      </c>
      <c r="G1436" s="176"/>
    </row>
    <row r="1437" spans="1:7" ht="24" thickBot="1" x14ac:dyDescent="0.25">
      <c r="A1437" s="179" t="s">
        <v>241</v>
      </c>
      <c r="B1437" s="180"/>
      <c r="C1437" s="93">
        <v>718.61</v>
      </c>
      <c r="D1437" s="80">
        <v>24</v>
      </c>
      <c r="E1437" s="82" t="s">
        <v>231</v>
      </c>
      <c r="F1437" s="94">
        <f>C1437*D1437</f>
        <v>17246.64</v>
      </c>
      <c r="G1437" s="176"/>
    </row>
    <row r="1438" spans="1:7" ht="23.25" x14ac:dyDescent="0.2">
      <c r="A1438" s="50"/>
      <c r="B1438" s="95"/>
      <c r="C1438" s="95"/>
      <c r="D1438" s="96"/>
      <c r="E1438" s="96"/>
      <c r="F1438" s="52"/>
      <c r="G1438" s="97"/>
    </row>
    <row r="1439" spans="1:7" ht="25.5" x14ac:dyDescent="0.2">
      <c r="A1439" s="50"/>
      <c r="B1439" s="53" t="s">
        <v>242</v>
      </c>
      <c r="C1439" s="54"/>
      <c r="D1439" s="50"/>
      <c r="E1439" s="50"/>
      <c r="F1439" s="52"/>
      <c r="G1439" s="52"/>
    </row>
    <row r="1440" spans="1:7" ht="18.75" x14ac:dyDescent="0.2">
      <c r="A1440" s="50"/>
      <c r="B1440" s="185" t="s">
        <v>243</v>
      </c>
      <c r="C1440" s="111" t="s">
        <v>244</v>
      </c>
      <c r="D1440" s="98">
        <f>IF(F1428&gt;0, ROUND((F1428+C1421)/C1421,2), 0)</f>
        <v>1</v>
      </c>
      <c r="E1440" s="98"/>
      <c r="F1440" s="55"/>
      <c r="G1440" s="50"/>
    </row>
    <row r="1441" spans="1:7" ht="23.25" x14ac:dyDescent="0.2">
      <c r="A1441" s="50"/>
      <c r="B1441" s="185"/>
      <c r="C1441" s="111" t="s">
        <v>245</v>
      </c>
      <c r="D1441" s="98">
        <f>IF(SUM(F1429:F1430)&gt;0,ROUND((F1429+F1430+C1421)/C1421,2),0)</f>
        <v>1.02</v>
      </c>
      <c r="E1441" s="98"/>
      <c r="F1441" s="99"/>
      <c r="G1441" s="100"/>
    </row>
    <row r="1442" spans="1:7" ht="23.25" x14ac:dyDescent="0.2">
      <c r="A1442" s="50"/>
      <c r="B1442" s="185"/>
      <c r="C1442" s="111" t="s">
        <v>246</v>
      </c>
      <c r="D1442" s="98">
        <f>IF(F1431&gt;0,ROUND((F1431+C1421)/C1421,2),0)</f>
        <v>0</v>
      </c>
      <c r="E1442" s="101"/>
      <c r="F1442" s="99"/>
      <c r="G1442" s="52"/>
    </row>
    <row r="1443" spans="1:7" ht="23.25" x14ac:dyDescent="0.2">
      <c r="A1443" s="50"/>
      <c r="B1443" s="185"/>
      <c r="C1443" s="102" t="s">
        <v>247</v>
      </c>
      <c r="D1443" s="103">
        <f>IF(SUM(F1432:F1437)&gt;0,ROUND((SUM(F1432:F1437)+C1421)/C1421,2),0)</f>
        <v>2.86</v>
      </c>
      <c r="E1443" s="55"/>
      <c r="F1443" s="99"/>
      <c r="G1443" s="52"/>
    </row>
    <row r="1444" spans="1:7" ht="25.5" x14ac:dyDescent="0.2">
      <c r="A1444" s="50"/>
      <c r="B1444" s="50"/>
      <c r="C1444" s="104" t="s">
        <v>248</v>
      </c>
      <c r="D1444" s="105">
        <f>SUM(D1440:D1443)-IF(VALUE(COUNTIF(D1440:D1443,"&gt;0"))=4,3,0)-IF(VALUE(COUNTIF(D1440:D1443,"&gt;0"))=3,2,0)-IF(VALUE(COUNTIF(D1440:D1443,"&gt;0"))=2,1,0)</f>
        <v>2.88</v>
      </c>
      <c r="E1444" s="106"/>
      <c r="F1444" s="52"/>
      <c r="G1444" s="52"/>
    </row>
    <row r="1445" spans="1:7" ht="23.25" x14ac:dyDescent="0.2">
      <c r="A1445" s="50"/>
      <c r="B1445" s="50"/>
      <c r="C1445" s="50"/>
      <c r="D1445" s="107"/>
      <c r="E1445" s="50"/>
      <c r="F1445" s="52"/>
      <c r="G1445" s="52"/>
    </row>
    <row r="1446" spans="1:7" ht="25.5" x14ac:dyDescent="0.35">
      <c r="A1446" s="51"/>
      <c r="B1446" s="108" t="s">
        <v>249</v>
      </c>
      <c r="C1446" s="186">
        <f>D1444*C1421</f>
        <v>71326.080000000002</v>
      </c>
      <c r="D1446" s="186"/>
      <c r="E1446" s="50"/>
      <c r="F1446" s="52"/>
      <c r="G1446" s="52"/>
    </row>
    <row r="1447" spans="1:7" ht="18.75" x14ac:dyDescent="0.3">
      <c r="A1447" s="50"/>
      <c r="B1447" s="109" t="s">
        <v>250</v>
      </c>
      <c r="C1447" s="157">
        <f>C1446/C1420</f>
        <v>162.47398633257404</v>
      </c>
      <c r="D1447" s="157"/>
      <c r="E1447" s="50"/>
      <c r="F1447" s="50"/>
      <c r="G1447" s="110"/>
    </row>
    <row r="1448" spans="1:7" ht="23.25" x14ac:dyDescent="0.2">
      <c r="A1448" s="50"/>
      <c r="B1448" s="50"/>
      <c r="C1448" s="50"/>
      <c r="D1448" s="50"/>
      <c r="E1448" s="50"/>
      <c r="F1448" s="52"/>
      <c r="G1448" s="52"/>
    </row>
    <row r="1449" spans="1:7" ht="23.25" x14ac:dyDescent="0.2">
      <c r="A1449" s="50"/>
      <c r="B1449" s="50"/>
      <c r="C1449" s="50"/>
      <c r="D1449" s="50"/>
      <c r="E1449" s="50"/>
      <c r="F1449" s="52"/>
      <c r="G1449" s="52"/>
    </row>
    <row r="1450" spans="1:7" ht="23.25" x14ac:dyDescent="0.2">
      <c r="A1450" s="50"/>
      <c r="B1450" s="50"/>
      <c r="C1450" s="50"/>
      <c r="D1450" s="50"/>
      <c r="E1450" s="50"/>
      <c r="F1450" s="52"/>
      <c r="G1450" s="52"/>
    </row>
    <row r="1451" spans="1:7" ht="23.25" x14ac:dyDescent="0.2">
      <c r="A1451" s="50"/>
      <c r="B1451" s="50"/>
      <c r="C1451" s="50"/>
      <c r="D1451" s="50"/>
      <c r="E1451" s="50"/>
      <c r="F1451" s="52"/>
      <c r="G1451" s="52"/>
    </row>
    <row r="1452" spans="1:7" ht="23.25" x14ac:dyDescent="0.2">
      <c r="A1452" s="50"/>
      <c r="B1452" s="50"/>
      <c r="C1452" s="50"/>
      <c r="D1452" s="50"/>
      <c r="E1452" s="50"/>
      <c r="F1452" s="52"/>
      <c r="G1452" s="52"/>
    </row>
    <row r="1453" spans="1:7" ht="23.25" x14ac:dyDescent="0.2">
      <c r="A1453" s="50"/>
      <c r="B1453" s="50"/>
      <c r="C1453" s="50"/>
      <c r="D1453" s="50"/>
      <c r="E1453" s="50"/>
      <c r="F1453" s="52"/>
      <c r="G1453" s="52"/>
    </row>
    <row r="1454" spans="1:7" ht="60.75" x14ac:dyDescent="0.8">
      <c r="A1454" s="158" t="s">
        <v>286</v>
      </c>
      <c r="B1454" s="158"/>
      <c r="C1454" s="158"/>
      <c r="D1454" s="158"/>
      <c r="E1454" s="158"/>
      <c r="F1454" s="158"/>
      <c r="G1454" s="158"/>
    </row>
    <row r="1455" spans="1:7" ht="23.25" x14ac:dyDescent="0.2">
      <c r="A1455" s="159" t="s">
        <v>214</v>
      </c>
      <c r="B1455" s="159"/>
      <c r="C1455" s="159"/>
      <c r="D1455" s="159"/>
      <c r="E1455" s="159"/>
      <c r="F1455" s="159"/>
      <c r="G1455" s="52"/>
    </row>
    <row r="1456" spans="1:7" ht="23.25" x14ac:dyDescent="0.2">
      <c r="A1456" s="50"/>
      <c r="B1456" s="112"/>
      <c r="C1456" s="50"/>
      <c r="D1456" s="50"/>
      <c r="E1456" s="50"/>
      <c r="F1456" s="50"/>
      <c r="G1456" s="52"/>
    </row>
    <row r="1457" spans="1:7" ht="25.5" x14ac:dyDescent="0.2">
      <c r="A1457" s="50"/>
      <c r="B1457" s="53" t="s">
        <v>215</v>
      </c>
      <c r="C1457" s="54"/>
      <c r="D1457" s="50"/>
      <c r="E1457" s="50"/>
      <c r="F1457" s="52"/>
      <c r="G1457" s="52"/>
    </row>
    <row r="1458" spans="1:7" ht="20.25" x14ac:dyDescent="0.2">
      <c r="A1458" s="55"/>
      <c r="B1458" s="160" t="s">
        <v>216</v>
      </c>
      <c r="C1458" s="163" t="s">
        <v>217</v>
      </c>
      <c r="D1458" s="163"/>
      <c r="E1458" s="163"/>
      <c r="F1458" s="163"/>
      <c r="G1458" s="56"/>
    </row>
    <row r="1459" spans="1:7" ht="20.25" x14ac:dyDescent="0.2">
      <c r="A1459" s="55"/>
      <c r="B1459" s="161"/>
      <c r="C1459" s="163" t="s">
        <v>267</v>
      </c>
      <c r="D1459" s="163"/>
      <c r="E1459" s="163"/>
      <c r="F1459" s="163"/>
      <c r="G1459" s="56"/>
    </row>
    <row r="1460" spans="1:7" ht="20.25" x14ac:dyDescent="0.2">
      <c r="A1460" s="55"/>
      <c r="B1460" s="162"/>
      <c r="C1460" s="163" t="s">
        <v>416</v>
      </c>
      <c r="D1460" s="163"/>
      <c r="E1460" s="163"/>
      <c r="F1460" s="163"/>
      <c r="G1460" s="56"/>
    </row>
    <row r="1461" spans="1:7" ht="23.25" x14ac:dyDescent="0.2">
      <c r="A1461" s="50"/>
      <c r="B1461" s="57" t="s">
        <v>218</v>
      </c>
      <c r="C1461" s="58">
        <v>2.2999999999999998</v>
      </c>
      <c r="D1461" s="59"/>
      <c r="E1461" s="55"/>
      <c r="F1461" s="52"/>
      <c r="G1461" s="52"/>
    </row>
    <row r="1462" spans="1:7" ht="23.25" x14ac:dyDescent="0.2">
      <c r="A1462" s="50"/>
      <c r="B1462" s="60" t="s">
        <v>219</v>
      </c>
      <c r="C1462" s="61">
        <v>317</v>
      </c>
      <c r="D1462" s="164" t="s">
        <v>220</v>
      </c>
      <c r="E1462" s="165"/>
      <c r="F1462" s="168">
        <f>C1463/C1462</f>
        <v>35.564668769716086</v>
      </c>
      <c r="G1462" s="52"/>
    </row>
    <row r="1463" spans="1:7" ht="23.25" x14ac:dyDescent="0.2">
      <c r="A1463" s="50"/>
      <c r="B1463" s="60" t="s">
        <v>221</v>
      </c>
      <c r="C1463" s="61">
        <v>11274</v>
      </c>
      <c r="D1463" s="166"/>
      <c r="E1463" s="167"/>
      <c r="F1463" s="169"/>
      <c r="G1463" s="52"/>
    </row>
    <row r="1464" spans="1:7" ht="23.25" x14ac:dyDescent="0.2">
      <c r="A1464" s="50"/>
      <c r="B1464" s="62"/>
      <c r="C1464" s="63"/>
      <c r="D1464" s="64"/>
      <c r="E1464" s="50"/>
      <c r="F1464" s="52"/>
      <c r="G1464" s="52"/>
    </row>
    <row r="1465" spans="1:7" ht="23.25" x14ac:dyDescent="0.3">
      <c r="A1465" s="50"/>
      <c r="B1465" s="65" t="s">
        <v>222</v>
      </c>
      <c r="C1465" s="66" t="s">
        <v>417</v>
      </c>
      <c r="D1465" s="50"/>
      <c r="E1465" s="50"/>
      <c r="F1465" s="52"/>
      <c r="G1465" s="52"/>
    </row>
    <row r="1466" spans="1:7" ht="23.25" x14ac:dyDescent="0.3">
      <c r="A1466" s="50"/>
      <c r="B1466" s="65" t="s">
        <v>223</v>
      </c>
      <c r="C1466" s="66">
        <v>100</v>
      </c>
      <c r="D1466" s="50"/>
      <c r="E1466" s="50"/>
      <c r="F1466" s="52"/>
      <c r="G1466" s="52"/>
    </row>
    <row r="1467" spans="1:7" ht="23.25" x14ac:dyDescent="0.3">
      <c r="A1467" s="50"/>
      <c r="B1467" s="65" t="s">
        <v>224</v>
      </c>
      <c r="C1467" s="67" t="s">
        <v>225</v>
      </c>
      <c r="D1467" s="68"/>
      <c r="E1467" s="50"/>
      <c r="F1467" s="52"/>
      <c r="G1467" s="52"/>
    </row>
    <row r="1468" spans="1:7" ht="24" thickBot="1" x14ac:dyDescent="0.25">
      <c r="A1468" s="50"/>
      <c r="B1468" s="69"/>
      <c r="C1468" s="69"/>
      <c r="D1468" s="50"/>
      <c r="E1468" s="50"/>
      <c r="F1468" s="52"/>
      <c r="G1468" s="52"/>
    </row>
    <row r="1469" spans="1:7" ht="48" thickBot="1" x14ac:dyDescent="0.25">
      <c r="A1469" s="170" t="s">
        <v>226</v>
      </c>
      <c r="B1469" s="171"/>
      <c r="C1469" s="70" t="s">
        <v>227</v>
      </c>
      <c r="D1469" s="172" t="s">
        <v>228</v>
      </c>
      <c r="E1469" s="173"/>
      <c r="F1469" s="71" t="s">
        <v>229</v>
      </c>
      <c r="G1469" s="52"/>
    </row>
    <row r="1470" spans="1:7" ht="24" thickBot="1" x14ac:dyDescent="0.25">
      <c r="A1470" s="174" t="s">
        <v>230</v>
      </c>
      <c r="B1470" s="175"/>
      <c r="C1470" s="72">
        <v>50.01</v>
      </c>
      <c r="D1470" s="73">
        <v>2.2999999999999998</v>
      </c>
      <c r="E1470" s="74" t="s">
        <v>231</v>
      </c>
      <c r="F1470" s="75">
        <f t="shared" ref="F1470:F1477" si="34">C1470*D1470</f>
        <v>115.02299999999998</v>
      </c>
      <c r="G1470" s="176"/>
    </row>
    <row r="1471" spans="1:7" ht="23.25" x14ac:dyDescent="0.2">
      <c r="A1471" s="177" t="s">
        <v>232</v>
      </c>
      <c r="B1471" s="178"/>
      <c r="C1471" s="76">
        <v>189.45</v>
      </c>
      <c r="D1471" s="77">
        <v>0.7</v>
      </c>
      <c r="E1471" s="78" t="s">
        <v>233</v>
      </c>
      <c r="F1471" s="79">
        <f t="shared" si="34"/>
        <v>132.61499999999998</v>
      </c>
      <c r="G1471" s="176"/>
    </row>
    <row r="1472" spans="1:7" ht="24" thickBot="1" x14ac:dyDescent="0.25">
      <c r="A1472" s="179" t="s">
        <v>234</v>
      </c>
      <c r="B1472" s="180"/>
      <c r="C1472" s="80">
        <v>762.99</v>
      </c>
      <c r="D1472" s="81">
        <v>0.7</v>
      </c>
      <c r="E1472" s="82" t="s">
        <v>233</v>
      </c>
      <c r="F1472" s="83">
        <f t="shared" si="34"/>
        <v>534.09299999999996</v>
      </c>
      <c r="G1472" s="176"/>
    </row>
    <row r="1473" spans="1:7" ht="24" thickBot="1" x14ac:dyDescent="0.25">
      <c r="A1473" s="181" t="s">
        <v>235</v>
      </c>
      <c r="B1473" s="182"/>
      <c r="C1473" s="84">
        <v>1409.04</v>
      </c>
      <c r="D1473" s="84"/>
      <c r="E1473" s="85" t="s">
        <v>231</v>
      </c>
      <c r="F1473" s="86">
        <f t="shared" si="34"/>
        <v>0</v>
      </c>
      <c r="G1473" s="176"/>
    </row>
    <row r="1474" spans="1:7" ht="23.25" x14ac:dyDescent="0.2">
      <c r="A1474" s="177" t="s">
        <v>236</v>
      </c>
      <c r="B1474" s="178"/>
      <c r="C1474" s="76">
        <v>5358.15</v>
      </c>
      <c r="D1474" s="76">
        <v>2.2999999999999998</v>
      </c>
      <c r="E1474" s="78" t="s">
        <v>231</v>
      </c>
      <c r="F1474" s="79">
        <f t="shared" si="34"/>
        <v>12323.744999999999</v>
      </c>
      <c r="G1474" s="176"/>
    </row>
    <row r="1475" spans="1:7" ht="23.25" x14ac:dyDescent="0.2">
      <c r="A1475" s="183" t="s">
        <v>237</v>
      </c>
      <c r="B1475" s="184"/>
      <c r="C1475" s="87">
        <v>246.53</v>
      </c>
      <c r="D1475" s="88"/>
      <c r="E1475" s="89" t="s">
        <v>231</v>
      </c>
      <c r="F1475" s="90">
        <f t="shared" si="34"/>
        <v>0</v>
      </c>
      <c r="G1475" s="176"/>
    </row>
    <row r="1476" spans="1:7" ht="23.25" x14ac:dyDescent="0.2">
      <c r="A1476" s="183" t="s">
        <v>238</v>
      </c>
      <c r="B1476" s="184"/>
      <c r="C1476" s="91">
        <v>4374.5</v>
      </c>
      <c r="D1476" s="92">
        <v>2.2999999999999998</v>
      </c>
      <c r="E1476" s="89" t="s">
        <v>231</v>
      </c>
      <c r="F1476" s="90">
        <f t="shared" si="34"/>
        <v>10061.349999999999</v>
      </c>
      <c r="G1476" s="176"/>
    </row>
    <row r="1477" spans="1:7" ht="23.25" x14ac:dyDescent="0.2">
      <c r="A1477" s="183" t="s">
        <v>239</v>
      </c>
      <c r="B1477" s="184"/>
      <c r="C1477" s="91">
        <v>1282.45</v>
      </c>
      <c r="D1477" s="92">
        <v>2.2999999999999998</v>
      </c>
      <c r="E1477" s="89" t="s">
        <v>231</v>
      </c>
      <c r="F1477" s="90">
        <f t="shared" si="34"/>
        <v>2949.6349999999998</v>
      </c>
      <c r="G1477" s="176"/>
    </row>
    <row r="1478" spans="1:7" ht="23.25" x14ac:dyDescent="0.2">
      <c r="A1478" s="183" t="s">
        <v>240</v>
      </c>
      <c r="B1478" s="184"/>
      <c r="C1478" s="91">
        <v>1000.47</v>
      </c>
      <c r="D1478" s="92">
        <v>2.2999999999999998</v>
      </c>
      <c r="E1478" s="89" t="s">
        <v>231</v>
      </c>
      <c r="F1478" s="90">
        <f>C1478*D1478</f>
        <v>2301.0809999999997</v>
      </c>
      <c r="G1478" s="176"/>
    </row>
    <row r="1479" spans="1:7" ht="24" thickBot="1" x14ac:dyDescent="0.25">
      <c r="A1479" s="179" t="s">
        <v>241</v>
      </c>
      <c r="B1479" s="180"/>
      <c r="C1479" s="93">
        <v>718.61</v>
      </c>
      <c r="D1479" s="80">
        <v>23</v>
      </c>
      <c r="E1479" s="82" t="s">
        <v>231</v>
      </c>
      <c r="F1479" s="94">
        <f>C1479*D1479</f>
        <v>16528.03</v>
      </c>
      <c r="G1479" s="176"/>
    </row>
    <row r="1480" spans="1:7" ht="23.25" x14ac:dyDescent="0.2">
      <c r="A1480" s="50"/>
      <c r="B1480" s="95"/>
      <c r="C1480" s="95"/>
      <c r="D1480" s="96"/>
      <c r="E1480" s="96"/>
      <c r="F1480" s="52"/>
      <c r="G1480" s="97"/>
    </row>
    <row r="1481" spans="1:7" ht="25.5" x14ac:dyDescent="0.2">
      <c r="A1481" s="50"/>
      <c r="B1481" s="53" t="s">
        <v>242</v>
      </c>
      <c r="C1481" s="54"/>
      <c r="D1481" s="50"/>
      <c r="E1481" s="50"/>
      <c r="F1481" s="52"/>
      <c r="G1481" s="52"/>
    </row>
    <row r="1482" spans="1:7" ht="18.75" x14ac:dyDescent="0.2">
      <c r="A1482" s="50"/>
      <c r="B1482" s="185" t="s">
        <v>243</v>
      </c>
      <c r="C1482" s="111" t="s">
        <v>244</v>
      </c>
      <c r="D1482" s="98">
        <f>IF(F1470&gt;0, ROUND((F1470+C1463)/C1463,2), 0)</f>
        <v>1.01</v>
      </c>
      <c r="E1482" s="98"/>
      <c r="F1482" s="55"/>
      <c r="G1482" s="50"/>
    </row>
    <row r="1483" spans="1:7" ht="23.25" x14ac:dyDescent="0.2">
      <c r="A1483" s="50"/>
      <c r="B1483" s="185"/>
      <c r="C1483" s="111" t="s">
        <v>245</v>
      </c>
      <c r="D1483" s="98">
        <f>IF(SUM(F1471:F1472)&gt;0,ROUND((F1471+F1472+C1463)/C1463,2),0)</f>
        <v>1.06</v>
      </c>
      <c r="E1483" s="98"/>
      <c r="F1483" s="99"/>
      <c r="G1483" s="100"/>
    </row>
    <row r="1484" spans="1:7" ht="23.25" x14ac:dyDescent="0.2">
      <c r="A1484" s="50"/>
      <c r="B1484" s="185"/>
      <c r="C1484" s="111" t="s">
        <v>246</v>
      </c>
      <c r="D1484" s="98">
        <f>IF(F1473&gt;0,ROUND((F1473+C1463)/C1463,2),0)</f>
        <v>0</v>
      </c>
      <c r="E1484" s="101"/>
      <c r="F1484" s="99"/>
      <c r="G1484" s="52"/>
    </row>
    <row r="1485" spans="1:7" ht="23.25" x14ac:dyDescent="0.2">
      <c r="A1485" s="50"/>
      <c r="B1485" s="185"/>
      <c r="C1485" s="102" t="s">
        <v>247</v>
      </c>
      <c r="D1485" s="103">
        <f>IF(SUM(F1474:F1479)&gt;0,ROUND((SUM(F1474:F1479)+C1463)/C1463,2),0)</f>
        <v>4.92</v>
      </c>
      <c r="E1485" s="55"/>
      <c r="F1485" s="99"/>
      <c r="G1485" s="52"/>
    </row>
    <row r="1486" spans="1:7" ht="25.5" x14ac:dyDescent="0.2">
      <c r="A1486" s="50"/>
      <c r="B1486" s="50"/>
      <c r="C1486" s="104" t="s">
        <v>248</v>
      </c>
      <c r="D1486" s="105">
        <f>SUM(D1482:D1485)-IF(VALUE(COUNTIF(D1482:D1485,"&gt;0"))=4,3,0)-IF(VALUE(COUNTIF(D1482:D1485,"&gt;0"))=3,2,0)-IF(VALUE(COUNTIF(D1482:D1485,"&gt;0"))=2,1,0)</f>
        <v>4.99</v>
      </c>
      <c r="E1486" s="106"/>
      <c r="F1486" s="52"/>
      <c r="G1486" s="52"/>
    </row>
    <row r="1487" spans="1:7" ht="23.25" x14ac:dyDescent="0.2">
      <c r="A1487" s="50"/>
      <c r="B1487" s="50"/>
      <c r="C1487" s="50"/>
      <c r="D1487" s="107"/>
      <c r="E1487" s="50"/>
      <c r="F1487" s="52"/>
      <c r="G1487" s="52"/>
    </row>
    <row r="1488" spans="1:7" ht="25.5" x14ac:dyDescent="0.35">
      <c r="A1488" s="51"/>
      <c r="B1488" s="108" t="s">
        <v>249</v>
      </c>
      <c r="C1488" s="186">
        <f>D1486*C1463</f>
        <v>56257.26</v>
      </c>
      <c r="D1488" s="186"/>
      <c r="E1488" s="50"/>
      <c r="F1488" s="52"/>
      <c r="G1488" s="52"/>
    </row>
    <row r="1489" spans="1:7" ht="18.75" x14ac:dyDescent="0.3">
      <c r="A1489" s="50"/>
      <c r="B1489" s="109" t="s">
        <v>250</v>
      </c>
      <c r="C1489" s="157">
        <f>C1488/C1462</f>
        <v>177.46769716088329</v>
      </c>
      <c r="D1489" s="157"/>
      <c r="E1489" s="50"/>
      <c r="F1489" s="50"/>
      <c r="G1489" s="110"/>
    </row>
    <row r="1490" spans="1:7" ht="23.25" x14ac:dyDescent="0.2">
      <c r="A1490" s="50"/>
      <c r="B1490" s="50"/>
      <c r="C1490" s="50"/>
      <c r="D1490" s="50"/>
      <c r="E1490" s="50"/>
      <c r="F1490" s="52"/>
      <c r="G1490" s="52"/>
    </row>
    <row r="1491" spans="1:7" ht="23.25" x14ac:dyDescent="0.2">
      <c r="A1491" s="50"/>
      <c r="B1491" s="50"/>
      <c r="C1491" s="50"/>
      <c r="D1491" s="50"/>
      <c r="E1491" s="50"/>
      <c r="F1491" s="52"/>
      <c r="G1491" s="52"/>
    </row>
    <row r="1492" spans="1:7" ht="23.25" x14ac:dyDescent="0.2">
      <c r="A1492" s="50"/>
      <c r="B1492" s="50"/>
      <c r="C1492" s="50"/>
      <c r="D1492" s="50"/>
      <c r="E1492" s="50"/>
      <c r="F1492" s="52"/>
      <c r="G1492" s="52"/>
    </row>
    <row r="1493" spans="1:7" ht="23.25" x14ac:dyDescent="0.2">
      <c r="A1493" s="50"/>
      <c r="B1493" s="50"/>
      <c r="C1493" s="50"/>
      <c r="D1493" s="50"/>
      <c r="E1493" s="50"/>
      <c r="F1493" s="52"/>
      <c r="G1493" s="52"/>
    </row>
    <row r="1494" spans="1:7" ht="23.25" x14ac:dyDescent="0.2">
      <c r="A1494" s="50"/>
      <c r="B1494" s="50"/>
      <c r="C1494" s="50"/>
      <c r="D1494" s="50"/>
      <c r="E1494" s="50"/>
      <c r="F1494" s="52"/>
      <c r="G1494" s="52"/>
    </row>
    <row r="1495" spans="1:7" ht="23.25" x14ac:dyDescent="0.2">
      <c r="A1495" s="50"/>
      <c r="B1495" s="50"/>
      <c r="C1495" s="50"/>
      <c r="D1495" s="50"/>
      <c r="E1495" s="50"/>
      <c r="F1495" s="52"/>
      <c r="G1495" s="52"/>
    </row>
    <row r="1496" spans="1:7" ht="23.25" x14ac:dyDescent="0.2">
      <c r="A1496" s="50"/>
      <c r="B1496" s="50"/>
      <c r="C1496" s="50"/>
      <c r="D1496" s="50"/>
      <c r="E1496" s="50"/>
      <c r="F1496" s="52"/>
      <c r="G1496" s="52"/>
    </row>
    <row r="1497" spans="1:7" ht="60.75" x14ac:dyDescent="0.8">
      <c r="A1497" s="158" t="s">
        <v>287</v>
      </c>
      <c r="B1497" s="158"/>
      <c r="C1497" s="158"/>
      <c r="D1497" s="158"/>
      <c r="E1497" s="158"/>
      <c r="F1497" s="158"/>
      <c r="G1497" s="158"/>
    </row>
    <row r="1498" spans="1:7" ht="23.25" x14ac:dyDescent="0.2">
      <c r="A1498" s="159" t="s">
        <v>214</v>
      </c>
      <c r="B1498" s="159"/>
      <c r="C1498" s="159"/>
      <c r="D1498" s="159"/>
      <c r="E1498" s="159"/>
      <c r="F1498" s="159"/>
      <c r="G1498" s="52"/>
    </row>
    <row r="1499" spans="1:7" ht="23.25" x14ac:dyDescent="0.2">
      <c r="A1499" s="50"/>
      <c r="B1499" s="112"/>
      <c r="C1499" s="50"/>
      <c r="D1499" s="50"/>
      <c r="E1499" s="50"/>
      <c r="F1499" s="50"/>
      <c r="G1499" s="52"/>
    </row>
    <row r="1500" spans="1:7" ht="25.5" x14ac:dyDescent="0.2">
      <c r="A1500" s="50"/>
      <c r="B1500" s="53" t="s">
        <v>215</v>
      </c>
      <c r="C1500" s="54"/>
      <c r="D1500" s="50"/>
      <c r="E1500" s="50"/>
      <c r="F1500" s="52"/>
      <c r="G1500" s="52"/>
    </row>
    <row r="1501" spans="1:7" ht="20.25" x14ac:dyDescent="0.2">
      <c r="A1501" s="55"/>
      <c r="B1501" s="160" t="s">
        <v>216</v>
      </c>
      <c r="C1501" s="163" t="s">
        <v>217</v>
      </c>
      <c r="D1501" s="163"/>
      <c r="E1501" s="163"/>
      <c r="F1501" s="163"/>
      <c r="G1501" s="56"/>
    </row>
    <row r="1502" spans="1:7" ht="20.25" x14ac:dyDescent="0.2">
      <c r="A1502" s="55"/>
      <c r="B1502" s="161"/>
      <c r="C1502" s="163" t="s">
        <v>267</v>
      </c>
      <c r="D1502" s="163"/>
      <c r="E1502" s="163"/>
      <c r="F1502" s="163"/>
      <c r="G1502" s="56"/>
    </row>
    <row r="1503" spans="1:7" ht="20.25" x14ac:dyDescent="0.2">
      <c r="A1503" s="55"/>
      <c r="B1503" s="162"/>
      <c r="C1503" s="163" t="s">
        <v>419</v>
      </c>
      <c r="D1503" s="163"/>
      <c r="E1503" s="163"/>
      <c r="F1503" s="163"/>
      <c r="G1503" s="56"/>
    </row>
    <row r="1504" spans="1:7" ht="23.25" x14ac:dyDescent="0.2">
      <c r="A1504" s="50"/>
      <c r="B1504" s="57" t="s">
        <v>218</v>
      </c>
      <c r="C1504" s="58">
        <v>7.1</v>
      </c>
      <c r="D1504" s="59"/>
      <c r="E1504" s="55"/>
      <c r="F1504" s="52"/>
      <c r="G1504" s="52"/>
    </row>
    <row r="1505" spans="1:7" ht="23.25" x14ac:dyDescent="0.2">
      <c r="A1505" s="50"/>
      <c r="B1505" s="60" t="s">
        <v>219</v>
      </c>
      <c r="C1505" s="61">
        <v>1182</v>
      </c>
      <c r="D1505" s="164" t="s">
        <v>220</v>
      </c>
      <c r="E1505" s="165"/>
      <c r="F1505" s="168">
        <f>C1506/C1505</f>
        <v>27.685279187817258</v>
      </c>
      <c r="G1505" s="52"/>
    </row>
    <row r="1506" spans="1:7" ht="23.25" x14ac:dyDescent="0.2">
      <c r="A1506" s="50"/>
      <c r="B1506" s="60" t="s">
        <v>221</v>
      </c>
      <c r="C1506" s="61">
        <v>32724</v>
      </c>
      <c r="D1506" s="166"/>
      <c r="E1506" s="167"/>
      <c r="F1506" s="169"/>
      <c r="G1506" s="52"/>
    </row>
    <row r="1507" spans="1:7" ht="23.25" x14ac:dyDescent="0.2">
      <c r="A1507" s="50"/>
      <c r="B1507" s="62"/>
      <c r="C1507" s="63"/>
      <c r="D1507" s="64"/>
      <c r="E1507" s="50"/>
      <c r="F1507" s="52"/>
      <c r="G1507" s="52"/>
    </row>
    <row r="1508" spans="1:7" ht="23.25" x14ac:dyDescent="0.3">
      <c r="A1508" s="50"/>
      <c r="B1508" s="65" t="s">
        <v>222</v>
      </c>
      <c r="C1508" s="66" t="s">
        <v>418</v>
      </c>
      <c r="D1508" s="50"/>
      <c r="E1508" s="50"/>
      <c r="F1508" s="52"/>
      <c r="G1508" s="52"/>
    </row>
    <row r="1509" spans="1:7" ht="23.25" x14ac:dyDescent="0.3">
      <c r="A1509" s="50"/>
      <c r="B1509" s="65" t="s">
        <v>223</v>
      </c>
      <c r="C1509" s="66">
        <v>100</v>
      </c>
      <c r="D1509" s="50"/>
      <c r="E1509" s="50"/>
      <c r="F1509" s="52"/>
      <c r="G1509" s="52"/>
    </row>
    <row r="1510" spans="1:7" ht="23.25" x14ac:dyDescent="0.3">
      <c r="A1510" s="50"/>
      <c r="B1510" s="65" t="s">
        <v>224</v>
      </c>
      <c r="C1510" s="67" t="s">
        <v>225</v>
      </c>
      <c r="D1510" s="68"/>
      <c r="E1510" s="50"/>
      <c r="F1510" s="52"/>
      <c r="G1510" s="52"/>
    </row>
    <row r="1511" spans="1:7" ht="24" thickBot="1" x14ac:dyDescent="0.25">
      <c r="A1511" s="50"/>
      <c r="B1511" s="69"/>
      <c r="C1511" s="69"/>
      <c r="D1511" s="50"/>
      <c r="E1511" s="50"/>
      <c r="F1511" s="52"/>
      <c r="G1511" s="52"/>
    </row>
    <row r="1512" spans="1:7" ht="48" thickBot="1" x14ac:dyDescent="0.25">
      <c r="A1512" s="170" t="s">
        <v>226</v>
      </c>
      <c r="B1512" s="171"/>
      <c r="C1512" s="70" t="s">
        <v>227</v>
      </c>
      <c r="D1512" s="172" t="s">
        <v>228</v>
      </c>
      <c r="E1512" s="173"/>
      <c r="F1512" s="71" t="s">
        <v>229</v>
      </c>
      <c r="G1512" s="52"/>
    </row>
    <row r="1513" spans="1:7" ht="24" thickBot="1" x14ac:dyDescent="0.25">
      <c r="A1513" s="174" t="s">
        <v>230</v>
      </c>
      <c r="B1513" s="175"/>
      <c r="C1513" s="72">
        <v>50.01</v>
      </c>
      <c r="D1513" s="73">
        <v>7.1</v>
      </c>
      <c r="E1513" s="74" t="s">
        <v>231</v>
      </c>
      <c r="F1513" s="75">
        <f t="shared" ref="F1513:F1520" si="35">C1513*D1513</f>
        <v>355.07099999999997</v>
      </c>
      <c r="G1513" s="176"/>
    </row>
    <row r="1514" spans="1:7" ht="23.25" x14ac:dyDescent="0.2">
      <c r="A1514" s="177" t="s">
        <v>232</v>
      </c>
      <c r="B1514" s="178"/>
      <c r="C1514" s="76">
        <v>189.45</v>
      </c>
      <c r="D1514" s="77">
        <v>1.7</v>
      </c>
      <c r="E1514" s="78" t="s">
        <v>233</v>
      </c>
      <c r="F1514" s="79">
        <f t="shared" si="35"/>
        <v>322.065</v>
      </c>
      <c r="G1514" s="176"/>
    </row>
    <row r="1515" spans="1:7" ht="24" thickBot="1" x14ac:dyDescent="0.25">
      <c r="A1515" s="179" t="s">
        <v>234</v>
      </c>
      <c r="B1515" s="180"/>
      <c r="C1515" s="80">
        <v>762.99</v>
      </c>
      <c r="D1515" s="81">
        <v>1.7</v>
      </c>
      <c r="E1515" s="82" t="s">
        <v>233</v>
      </c>
      <c r="F1515" s="83">
        <f t="shared" si="35"/>
        <v>1297.0830000000001</v>
      </c>
      <c r="G1515" s="176"/>
    </row>
    <row r="1516" spans="1:7" ht="24" thickBot="1" x14ac:dyDescent="0.25">
      <c r="A1516" s="181" t="s">
        <v>235</v>
      </c>
      <c r="B1516" s="182"/>
      <c r="C1516" s="84">
        <v>1409.04</v>
      </c>
      <c r="D1516" s="84"/>
      <c r="E1516" s="85" t="s">
        <v>231</v>
      </c>
      <c r="F1516" s="86">
        <f t="shared" si="35"/>
        <v>0</v>
      </c>
      <c r="G1516" s="176"/>
    </row>
    <row r="1517" spans="1:7" ht="23.25" x14ac:dyDescent="0.2">
      <c r="A1517" s="177" t="s">
        <v>236</v>
      </c>
      <c r="B1517" s="178"/>
      <c r="C1517" s="76">
        <v>5358.15</v>
      </c>
      <c r="D1517" s="76">
        <v>7.1</v>
      </c>
      <c r="E1517" s="78" t="s">
        <v>231</v>
      </c>
      <c r="F1517" s="79">
        <f t="shared" si="35"/>
        <v>38042.864999999998</v>
      </c>
      <c r="G1517" s="176"/>
    </row>
    <row r="1518" spans="1:7" ht="23.25" x14ac:dyDescent="0.2">
      <c r="A1518" s="183" t="s">
        <v>237</v>
      </c>
      <c r="B1518" s="184"/>
      <c r="C1518" s="87">
        <v>246.53</v>
      </c>
      <c r="D1518" s="88"/>
      <c r="E1518" s="89" t="s">
        <v>231</v>
      </c>
      <c r="F1518" s="90">
        <f t="shared" si="35"/>
        <v>0</v>
      </c>
      <c r="G1518" s="176"/>
    </row>
    <row r="1519" spans="1:7" ht="23.25" x14ac:dyDescent="0.2">
      <c r="A1519" s="183" t="s">
        <v>238</v>
      </c>
      <c r="B1519" s="184"/>
      <c r="C1519" s="91">
        <v>4374.5</v>
      </c>
      <c r="D1519" s="92">
        <v>7.1</v>
      </c>
      <c r="E1519" s="89" t="s">
        <v>231</v>
      </c>
      <c r="F1519" s="90">
        <f t="shared" si="35"/>
        <v>31058.949999999997</v>
      </c>
      <c r="G1519" s="176"/>
    </row>
    <row r="1520" spans="1:7" ht="23.25" x14ac:dyDescent="0.2">
      <c r="A1520" s="183" t="s">
        <v>239</v>
      </c>
      <c r="B1520" s="184"/>
      <c r="C1520" s="91">
        <v>1282.45</v>
      </c>
      <c r="D1520" s="92">
        <v>7.1</v>
      </c>
      <c r="E1520" s="89" t="s">
        <v>231</v>
      </c>
      <c r="F1520" s="90">
        <f t="shared" si="35"/>
        <v>9105.3950000000004</v>
      </c>
      <c r="G1520" s="176"/>
    </row>
    <row r="1521" spans="1:7" ht="23.25" x14ac:dyDescent="0.2">
      <c r="A1521" s="183" t="s">
        <v>240</v>
      </c>
      <c r="B1521" s="184"/>
      <c r="C1521" s="91">
        <v>1000.47</v>
      </c>
      <c r="D1521" s="92">
        <v>7.1</v>
      </c>
      <c r="E1521" s="89" t="s">
        <v>231</v>
      </c>
      <c r="F1521" s="90">
        <f>C1521*D1521</f>
        <v>7103.3369999999995</v>
      </c>
      <c r="G1521" s="176"/>
    </row>
    <row r="1522" spans="1:7" ht="24" thickBot="1" x14ac:dyDescent="0.25">
      <c r="A1522" s="179" t="s">
        <v>241</v>
      </c>
      <c r="B1522" s="180"/>
      <c r="C1522" s="93">
        <v>718.61</v>
      </c>
      <c r="D1522" s="80">
        <v>71</v>
      </c>
      <c r="E1522" s="82" t="s">
        <v>231</v>
      </c>
      <c r="F1522" s="94">
        <f>C1522*D1522</f>
        <v>51021.31</v>
      </c>
      <c r="G1522" s="176"/>
    </row>
    <row r="1523" spans="1:7" ht="23.25" x14ac:dyDescent="0.2">
      <c r="A1523" s="50"/>
      <c r="B1523" s="95"/>
      <c r="C1523" s="95"/>
      <c r="D1523" s="96"/>
      <c r="E1523" s="96"/>
      <c r="F1523" s="52"/>
      <c r="G1523" s="97"/>
    </row>
    <row r="1524" spans="1:7" ht="25.5" x14ac:dyDescent="0.2">
      <c r="A1524" s="50"/>
      <c r="B1524" s="53" t="s">
        <v>242</v>
      </c>
      <c r="C1524" s="54"/>
      <c r="D1524" s="50"/>
      <c r="E1524" s="50"/>
      <c r="F1524" s="52"/>
      <c r="G1524" s="52"/>
    </row>
    <row r="1525" spans="1:7" ht="18.75" x14ac:dyDescent="0.2">
      <c r="A1525" s="50"/>
      <c r="B1525" s="185" t="s">
        <v>243</v>
      </c>
      <c r="C1525" s="111" t="s">
        <v>244</v>
      </c>
      <c r="D1525" s="98">
        <f>IF(F1513&gt;0, ROUND((F1513+C1506)/C1506,2), 0)</f>
        <v>1.01</v>
      </c>
      <c r="E1525" s="98"/>
      <c r="F1525" s="55"/>
      <c r="G1525" s="50"/>
    </row>
    <row r="1526" spans="1:7" ht="23.25" x14ac:dyDescent="0.2">
      <c r="A1526" s="50"/>
      <c r="B1526" s="185"/>
      <c r="C1526" s="111" t="s">
        <v>245</v>
      </c>
      <c r="D1526" s="98">
        <f>IF(SUM(F1514:F1515)&gt;0,ROUND((F1514+F1515+C1506)/C1506,2),0)</f>
        <v>1.05</v>
      </c>
      <c r="E1526" s="98"/>
      <c r="F1526" s="99"/>
      <c r="G1526" s="100"/>
    </row>
    <row r="1527" spans="1:7" ht="23.25" x14ac:dyDescent="0.2">
      <c r="A1527" s="50"/>
      <c r="B1527" s="185"/>
      <c r="C1527" s="111" t="s">
        <v>246</v>
      </c>
      <c r="D1527" s="98">
        <f>IF(F1516&gt;0,ROUND((F1516+C1506)/C1506,2),0)</f>
        <v>0</v>
      </c>
      <c r="E1527" s="101"/>
      <c r="F1527" s="99"/>
      <c r="G1527" s="52"/>
    </row>
    <row r="1528" spans="1:7" ht="23.25" x14ac:dyDescent="0.2">
      <c r="A1528" s="50"/>
      <c r="B1528" s="185"/>
      <c r="C1528" s="102" t="s">
        <v>247</v>
      </c>
      <c r="D1528" s="103">
        <f>IF(SUM(F1517:F1522)&gt;0,ROUND((SUM(F1517:F1522)+C1506)/C1506,2),0)</f>
        <v>5.17</v>
      </c>
      <c r="E1528" s="55"/>
      <c r="F1528" s="99"/>
      <c r="G1528" s="52"/>
    </row>
    <row r="1529" spans="1:7" ht="25.5" x14ac:dyDescent="0.2">
      <c r="A1529" s="50"/>
      <c r="B1529" s="50"/>
      <c r="C1529" s="104" t="s">
        <v>248</v>
      </c>
      <c r="D1529" s="105">
        <f>SUM(D1525:D1528)-IF(VALUE(COUNTIF(D1525:D1528,"&gt;0"))=4,3,0)-IF(VALUE(COUNTIF(D1525:D1528,"&gt;0"))=3,2,0)-IF(VALUE(COUNTIF(D1525:D1528,"&gt;0"))=2,1,0)</f>
        <v>5.23</v>
      </c>
      <c r="E1529" s="106"/>
      <c r="F1529" s="52"/>
      <c r="G1529" s="52"/>
    </row>
    <row r="1530" spans="1:7" ht="23.25" x14ac:dyDescent="0.2">
      <c r="A1530" s="50"/>
      <c r="B1530" s="50"/>
      <c r="C1530" s="50"/>
      <c r="D1530" s="107"/>
      <c r="E1530" s="50"/>
      <c r="F1530" s="52"/>
      <c r="G1530" s="52"/>
    </row>
    <row r="1531" spans="1:7" ht="25.5" x14ac:dyDescent="0.35">
      <c r="A1531" s="51"/>
      <c r="B1531" s="108" t="s">
        <v>249</v>
      </c>
      <c r="C1531" s="186">
        <f>D1529*C1506</f>
        <v>171146.52000000002</v>
      </c>
      <c r="D1531" s="186"/>
      <c r="E1531" s="50"/>
      <c r="F1531" s="52"/>
      <c r="G1531" s="52"/>
    </row>
    <row r="1532" spans="1:7" ht="18.75" x14ac:dyDescent="0.3">
      <c r="A1532" s="50"/>
      <c r="B1532" s="109" t="s">
        <v>250</v>
      </c>
      <c r="C1532" s="157">
        <f>C1531/C1505</f>
        <v>144.79401015228427</v>
      </c>
      <c r="D1532" s="157"/>
      <c r="E1532" s="50"/>
      <c r="F1532" s="50"/>
      <c r="G1532" s="110"/>
    </row>
    <row r="1533" spans="1:7" ht="23.25" x14ac:dyDescent="0.2">
      <c r="A1533" s="50"/>
      <c r="B1533" s="50"/>
      <c r="C1533" s="50"/>
      <c r="D1533" s="50"/>
      <c r="E1533" s="50"/>
      <c r="F1533" s="52"/>
      <c r="G1533" s="52"/>
    </row>
    <row r="1534" spans="1:7" ht="23.25" x14ac:dyDescent="0.2">
      <c r="A1534" s="50"/>
      <c r="B1534" s="50"/>
      <c r="C1534" s="50"/>
      <c r="D1534" s="50"/>
      <c r="E1534" s="50"/>
      <c r="F1534" s="52"/>
      <c r="G1534" s="52"/>
    </row>
    <row r="1535" spans="1:7" ht="23.25" x14ac:dyDescent="0.2">
      <c r="A1535" s="50"/>
      <c r="B1535" s="50"/>
      <c r="C1535" s="50"/>
      <c r="D1535" s="50"/>
      <c r="E1535" s="50"/>
      <c r="F1535" s="52"/>
      <c r="G1535" s="52"/>
    </row>
    <row r="1536" spans="1:7" ht="23.25" x14ac:dyDescent="0.2">
      <c r="A1536" s="50"/>
      <c r="B1536" s="50"/>
      <c r="C1536" s="50"/>
      <c r="D1536" s="50"/>
      <c r="E1536" s="50"/>
      <c r="F1536" s="52"/>
      <c r="G1536" s="52"/>
    </row>
    <row r="1537" spans="1:7" ht="23.25" x14ac:dyDescent="0.2">
      <c r="A1537" s="50"/>
      <c r="B1537" s="50"/>
      <c r="C1537" s="50"/>
      <c r="D1537" s="50"/>
      <c r="E1537" s="50"/>
      <c r="F1537" s="52"/>
      <c r="G1537" s="52"/>
    </row>
    <row r="1538" spans="1:7" ht="23.25" x14ac:dyDescent="0.2">
      <c r="A1538" s="50"/>
      <c r="B1538" s="50"/>
      <c r="C1538" s="50"/>
      <c r="D1538" s="50"/>
      <c r="E1538" s="50"/>
      <c r="F1538" s="52"/>
      <c r="G1538" s="52"/>
    </row>
    <row r="1539" spans="1:7" ht="60.75" x14ac:dyDescent="0.8">
      <c r="A1539" s="158" t="s">
        <v>288</v>
      </c>
      <c r="B1539" s="158"/>
      <c r="C1539" s="158"/>
      <c r="D1539" s="158"/>
      <c r="E1539" s="158"/>
      <c r="F1539" s="158"/>
      <c r="G1539" s="158"/>
    </row>
    <row r="1540" spans="1:7" ht="23.25" x14ac:dyDescent="0.2">
      <c r="A1540" s="159" t="s">
        <v>214</v>
      </c>
      <c r="B1540" s="159"/>
      <c r="C1540" s="159"/>
      <c r="D1540" s="159"/>
      <c r="E1540" s="159"/>
      <c r="F1540" s="159"/>
      <c r="G1540" s="52"/>
    </row>
    <row r="1541" spans="1:7" ht="23.25" x14ac:dyDescent="0.2">
      <c r="A1541" s="50"/>
      <c r="B1541" s="112"/>
      <c r="C1541" s="50"/>
      <c r="D1541" s="50"/>
      <c r="E1541" s="50"/>
      <c r="F1541" s="50"/>
      <c r="G1541" s="52"/>
    </row>
    <row r="1542" spans="1:7" ht="25.5" x14ac:dyDescent="0.2">
      <c r="A1542" s="50"/>
      <c r="B1542" s="53" t="s">
        <v>215</v>
      </c>
      <c r="C1542" s="54"/>
      <c r="D1542" s="50"/>
      <c r="E1542" s="50"/>
      <c r="F1542" s="52"/>
      <c r="G1542" s="52"/>
    </row>
    <row r="1543" spans="1:7" ht="20.25" x14ac:dyDescent="0.2">
      <c r="A1543" s="55"/>
      <c r="B1543" s="160" t="s">
        <v>216</v>
      </c>
      <c r="C1543" s="163" t="s">
        <v>217</v>
      </c>
      <c r="D1543" s="163"/>
      <c r="E1543" s="163"/>
      <c r="F1543" s="163"/>
      <c r="G1543" s="56"/>
    </row>
    <row r="1544" spans="1:7" ht="20.25" x14ac:dyDescent="0.2">
      <c r="A1544" s="55"/>
      <c r="B1544" s="161"/>
      <c r="C1544" s="163" t="s">
        <v>267</v>
      </c>
      <c r="D1544" s="163"/>
      <c r="E1544" s="163"/>
      <c r="F1544" s="163"/>
      <c r="G1544" s="56"/>
    </row>
    <row r="1545" spans="1:7" ht="20.25" x14ac:dyDescent="0.2">
      <c r="A1545" s="55"/>
      <c r="B1545" s="162"/>
      <c r="C1545" s="163" t="s">
        <v>421</v>
      </c>
      <c r="D1545" s="163"/>
      <c r="E1545" s="163"/>
      <c r="F1545" s="163"/>
      <c r="G1545" s="56"/>
    </row>
    <row r="1546" spans="1:7" ht="23.25" x14ac:dyDescent="0.2">
      <c r="A1546" s="50"/>
      <c r="B1546" s="57" t="s">
        <v>218</v>
      </c>
      <c r="C1546" s="58">
        <v>4.3</v>
      </c>
      <c r="D1546" s="59"/>
      <c r="E1546" s="55"/>
      <c r="F1546" s="52"/>
      <c r="G1546" s="52"/>
    </row>
    <row r="1547" spans="1:7" ht="23.25" x14ac:dyDescent="0.2">
      <c r="A1547" s="50"/>
      <c r="B1547" s="60" t="s">
        <v>219</v>
      </c>
      <c r="C1547" s="61">
        <v>759</v>
      </c>
      <c r="D1547" s="164" t="s">
        <v>220</v>
      </c>
      <c r="E1547" s="165"/>
      <c r="F1547" s="168">
        <f>C1548/C1547</f>
        <v>209.33465085639</v>
      </c>
      <c r="G1547" s="52"/>
    </row>
    <row r="1548" spans="1:7" ht="23.25" x14ac:dyDescent="0.2">
      <c r="A1548" s="50"/>
      <c r="B1548" s="60" t="s">
        <v>221</v>
      </c>
      <c r="C1548" s="61">
        <v>158885</v>
      </c>
      <c r="D1548" s="166"/>
      <c r="E1548" s="167"/>
      <c r="F1548" s="169"/>
      <c r="G1548" s="52"/>
    </row>
    <row r="1549" spans="1:7" ht="23.25" x14ac:dyDescent="0.2">
      <c r="A1549" s="50"/>
      <c r="B1549" s="62"/>
      <c r="C1549" s="63"/>
      <c r="D1549" s="64"/>
      <c r="E1549" s="50"/>
      <c r="F1549" s="52"/>
      <c r="G1549" s="52"/>
    </row>
    <row r="1550" spans="1:7" ht="23.25" x14ac:dyDescent="0.3">
      <c r="A1550" s="50"/>
      <c r="B1550" s="65" t="s">
        <v>222</v>
      </c>
      <c r="C1550" s="66" t="s">
        <v>420</v>
      </c>
      <c r="D1550" s="50"/>
      <c r="E1550" s="50"/>
      <c r="F1550" s="52"/>
      <c r="G1550" s="52"/>
    </row>
    <row r="1551" spans="1:7" ht="23.25" x14ac:dyDescent="0.3">
      <c r="A1551" s="50"/>
      <c r="B1551" s="65" t="s">
        <v>223</v>
      </c>
      <c r="C1551" s="66">
        <v>75</v>
      </c>
      <c r="D1551" s="50"/>
      <c r="E1551" s="50"/>
      <c r="F1551" s="52"/>
      <c r="G1551" s="52"/>
    </row>
    <row r="1552" spans="1:7" ht="23.25" x14ac:dyDescent="0.3">
      <c r="A1552" s="50"/>
      <c r="B1552" s="65" t="s">
        <v>224</v>
      </c>
      <c r="C1552" s="67" t="s">
        <v>225</v>
      </c>
      <c r="D1552" s="68"/>
      <c r="E1552" s="50"/>
      <c r="F1552" s="52"/>
      <c r="G1552" s="52"/>
    </row>
    <row r="1553" spans="1:7" ht="24" thickBot="1" x14ac:dyDescent="0.25">
      <c r="A1553" s="50"/>
      <c r="B1553" s="69"/>
      <c r="C1553" s="69"/>
      <c r="D1553" s="50"/>
      <c r="E1553" s="50"/>
      <c r="F1553" s="52"/>
      <c r="G1553" s="52"/>
    </row>
    <row r="1554" spans="1:7" ht="48" thickBot="1" x14ac:dyDescent="0.25">
      <c r="A1554" s="170" t="s">
        <v>226</v>
      </c>
      <c r="B1554" s="171"/>
      <c r="C1554" s="70" t="s">
        <v>227</v>
      </c>
      <c r="D1554" s="172" t="s">
        <v>228</v>
      </c>
      <c r="E1554" s="173"/>
      <c r="F1554" s="71" t="s">
        <v>229</v>
      </c>
      <c r="G1554" s="52"/>
    </row>
    <row r="1555" spans="1:7" ht="24" thickBot="1" x14ac:dyDescent="0.25">
      <c r="A1555" s="174" t="s">
        <v>230</v>
      </c>
      <c r="B1555" s="175"/>
      <c r="C1555" s="72">
        <v>50.01</v>
      </c>
      <c r="D1555" s="73">
        <v>4.3</v>
      </c>
      <c r="E1555" s="74" t="s">
        <v>231</v>
      </c>
      <c r="F1555" s="75">
        <f t="shared" ref="F1555:F1562" si="36">C1555*D1555</f>
        <v>215.04299999999998</v>
      </c>
      <c r="G1555" s="176"/>
    </row>
    <row r="1556" spans="1:7" ht="23.25" x14ac:dyDescent="0.2">
      <c r="A1556" s="177" t="s">
        <v>232</v>
      </c>
      <c r="B1556" s="178"/>
      <c r="C1556" s="76">
        <v>189.45</v>
      </c>
      <c r="D1556" s="77">
        <v>0.89500000000000002</v>
      </c>
      <c r="E1556" s="78" t="s">
        <v>233</v>
      </c>
      <c r="F1556" s="79">
        <f t="shared" si="36"/>
        <v>169.55775</v>
      </c>
      <c r="G1556" s="176"/>
    </row>
    <row r="1557" spans="1:7" ht="24" thickBot="1" x14ac:dyDescent="0.25">
      <c r="A1557" s="179" t="s">
        <v>234</v>
      </c>
      <c r="B1557" s="180"/>
      <c r="C1557" s="80">
        <v>762.99</v>
      </c>
      <c r="D1557" s="81">
        <v>0.89500000000000002</v>
      </c>
      <c r="E1557" s="82" t="s">
        <v>233</v>
      </c>
      <c r="F1557" s="83">
        <f t="shared" si="36"/>
        <v>682.87605000000008</v>
      </c>
      <c r="G1557" s="176"/>
    </row>
    <row r="1558" spans="1:7" ht="24" thickBot="1" x14ac:dyDescent="0.25">
      <c r="A1558" s="181" t="s">
        <v>235</v>
      </c>
      <c r="B1558" s="182"/>
      <c r="C1558" s="84">
        <v>1409.04</v>
      </c>
      <c r="D1558" s="84"/>
      <c r="E1558" s="85" t="s">
        <v>231</v>
      </c>
      <c r="F1558" s="86">
        <f t="shared" si="36"/>
        <v>0</v>
      </c>
      <c r="G1558" s="176"/>
    </row>
    <row r="1559" spans="1:7" ht="23.25" x14ac:dyDescent="0.2">
      <c r="A1559" s="177" t="s">
        <v>236</v>
      </c>
      <c r="B1559" s="178"/>
      <c r="C1559" s="76">
        <v>5358.15</v>
      </c>
      <c r="D1559" s="76">
        <v>4.3</v>
      </c>
      <c r="E1559" s="78" t="s">
        <v>231</v>
      </c>
      <c r="F1559" s="79">
        <f t="shared" si="36"/>
        <v>23040.044999999998</v>
      </c>
      <c r="G1559" s="176"/>
    </row>
    <row r="1560" spans="1:7" ht="23.25" x14ac:dyDescent="0.2">
      <c r="A1560" s="183" t="s">
        <v>237</v>
      </c>
      <c r="B1560" s="184"/>
      <c r="C1560" s="87">
        <v>246.53</v>
      </c>
      <c r="D1560" s="88"/>
      <c r="E1560" s="89" t="s">
        <v>231</v>
      </c>
      <c r="F1560" s="90">
        <f t="shared" si="36"/>
        <v>0</v>
      </c>
      <c r="G1560" s="176"/>
    </row>
    <row r="1561" spans="1:7" ht="23.25" x14ac:dyDescent="0.2">
      <c r="A1561" s="183" t="s">
        <v>238</v>
      </c>
      <c r="B1561" s="184"/>
      <c r="C1561" s="91">
        <v>4374.5</v>
      </c>
      <c r="D1561" s="92">
        <v>4.3</v>
      </c>
      <c r="E1561" s="89" t="s">
        <v>231</v>
      </c>
      <c r="F1561" s="90">
        <f t="shared" si="36"/>
        <v>18810.349999999999</v>
      </c>
      <c r="G1561" s="176"/>
    </row>
    <row r="1562" spans="1:7" ht="23.25" x14ac:dyDescent="0.2">
      <c r="A1562" s="183" t="s">
        <v>239</v>
      </c>
      <c r="B1562" s="184"/>
      <c r="C1562" s="91">
        <v>1282.45</v>
      </c>
      <c r="D1562" s="92">
        <v>4.3</v>
      </c>
      <c r="E1562" s="89" t="s">
        <v>231</v>
      </c>
      <c r="F1562" s="90">
        <f t="shared" si="36"/>
        <v>5514.5349999999999</v>
      </c>
      <c r="G1562" s="176"/>
    </row>
    <row r="1563" spans="1:7" ht="23.25" x14ac:dyDescent="0.2">
      <c r="A1563" s="183" t="s">
        <v>240</v>
      </c>
      <c r="B1563" s="184"/>
      <c r="C1563" s="91">
        <v>1000.47</v>
      </c>
      <c r="D1563" s="92">
        <v>4.3</v>
      </c>
      <c r="E1563" s="89" t="s">
        <v>231</v>
      </c>
      <c r="F1563" s="90">
        <f>C1563*D1563</f>
        <v>4302.0209999999997</v>
      </c>
      <c r="G1563" s="176"/>
    </row>
    <row r="1564" spans="1:7" ht="24" thickBot="1" x14ac:dyDescent="0.25">
      <c r="A1564" s="179" t="s">
        <v>241</v>
      </c>
      <c r="B1564" s="180"/>
      <c r="C1564" s="93">
        <v>718.61</v>
      </c>
      <c r="D1564" s="80">
        <v>43</v>
      </c>
      <c r="E1564" s="82" t="s">
        <v>231</v>
      </c>
      <c r="F1564" s="94">
        <f>C1564*D1564</f>
        <v>30900.23</v>
      </c>
      <c r="G1564" s="176"/>
    </row>
    <row r="1565" spans="1:7" ht="23.25" x14ac:dyDescent="0.2">
      <c r="A1565" s="50"/>
      <c r="B1565" s="95"/>
      <c r="C1565" s="95"/>
      <c r="D1565" s="96"/>
      <c r="E1565" s="96"/>
      <c r="F1565" s="52"/>
      <c r="G1565" s="97"/>
    </row>
    <row r="1566" spans="1:7" ht="25.5" x14ac:dyDescent="0.2">
      <c r="A1566" s="50"/>
      <c r="B1566" s="53" t="s">
        <v>242</v>
      </c>
      <c r="C1566" s="54"/>
      <c r="D1566" s="50"/>
      <c r="E1566" s="50"/>
      <c r="F1566" s="52"/>
      <c r="G1566" s="52"/>
    </row>
    <row r="1567" spans="1:7" ht="18.75" x14ac:dyDescent="0.2">
      <c r="A1567" s="50"/>
      <c r="B1567" s="185" t="s">
        <v>243</v>
      </c>
      <c r="C1567" s="111" t="s">
        <v>244</v>
      </c>
      <c r="D1567" s="98">
        <f>IF(F1555&gt;0, ROUND((F1555+C1548)/C1548,2), 0)</f>
        <v>1</v>
      </c>
      <c r="E1567" s="98"/>
      <c r="F1567" s="55"/>
      <c r="G1567" s="50"/>
    </row>
    <row r="1568" spans="1:7" ht="23.25" x14ac:dyDescent="0.2">
      <c r="A1568" s="50"/>
      <c r="B1568" s="185"/>
      <c r="C1568" s="111" t="s">
        <v>245</v>
      </c>
      <c r="D1568" s="98">
        <f>IF(SUM(F1556:F1557)&gt;0,ROUND((F1556+F1557+C1548)/C1548,2),0)</f>
        <v>1.01</v>
      </c>
      <c r="E1568" s="98"/>
      <c r="F1568" s="99"/>
      <c r="G1568" s="100"/>
    </row>
    <row r="1569" spans="1:7" ht="23.25" x14ac:dyDescent="0.2">
      <c r="A1569" s="50"/>
      <c r="B1569" s="185"/>
      <c r="C1569" s="111" t="s">
        <v>246</v>
      </c>
      <c r="D1569" s="98">
        <f>IF(F1558&gt;0,ROUND((F1558+C1548)/C1548,2),0)</f>
        <v>0</v>
      </c>
      <c r="E1569" s="101"/>
      <c r="F1569" s="99"/>
      <c r="G1569" s="52"/>
    </row>
    <row r="1570" spans="1:7" ht="23.25" x14ac:dyDescent="0.2">
      <c r="A1570" s="50"/>
      <c r="B1570" s="185"/>
      <c r="C1570" s="102" t="s">
        <v>247</v>
      </c>
      <c r="D1570" s="103">
        <f>IF(SUM(F1559:F1564)&gt;0,ROUND((SUM(F1559:F1564)+C1548)/C1548,2),0)</f>
        <v>1.52</v>
      </c>
      <c r="E1570" s="55"/>
      <c r="F1570" s="99"/>
      <c r="G1570" s="52"/>
    </row>
    <row r="1571" spans="1:7" ht="25.5" x14ac:dyDescent="0.2">
      <c r="A1571" s="50"/>
      <c r="B1571" s="50"/>
      <c r="C1571" s="104" t="s">
        <v>248</v>
      </c>
      <c r="D1571" s="105">
        <f>SUM(D1567:D1570)-IF(VALUE(COUNTIF(D1567:D1570,"&gt;0"))=4,3,0)-IF(VALUE(COUNTIF(D1567:D1570,"&gt;0"))=3,2,0)-IF(VALUE(COUNTIF(D1567:D1570,"&gt;0"))=2,1,0)</f>
        <v>1.5299999999999998</v>
      </c>
      <c r="E1571" s="106"/>
      <c r="F1571" s="52"/>
      <c r="G1571" s="52"/>
    </row>
    <row r="1572" spans="1:7" ht="23.25" x14ac:dyDescent="0.2">
      <c r="A1572" s="50"/>
      <c r="B1572" s="50"/>
      <c r="C1572" s="50"/>
      <c r="D1572" s="107"/>
      <c r="E1572" s="50"/>
      <c r="F1572" s="52"/>
      <c r="G1572" s="52"/>
    </row>
    <row r="1573" spans="1:7" ht="25.5" x14ac:dyDescent="0.35">
      <c r="A1573" s="51"/>
      <c r="B1573" s="108" t="s">
        <v>249</v>
      </c>
      <c r="C1573" s="186">
        <f>D1571*C1548</f>
        <v>243094.04999999996</v>
      </c>
      <c r="D1573" s="186"/>
      <c r="E1573" s="50"/>
      <c r="F1573" s="52"/>
      <c r="G1573" s="52"/>
    </row>
    <row r="1574" spans="1:7" ht="18.75" x14ac:dyDescent="0.3">
      <c r="A1574" s="50"/>
      <c r="B1574" s="109" t="s">
        <v>250</v>
      </c>
      <c r="C1574" s="157">
        <f>C1573/C1547</f>
        <v>320.28201581027662</v>
      </c>
      <c r="D1574" s="157"/>
      <c r="E1574" s="50"/>
      <c r="F1574" s="50"/>
      <c r="G1574" s="110"/>
    </row>
    <row r="1575" spans="1:7" ht="23.25" x14ac:dyDescent="0.2">
      <c r="A1575" s="50"/>
      <c r="B1575" s="50"/>
      <c r="C1575" s="50"/>
      <c r="D1575" s="50"/>
      <c r="E1575" s="50"/>
      <c r="F1575" s="52"/>
      <c r="G1575" s="52"/>
    </row>
    <row r="1576" spans="1:7" ht="23.25" x14ac:dyDescent="0.2">
      <c r="A1576" s="50"/>
      <c r="B1576" s="50"/>
      <c r="C1576" s="50"/>
      <c r="D1576" s="50"/>
      <c r="E1576" s="50"/>
      <c r="F1576" s="52"/>
      <c r="G1576" s="52"/>
    </row>
    <row r="1577" spans="1:7" ht="23.25" x14ac:dyDescent="0.2">
      <c r="A1577" s="50"/>
      <c r="B1577" s="50"/>
      <c r="C1577" s="50"/>
      <c r="D1577" s="50"/>
      <c r="E1577" s="50"/>
      <c r="F1577" s="52"/>
      <c r="G1577" s="52"/>
    </row>
    <row r="1578" spans="1:7" ht="23.25" x14ac:dyDescent="0.2">
      <c r="A1578" s="50"/>
      <c r="B1578" s="50"/>
      <c r="C1578" s="50"/>
      <c r="D1578" s="50"/>
      <c r="E1578" s="50"/>
      <c r="F1578" s="52"/>
      <c r="G1578" s="52"/>
    </row>
    <row r="1579" spans="1:7" ht="23.25" x14ac:dyDescent="0.2">
      <c r="A1579" s="50"/>
      <c r="B1579" s="50"/>
      <c r="C1579" s="50"/>
      <c r="D1579" s="50"/>
      <c r="E1579" s="50"/>
      <c r="F1579" s="52"/>
      <c r="G1579" s="52"/>
    </row>
    <row r="1580" spans="1:7" ht="23.25" x14ac:dyDescent="0.2">
      <c r="A1580" s="50"/>
      <c r="B1580" s="50"/>
      <c r="C1580" s="50"/>
      <c r="D1580" s="50"/>
      <c r="E1580" s="50"/>
      <c r="F1580" s="52"/>
      <c r="G1580" s="52"/>
    </row>
    <row r="1581" spans="1:7" ht="60.75" x14ac:dyDescent="0.8">
      <c r="A1581" s="158" t="s">
        <v>290</v>
      </c>
      <c r="B1581" s="158"/>
      <c r="C1581" s="158"/>
      <c r="D1581" s="158"/>
      <c r="E1581" s="158"/>
      <c r="F1581" s="158"/>
      <c r="G1581" s="158"/>
    </row>
    <row r="1582" spans="1:7" ht="23.25" x14ac:dyDescent="0.2">
      <c r="A1582" s="159" t="s">
        <v>214</v>
      </c>
      <c r="B1582" s="159"/>
      <c r="C1582" s="159"/>
      <c r="D1582" s="159"/>
      <c r="E1582" s="159"/>
      <c r="F1582" s="159"/>
      <c r="G1582" s="52"/>
    </row>
    <row r="1583" spans="1:7" ht="23.25" x14ac:dyDescent="0.2">
      <c r="A1583" s="50"/>
      <c r="B1583" s="112"/>
      <c r="C1583" s="50"/>
      <c r="D1583" s="50"/>
      <c r="E1583" s="50"/>
      <c r="F1583" s="50"/>
      <c r="G1583" s="52"/>
    </row>
    <row r="1584" spans="1:7" ht="25.5" x14ac:dyDescent="0.2">
      <c r="A1584" s="50"/>
      <c r="B1584" s="53" t="s">
        <v>215</v>
      </c>
      <c r="C1584" s="54"/>
      <c r="D1584" s="50"/>
      <c r="E1584" s="50"/>
      <c r="F1584" s="52"/>
      <c r="G1584" s="52"/>
    </row>
    <row r="1585" spans="1:7" ht="20.25" x14ac:dyDescent="0.2">
      <c r="A1585" s="55"/>
      <c r="B1585" s="160" t="s">
        <v>216</v>
      </c>
      <c r="C1585" s="163" t="s">
        <v>217</v>
      </c>
      <c r="D1585" s="163"/>
      <c r="E1585" s="163"/>
      <c r="F1585" s="163"/>
      <c r="G1585" s="56"/>
    </row>
    <row r="1586" spans="1:7" ht="20.25" x14ac:dyDescent="0.2">
      <c r="A1586" s="55"/>
      <c r="B1586" s="161"/>
      <c r="C1586" s="163" t="s">
        <v>267</v>
      </c>
      <c r="D1586" s="163"/>
      <c r="E1586" s="163"/>
      <c r="F1586" s="163"/>
      <c r="G1586" s="56"/>
    </row>
    <row r="1587" spans="1:7" ht="20.25" x14ac:dyDescent="0.2">
      <c r="A1587" s="55"/>
      <c r="B1587" s="162"/>
      <c r="C1587" s="163" t="s">
        <v>422</v>
      </c>
      <c r="D1587" s="163"/>
      <c r="E1587" s="163"/>
      <c r="F1587" s="163"/>
      <c r="G1587" s="56"/>
    </row>
    <row r="1588" spans="1:7" ht="23.25" x14ac:dyDescent="0.2">
      <c r="A1588" s="50"/>
      <c r="B1588" s="57" t="s">
        <v>218</v>
      </c>
      <c r="C1588" s="58">
        <v>5.6</v>
      </c>
      <c r="D1588" s="59"/>
      <c r="E1588" s="55"/>
      <c r="F1588" s="52"/>
      <c r="G1588" s="52"/>
    </row>
    <row r="1589" spans="1:7" ht="23.25" x14ac:dyDescent="0.2">
      <c r="A1589" s="50"/>
      <c r="B1589" s="60" t="s">
        <v>219</v>
      </c>
      <c r="C1589" s="61">
        <v>1377</v>
      </c>
      <c r="D1589" s="164" t="s">
        <v>220</v>
      </c>
      <c r="E1589" s="165"/>
      <c r="F1589" s="168">
        <f>C1590/C1589</f>
        <v>11.400871459694988</v>
      </c>
      <c r="G1589" s="52"/>
    </row>
    <row r="1590" spans="1:7" ht="23.25" x14ac:dyDescent="0.2">
      <c r="A1590" s="50"/>
      <c r="B1590" s="60" t="s">
        <v>221</v>
      </c>
      <c r="C1590" s="61">
        <v>15699</v>
      </c>
      <c r="D1590" s="166"/>
      <c r="E1590" s="167"/>
      <c r="F1590" s="169"/>
      <c r="G1590" s="52"/>
    </row>
    <row r="1591" spans="1:7" ht="23.25" x14ac:dyDescent="0.2">
      <c r="A1591" s="50"/>
      <c r="B1591" s="62"/>
      <c r="C1591" s="63"/>
      <c r="D1591" s="64"/>
      <c r="E1591" s="50"/>
      <c r="F1591" s="52"/>
      <c r="G1591" s="52"/>
    </row>
    <row r="1592" spans="1:7" ht="23.25" x14ac:dyDescent="0.3">
      <c r="A1592" s="50"/>
      <c r="B1592" s="65" t="s">
        <v>222</v>
      </c>
      <c r="C1592" s="66" t="s">
        <v>211</v>
      </c>
      <c r="D1592" s="50"/>
      <c r="E1592" s="50"/>
      <c r="F1592" s="52"/>
      <c r="G1592" s="52"/>
    </row>
    <row r="1593" spans="1:7" ht="23.25" x14ac:dyDescent="0.3">
      <c r="A1593" s="50"/>
      <c r="B1593" s="65" t="s">
        <v>223</v>
      </c>
      <c r="C1593" s="66">
        <v>50</v>
      </c>
      <c r="D1593" s="50"/>
      <c r="E1593" s="50"/>
      <c r="F1593" s="52"/>
      <c r="G1593" s="52"/>
    </row>
    <row r="1594" spans="1:7" ht="23.25" x14ac:dyDescent="0.3">
      <c r="A1594" s="50"/>
      <c r="B1594" s="65" t="s">
        <v>224</v>
      </c>
      <c r="C1594" s="67" t="s">
        <v>225</v>
      </c>
      <c r="D1594" s="68"/>
      <c r="E1594" s="50"/>
      <c r="F1594" s="52"/>
      <c r="G1594" s="52"/>
    </row>
    <row r="1595" spans="1:7" ht="24" thickBot="1" x14ac:dyDescent="0.25">
      <c r="A1595" s="50"/>
      <c r="B1595" s="69"/>
      <c r="C1595" s="69"/>
      <c r="D1595" s="50"/>
      <c r="E1595" s="50"/>
      <c r="F1595" s="52"/>
      <c r="G1595" s="52"/>
    </row>
    <row r="1596" spans="1:7" ht="48" thickBot="1" x14ac:dyDescent="0.25">
      <c r="A1596" s="170" t="s">
        <v>226</v>
      </c>
      <c r="B1596" s="171"/>
      <c r="C1596" s="70" t="s">
        <v>227</v>
      </c>
      <c r="D1596" s="172" t="s">
        <v>228</v>
      </c>
      <c r="E1596" s="173"/>
      <c r="F1596" s="71" t="s">
        <v>229</v>
      </c>
      <c r="G1596" s="52"/>
    </row>
    <row r="1597" spans="1:7" ht="24" thickBot="1" x14ac:dyDescent="0.25">
      <c r="A1597" s="174" t="s">
        <v>230</v>
      </c>
      <c r="B1597" s="175"/>
      <c r="C1597" s="72">
        <v>50.01</v>
      </c>
      <c r="D1597" s="73">
        <v>5.6</v>
      </c>
      <c r="E1597" s="74" t="s">
        <v>231</v>
      </c>
      <c r="F1597" s="75">
        <f t="shared" ref="F1597:F1604" si="37">C1597*D1597</f>
        <v>280.05599999999998</v>
      </c>
      <c r="G1597" s="176"/>
    </row>
    <row r="1598" spans="1:7" ht="23.25" x14ac:dyDescent="0.2">
      <c r="A1598" s="177" t="s">
        <v>232</v>
      </c>
      <c r="B1598" s="178"/>
      <c r="C1598" s="76">
        <v>189.45</v>
      </c>
      <c r="D1598" s="77">
        <v>1.4</v>
      </c>
      <c r="E1598" s="78" t="s">
        <v>233</v>
      </c>
      <c r="F1598" s="79">
        <f t="shared" si="37"/>
        <v>265.22999999999996</v>
      </c>
      <c r="G1598" s="176"/>
    </row>
    <row r="1599" spans="1:7" ht="24" thickBot="1" x14ac:dyDescent="0.25">
      <c r="A1599" s="179" t="s">
        <v>234</v>
      </c>
      <c r="B1599" s="180"/>
      <c r="C1599" s="80">
        <v>762.99</v>
      </c>
      <c r="D1599" s="81">
        <v>1.4</v>
      </c>
      <c r="E1599" s="82" t="s">
        <v>233</v>
      </c>
      <c r="F1599" s="83">
        <f t="shared" si="37"/>
        <v>1068.1859999999999</v>
      </c>
      <c r="G1599" s="176"/>
    </row>
    <row r="1600" spans="1:7" ht="24" thickBot="1" x14ac:dyDescent="0.25">
      <c r="A1600" s="181" t="s">
        <v>235</v>
      </c>
      <c r="B1600" s="182"/>
      <c r="C1600" s="84">
        <v>1409.04</v>
      </c>
      <c r="D1600" s="84"/>
      <c r="E1600" s="85" t="s">
        <v>231</v>
      </c>
      <c r="F1600" s="86">
        <f t="shared" si="37"/>
        <v>0</v>
      </c>
      <c r="G1600" s="176"/>
    </row>
    <row r="1601" spans="1:7" ht="23.25" x14ac:dyDescent="0.2">
      <c r="A1601" s="177" t="s">
        <v>236</v>
      </c>
      <c r="B1601" s="178"/>
      <c r="C1601" s="76">
        <v>5358.15</v>
      </c>
      <c r="D1601" s="76">
        <v>5.6</v>
      </c>
      <c r="E1601" s="78" t="s">
        <v>231</v>
      </c>
      <c r="F1601" s="79">
        <f t="shared" si="37"/>
        <v>30005.639999999996</v>
      </c>
      <c r="G1601" s="176"/>
    </row>
    <row r="1602" spans="1:7" ht="23.25" x14ac:dyDescent="0.2">
      <c r="A1602" s="183" t="s">
        <v>237</v>
      </c>
      <c r="B1602" s="184"/>
      <c r="C1602" s="87">
        <v>246.53</v>
      </c>
      <c r="D1602" s="88">
        <v>5.6</v>
      </c>
      <c r="E1602" s="89" t="s">
        <v>231</v>
      </c>
      <c r="F1602" s="90">
        <f t="shared" si="37"/>
        <v>1380.568</v>
      </c>
      <c r="G1602" s="176"/>
    </row>
    <row r="1603" spans="1:7" ht="23.25" x14ac:dyDescent="0.2">
      <c r="A1603" s="183" t="s">
        <v>238</v>
      </c>
      <c r="B1603" s="184"/>
      <c r="C1603" s="91">
        <v>4374.5</v>
      </c>
      <c r="D1603" s="92"/>
      <c r="E1603" s="89" t="s">
        <v>231</v>
      </c>
      <c r="F1603" s="90">
        <f t="shared" si="37"/>
        <v>0</v>
      </c>
      <c r="G1603" s="176"/>
    </row>
    <row r="1604" spans="1:7" ht="23.25" x14ac:dyDescent="0.2">
      <c r="A1604" s="183" t="s">
        <v>239</v>
      </c>
      <c r="B1604" s="184"/>
      <c r="C1604" s="91">
        <v>1282.45</v>
      </c>
      <c r="D1604" s="92"/>
      <c r="E1604" s="89" t="s">
        <v>231</v>
      </c>
      <c r="F1604" s="90">
        <f t="shared" si="37"/>
        <v>0</v>
      </c>
      <c r="G1604" s="176"/>
    </row>
    <row r="1605" spans="1:7" ht="23.25" x14ac:dyDescent="0.2">
      <c r="A1605" s="183" t="s">
        <v>240</v>
      </c>
      <c r="B1605" s="184"/>
      <c r="C1605" s="91">
        <v>1000.47</v>
      </c>
      <c r="D1605" s="92"/>
      <c r="E1605" s="89" t="s">
        <v>231</v>
      </c>
      <c r="F1605" s="90">
        <f>C1605*D1605</f>
        <v>0</v>
      </c>
      <c r="G1605" s="176"/>
    </row>
    <row r="1606" spans="1:7" ht="24" thickBot="1" x14ac:dyDescent="0.25">
      <c r="A1606" s="179" t="s">
        <v>241</v>
      </c>
      <c r="B1606" s="180"/>
      <c r="C1606" s="93">
        <v>718.61</v>
      </c>
      <c r="D1606" s="80"/>
      <c r="E1606" s="82" t="s">
        <v>231</v>
      </c>
      <c r="F1606" s="94">
        <f>C1606*D1606</f>
        <v>0</v>
      </c>
      <c r="G1606" s="176"/>
    </row>
    <row r="1607" spans="1:7" ht="23.25" x14ac:dyDescent="0.2">
      <c r="A1607" s="50"/>
      <c r="B1607" s="95"/>
      <c r="C1607" s="95"/>
      <c r="D1607" s="96"/>
      <c r="E1607" s="96"/>
      <c r="F1607" s="52"/>
      <c r="G1607" s="97"/>
    </row>
    <row r="1608" spans="1:7" ht="25.5" x14ac:dyDescent="0.2">
      <c r="A1608" s="50"/>
      <c r="B1608" s="53" t="s">
        <v>242</v>
      </c>
      <c r="C1608" s="54"/>
      <c r="D1608" s="50"/>
      <c r="E1608" s="50"/>
      <c r="F1608" s="52"/>
      <c r="G1608" s="52"/>
    </row>
    <row r="1609" spans="1:7" ht="18.75" x14ac:dyDescent="0.2">
      <c r="A1609" s="50"/>
      <c r="B1609" s="185" t="s">
        <v>243</v>
      </c>
      <c r="C1609" s="111" t="s">
        <v>244</v>
      </c>
      <c r="D1609" s="98">
        <f>IF(F1597&gt;0, ROUND((F1597+C1590)/C1590,2), 0)</f>
        <v>1.02</v>
      </c>
      <c r="E1609" s="98"/>
      <c r="F1609" s="55"/>
      <c r="G1609" s="50"/>
    </row>
    <row r="1610" spans="1:7" ht="23.25" x14ac:dyDescent="0.2">
      <c r="A1610" s="50"/>
      <c r="B1610" s="185"/>
      <c r="C1610" s="111" t="s">
        <v>245</v>
      </c>
      <c r="D1610" s="98">
        <f>IF(SUM(F1598:F1599)&gt;0,ROUND((F1598+F1599+C1590)/C1590,2),0)</f>
        <v>1.08</v>
      </c>
      <c r="E1610" s="98"/>
      <c r="F1610" s="99"/>
      <c r="G1610" s="100"/>
    </row>
    <row r="1611" spans="1:7" ht="23.25" x14ac:dyDescent="0.2">
      <c r="A1611" s="50"/>
      <c r="B1611" s="185"/>
      <c r="C1611" s="111" t="s">
        <v>246</v>
      </c>
      <c r="D1611" s="98">
        <f>IF(F1600&gt;0,ROUND((F1600+C1590)/C1590,2),0)</f>
        <v>0</v>
      </c>
      <c r="E1611" s="101"/>
      <c r="F1611" s="99"/>
      <c r="G1611" s="52"/>
    </row>
    <row r="1612" spans="1:7" ht="23.25" x14ac:dyDescent="0.2">
      <c r="A1612" s="50"/>
      <c r="B1612" s="185"/>
      <c r="C1612" s="102" t="s">
        <v>247</v>
      </c>
      <c r="D1612" s="103">
        <f>IF(SUM(F1601:F1606)&gt;0,ROUND((SUM(F1601:F1606)+C1590)/C1590,2),0)</f>
        <v>3</v>
      </c>
      <c r="E1612" s="55"/>
      <c r="F1612" s="99"/>
      <c r="G1612" s="52"/>
    </row>
    <row r="1613" spans="1:7" ht="25.5" x14ac:dyDescent="0.2">
      <c r="A1613" s="50"/>
      <c r="B1613" s="50"/>
      <c r="C1613" s="104" t="s">
        <v>248</v>
      </c>
      <c r="D1613" s="105">
        <f>SUM(D1609:D1612)-IF(VALUE(COUNTIF(D1609:D1612,"&gt;0"))=4,3,0)-IF(VALUE(COUNTIF(D1609:D1612,"&gt;0"))=3,2,0)-IF(VALUE(COUNTIF(D1609:D1612,"&gt;0"))=2,1,0)</f>
        <v>3.0999999999999996</v>
      </c>
      <c r="E1613" s="106"/>
      <c r="F1613" s="52"/>
      <c r="G1613" s="52"/>
    </row>
    <row r="1614" spans="1:7" ht="23.25" x14ac:dyDescent="0.2">
      <c r="A1614" s="50"/>
      <c r="B1614" s="50"/>
      <c r="C1614" s="50"/>
      <c r="D1614" s="107"/>
      <c r="E1614" s="50"/>
      <c r="F1614" s="52"/>
      <c r="G1614" s="52"/>
    </row>
    <row r="1615" spans="1:7" ht="25.5" x14ac:dyDescent="0.35">
      <c r="A1615" s="51"/>
      <c r="B1615" s="108" t="s">
        <v>249</v>
      </c>
      <c r="C1615" s="186">
        <f>D1613*C1590</f>
        <v>48666.899999999994</v>
      </c>
      <c r="D1615" s="186"/>
      <c r="E1615" s="50"/>
      <c r="F1615" s="52"/>
      <c r="G1615" s="52"/>
    </row>
    <row r="1616" spans="1:7" ht="18.75" x14ac:dyDescent="0.3">
      <c r="A1616" s="50"/>
      <c r="B1616" s="109" t="s">
        <v>250</v>
      </c>
      <c r="C1616" s="157">
        <f>C1615/C1589</f>
        <v>35.342701525054459</v>
      </c>
      <c r="D1616" s="157"/>
      <c r="E1616" s="50"/>
      <c r="F1616" s="50"/>
      <c r="G1616" s="110"/>
    </row>
    <row r="1617" spans="1:7" ht="23.25" x14ac:dyDescent="0.2">
      <c r="A1617" s="50"/>
      <c r="B1617" s="50"/>
      <c r="C1617" s="50"/>
      <c r="D1617" s="50"/>
      <c r="E1617" s="50"/>
      <c r="F1617" s="52"/>
      <c r="G1617" s="52"/>
    </row>
    <row r="1618" spans="1:7" ht="23.25" x14ac:dyDescent="0.2">
      <c r="A1618" s="50"/>
      <c r="B1618" s="50"/>
      <c r="C1618" s="50"/>
      <c r="D1618" s="50"/>
      <c r="E1618" s="50"/>
      <c r="F1618" s="52"/>
      <c r="G1618" s="52"/>
    </row>
    <row r="1619" spans="1:7" ht="23.25" x14ac:dyDescent="0.2">
      <c r="A1619" s="50"/>
      <c r="B1619" s="50"/>
      <c r="C1619" s="50"/>
      <c r="D1619" s="50"/>
      <c r="E1619" s="50"/>
      <c r="F1619" s="52"/>
      <c r="G1619" s="52"/>
    </row>
    <row r="1620" spans="1:7" ht="23.25" x14ac:dyDescent="0.2">
      <c r="A1620" s="50"/>
      <c r="B1620" s="50"/>
      <c r="C1620" s="50"/>
      <c r="D1620" s="50"/>
      <c r="E1620" s="50"/>
      <c r="F1620" s="52"/>
      <c r="G1620" s="52"/>
    </row>
    <row r="1621" spans="1:7" ht="23.25" x14ac:dyDescent="0.2">
      <c r="A1621" s="50"/>
      <c r="B1621" s="50"/>
      <c r="C1621" s="50"/>
      <c r="D1621" s="50"/>
      <c r="E1621" s="50"/>
      <c r="F1621" s="52"/>
      <c r="G1621" s="52"/>
    </row>
    <row r="1622" spans="1:7" ht="23.25" x14ac:dyDescent="0.2">
      <c r="A1622" s="50"/>
      <c r="B1622" s="50"/>
      <c r="C1622" s="50"/>
      <c r="D1622" s="50"/>
      <c r="E1622" s="50"/>
      <c r="F1622" s="52"/>
      <c r="G1622" s="52"/>
    </row>
    <row r="1623" spans="1:7" ht="60.75" x14ac:dyDescent="0.8">
      <c r="A1623" s="158" t="s">
        <v>291</v>
      </c>
      <c r="B1623" s="158"/>
      <c r="C1623" s="158"/>
      <c r="D1623" s="158"/>
      <c r="E1623" s="158"/>
      <c r="F1623" s="158"/>
      <c r="G1623" s="158"/>
    </row>
    <row r="1624" spans="1:7" ht="23.25" x14ac:dyDescent="0.2">
      <c r="A1624" s="159" t="s">
        <v>214</v>
      </c>
      <c r="B1624" s="159"/>
      <c r="C1624" s="159"/>
      <c r="D1624" s="159"/>
      <c r="E1624" s="159"/>
      <c r="F1624" s="159"/>
      <c r="G1624" s="52"/>
    </row>
    <row r="1625" spans="1:7" ht="23.25" x14ac:dyDescent="0.2">
      <c r="A1625" s="50"/>
      <c r="B1625" s="112"/>
      <c r="C1625" s="50"/>
      <c r="D1625" s="50"/>
      <c r="E1625" s="50"/>
      <c r="F1625" s="50"/>
      <c r="G1625" s="52"/>
    </row>
    <row r="1626" spans="1:7" ht="25.5" x14ac:dyDescent="0.2">
      <c r="A1626" s="50"/>
      <c r="B1626" s="53" t="s">
        <v>215</v>
      </c>
      <c r="C1626" s="54"/>
      <c r="D1626" s="50"/>
      <c r="E1626" s="50"/>
      <c r="F1626" s="52"/>
      <c r="G1626" s="52"/>
    </row>
    <row r="1627" spans="1:7" ht="20.25" x14ac:dyDescent="0.2">
      <c r="A1627" s="55"/>
      <c r="B1627" s="160" t="s">
        <v>216</v>
      </c>
      <c r="C1627" s="163" t="s">
        <v>217</v>
      </c>
      <c r="D1627" s="163"/>
      <c r="E1627" s="163"/>
      <c r="F1627" s="163"/>
      <c r="G1627" s="56"/>
    </row>
    <row r="1628" spans="1:7" ht="20.25" x14ac:dyDescent="0.2">
      <c r="A1628" s="55"/>
      <c r="B1628" s="161"/>
      <c r="C1628" s="163" t="s">
        <v>267</v>
      </c>
      <c r="D1628" s="163"/>
      <c r="E1628" s="163"/>
      <c r="F1628" s="163"/>
      <c r="G1628" s="56"/>
    </row>
    <row r="1629" spans="1:7" ht="20.25" x14ac:dyDescent="0.2">
      <c r="A1629" s="55"/>
      <c r="B1629" s="162"/>
      <c r="C1629" s="163" t="s">
        <v>423</v>
      </c>
      <c r="D1629" s="163"/>
      <c r="E1629" s="163"/>
      <c r="F1629" s="163"/>
      <c r="G1629" s="56"/>
    </row>
    <row r="1630" spans="1:7" ht="23.25" x14ac:dyDescent="0.2">
      <c r="A1630" s="50"/>
      <c r="B1630" s="57" t="s">
        <v>218</v>
      </c>
      <c r="C1630" s="58">
        <v>9.5</v>
      </c>
      <c r="D1630" s="59"/>
      <c r="E1630" s="55"/>
      <c r="F1630" s="52"/>
      <c r="G1630" s="52"/>
    </row>
    <row r="1631" spans="1:7" ht="23.25" x14ac:dyDescent="0.2">
      <c r="A1631" s="50"/>
      <c r="B1631" s="60" t="s">
        <v>219</v>
      </c>
      <c r="C1631" s="61">
        <v>2019</v>
      </c>
      <c r="D1631" s="164" t="s">
        <v>220</v>
      </c>
      <c r="E1631" s="165"/>
      <c r="F1631" s="168">
        <f>C1632/C1631</f>
        <v>30.173848439821693</v>
      </c>
      <c r="G1631" s="52"/>
    </row>
    <row r="1632" spans="1:7" ht="23.25" x14ac:dyDescent="0.2">
      <c r="A1632" s="50"/>
      <c r="B1632" s="60" t="s">
        <v>221</v>
      </c>
      <c r="C1632" s="61">
        <v>60921</v>
      </c>
      <c r="D1632" s="166"/>
      <c r="E1632" s="167"/>
      <c r="F1632" s="169"/>
      <c r="G1632" s="52"/>
    </row>
    <row r="1633" spans="1:7" ht="23.25" x14ac:dyDescent="0.2">
      <c r="A1633" s="50"/>
      <c r="B1633" s="62"/>
      <c r="C1633" s="63"/>
      <c r="D1633" s="64"/>
      <c r="E1633" s="50"/>
      <c r="F1633" s="52"/>
      <c r="G1633" s="52"/>
    </row>
    <row r="1634" spans="1:7" ht="23.25" x14ac:dyDescent="0.3">
      <c r="A1634" s="50"/>
      <c r="B1634" s="65" t="s">
        <v>222</v>
      </c>
      <c r="C1634" s="66" t="s">
        <v>307</v>
      </c>
      <c r="D1634" s="50"/>
      <c r="E1634" s="50"/>
      <c r="F1634" s="52"/>
      <c r="G1634" s="52"/>
    </row>
    <row r="1635" spans="1:7" ht="23.25" x14ac:dyDescent="0.3">
      <c r="A1635" s="50"/>
      <c r="B1635" s="65" t="s">
        <v>223</v>
      </c>
      <c r="C1635" s="66">
        <v>50</v>
      </c>
      <c r="D1635" s="50"/>
      <c r="E1635" s="50"/>
      <c r="F1635" s="52"/>
      <c r="G1635" s="52"/>
    </row>
    <row r="1636" spans="1:7" ht="23.25" x14ac:dyDescent="0.3">
      <c r="A1636" s="50"/>
      <c r="B1636" s="65" t="s">
        <v>224</v>
      </c>
      <c r="C1636" s="67" t="s">
        <v>225</v>
      </c>
      <c r="D1636" s="68"/>
      <c r="E1636" s="50"/>
      <c r="F1636" s="52"/>
      <c r="G1636" s="52"/>
    </row>
    <row r="1637" spans="1:7" ht="24" thickBot="1" x14ac:dyDescent="0.25">
      <c r="A1637" s="50"/>
      <c r="B1637" s="69"/>
      <c r="C1637" s="69"/>
      <c r="D1637" s="50"/>
      <c r="E1637" s="50"/>
      <c r="F1637" s="52"/>
      <c r="G1637" s="52"/>
    </row>
    <row r="1638" spans="1:7" ht="48" thickBot="1" x14ac:dyDescent="0.25">
      <c r="A1638" s="170" t="s">
        <v>226</v>
      </c>
      <c r="B1638" s="171"/>
      <c r="C1638" s="70" t="s">
        <v>227</v>
      </c>
      <c r="D1638" s="172" t="s">
        <v>228</v>
      </c>
      <c r="E1638" s="173"/>
      <c r="F1638" s="71" t="s">
        <v>229</v>
      </c>
      <c r="G1638" s="52"/>
    </row>
    <row r="1639" spans="1:7" ht="24" thickBot="1" x14ac:dyDescent="0.25">
      <c r="A1639" s="174" t="s">
        <v>230</v>
      </c>
      <c r="B1639" s="175"/>
      <c r="C1639" s="72">
        <v>50.01</v>
      </c>
      <c r="D1639" s="73">
        <v>9.5</v>
      </c>
      <c r="E1639" s="74" t="s">
        <v>231</v>
      </c>
      <c r="F1639" s="75">
        <f t="shared" ref="F1639:F1646" si="38">C1639*D1639</f>
        <v>475.09499999999997</v>
      </c>
      <c r="G1639" s="176"/>
    </row>
    <row r="1640" spans="1:7" ht="23.25" x14ac:dyDescent="0.2">
      <c r="A1640" s="177" t="s">
        <v>232</v>
      </c>
      <c r="B1640" s="178"/>
      <c r="C1640" s="76">
        <v>189.45</v>
      </c>
      <c r="D1640" s="77">
        <v>1.5</v>
      </c>
      <c r="E1640" s="78" t="s">
        <v>233</v>
      </c>
      <c r="F1640" s="79">
        <f t="shared" si="38"/>
        <v>284.17499999999995</v>
      </c>
      <c r="G1640" s="176"/>
    </row>
    <row r="1641" spans="1:7" ht="24" thickBot="1" x14ac:dyDescent="0.25">
      <c r="A1641" s="179" t="s">
        <v>234</v>
      </c>
      <c r="B1641" s="180"/>
      <c r="C1641" s="80">
        <v>762.99</v>
      </c>
      <c r="D1641" s="81">
        <v>1.5</v>
      </c>
      <c r="E1641" s="82" t="s">
        <v>233</v>
      </c>
      <c r="F1641" s="83">
        <f t="shared" si="38"/>
        <v>1144.4850000000001</v>
      </c>
      <c r="G1641" s="176"/>
    </row>
    <row r="1642" spans="1:7" ht="24" thickBot="1" x14ac:dyDescent="0.25">
      <c r="A1642" s="181" t="s">
        <v>235</v>
      </c>
      <c r="B1642" s="182"/>
      <c r="C1642" s="84">
        <v>1409.04</v>
      </c>
      <c r="D1642" s="84"/>
      <c r="E1642" s="85" t="s">
        <v>231</v>
      </c>
      <c r="F1642" s="86">
        <f t="shared" si="38"/>
        <v>0</v>
      </c>
      <c r="G1642" s="176"/>
    </row>
    <row r="1643" spans="1:7" ht="23.25" x14ac:dyDescent="0.2">
      <c r="A1643" s="177" t="s">
        <v>236</v>
      </c>
      <c r="B1643" s="178"/>
      <c r="C1643" s="76">
        <v>5358.15</v>
      </c>
      <c r="D1643" s="76">
        <v>9.5</v>
      </c>
      <c r="E1643" s="78" t="s">
        <v>231</v>
      </c>
      <c r="F1643" s="79">
        <f t="shared" si="38"/>
        <v>50902.424999999996</v>
      </c>
      <c r="G1643" s="176"/>
    </row>
    <row r="1644" spans="1:7" ht="23.25" x14ac:dyDescent="0.2">
      <c r="A1644" s="183" t="s">
        <v>237</v>
      </c>
      <c r="B1644" s="184"/>
      <c r="C1644" s="87">
        <v>246.53</v>
      </c>
      <c r="D1644" s="88">
        <v>9.5</v>
      </c>
      <c r="E1644" s="89" t="s">
        <v>231</v>
      </c>
      <c r="F1644" s="90">
        <f t="shared" si="38"/>
        <v>2342.0349999999999</v>
      </c>
      <c r="G1644" s="176"/>
    </row>
    <row r="1645" spans="1:7" ht="23.25" x14ac:dyDescent="0.2">
      <c r="A1645" s="183" t="s">
        <v>238</v>
      </c>
      <c r="B1645" s="184"/>
      <c r="C1645" s="91">
        <v>4374.5</v>
      </c>
      <c r="D1645" s="92"/>
      <c r="E1645" s="89" t="s">
        <v>231</v>
      </c>
      <c r="F1645" s="90">
        <f t="shared" si="38"/>
        <v>0</v>
      </c>
      <c r="G1645" s="176"/>
    </row>
    <row r="1646" spans="1:7" ht="23.25" x14ac:dyDescent="0.2">
      <c r="A1646" s="183" t="s">
        <v>239</v>
      </c>
      <c r="B1646" s="184"/>
      <c r="C1646" s="91">
        <v>1282.45</v>
      </c>
      <c r="D1646" s="92"/>
      <c r="E1646" s="89" t="s">
        <v>231</v>
      </c>
      <c r="F1646" s="90">
        <f t="shared" si="38"/>
        <v>0</v>
      </c>
      <c r="G1646" s="176"/>
    </row>
    <row r="1647" spans="1:7" ht="23.25" x14ac:dyDescent="0.2">
      <c r="A1647" s="183" t="s">
        <v>240</v>
      </c>
      <c r="B1647" s="184"/>
      <c r="C1647" s="91">
        <v>1000.47</v>
      </c>
      <c r="D1647" s="92"/>
      <c r="E1647" s="89" t="s">
        <v>231</v>
      </c>
      <c r="F1647" s="90">
        <f>C1647*D1647</f>
        <v>0</v>
      </c>
      <c r="G1647" s="176"/>
    </row>
    <row r="1648" spans="1:7" ht="24" thickBot="1" x14ac:dyDescent="0.25">
      <c r="A1648" s="179" t="s">
        <v>241</v>
      </c>
      <c r="B1648" s="180"/>
      <c r="C1648" s="93">
        <v>718.61</v>
      </c>
      <c r="D1648" s="80"/>
      <c r="E1648" s="82" t="s">
        <v>231</v>
      </c>
      <c r="F1648" s="94">
        <f>C1648*D1648</f>
        <v>0</v>
      </c>
      <c r="G1648" s="176"/>
    </row>
    <row r="1649" spans="1:7" ht="23.25" x14ac:dyDescent="0.2">
      <c r="A1649" s="50"/>
      <c r="B1649" s="95"/>
      <c r="C1649" s="95"/>
      <c r="D1649" s="96"/>
      <c r="E1649" s="96"/>
      <c r="F1649" s="52"/>
      <c r="G1649" s="97"/>
    </row>
    <row r="1650" spans="1:7" ht="25.5" x14ac:dyDescent="0.2">
      <c r="A1650" s="50"/>
      <c r="B1650" s="53" t="s">
        <v>242</v>
      </c>
      <c r="C1650" s="54"/>
      <c r="D1650" s="50"/>
      <c r="E1650" s="50"/>
      <c r="F1650" s="52"/>
      <c r="G1650" s="52"/>
    </row>
    <row r="1651" spans="1:7" ht="18.75" x14ac:dyDescent="0.2">
      <c r="A1651" s="50"/>
      <c r="B1651" s="185" t="s">
        <v>243</v>
      </c>
      <c r="C1651" s="111" t="s">
        <v>244</v>
      </c>
      <c r="D1651" s="98">
        <f>IF(F1639&gt;0, ROUND((F1639+C1632)/C1632,2), 0)</f>
        <v>1.01</v>
      </c>
      <c r="E1651" s="98"/>
      <c r="F1651" s="55"/>
      <c r="G1651" s="50"/>
    </row>
    <row r="1652" spans="1:7" ht="23.25" x14ac:dyDescent="0.2">
      <c r="A1652" s="50"/>
      <c r="B1652" s="185"/>
      <c r="C1652" s="111" t="s">
        <v>245</v>
      </c>
      <c r="D1652" s="98">
        <f>IF(SUM(F1640:F1641)&gt;0,ROUND((F1640+F1641+C1632)/C1632,2),0)</f>
        <v>1.02</v>
      </c>
      <c r="E1652" s="98"/>
      <c r="F1652" s="99"/>
      <c r="G1652" s="100"/>
    </row>
    <row r="1653" spans="1:7" ht="23.25" x14ac:dyDescent="0.2">
      <c r="A1653" s="50"/>
      <c r="B1653" s="185"/>
      <c r="C1653" s="111" t="s">
        <v>246</v>
      </c>
      <c r="D1653" s="98">
        <f>IF(F1642&gt;0,ROUND((F1642+C1632)/C1632,2),0)</f>
        <v>0</v>
      </c>
      <c r="E1653" s="101"/>
      <c r="F1653" s="99"/>
      <c r="G1653" s="52"/>
    </row>
    <row r="1654" spans="1:7" ht="23.25" x14ac:dyDescent="0.2">
      <c r="A1654" s="50"/>
      <c r="B1654" s="185"/>
      <c r="C1654" s="102" t="s">
        <v>247</v>
      </c>
      <c r="D1654" s="103">
        <f>IF(SUM(F1643:F1648)&gt;0,ROUND((SUM(F1643:F1648)+C1632)/C1632,2),0)</f>
        <v>1.87</v>
      </c>
      <c r="E1654" s="55"/>
      <c r="F1654" s="99"/>
      <c r="G1654" s="52"/>
    </row>
    <row r="1655" spans="1:7" ht="25.5" x14ac:dyDescent="0.2">
      <c r="A1655" s="50"/>
      <c r="B1655" s="50"/>
      <c r="C1655" s="104" t="s">
        <v>248</v>
      </c>
      <c r="D1655" s="105">
        <f>SUM(D1651:D1654)-IF(VALUE(COUNTIF(D1651:D1654,"&gt;0"))=4,3,0)-IF(VALUE(COUNTIF(D1651:D1654,"&gt;0"))=3,2,0)-IF(VALUE(COUNTIF(D1651:D1654,"&gt;0"))=2,1,0)</f>
        <v>1.9000000000000004</v>
      </c>
      <c r="E1655" s="106"/>
      <c r="F1655" s="52"/>
      <c r="G1655" s="52"/>
    </row>
    <row r="1656" spans="1:7" ht="23.25" x14ac:dyDescent="0.2">
      <c r="A1656" s="50"/>
      <c r="B1656" s="50"/>
      <c r="C1656" s="50"/>
      <c r="D1656" s="107"/>
      <c r="E1656" s="50"/>
      <c r="F1656" s="52"/>
      <c r="G1656" s="52"/>
    </row>
    <row r="1657" spans="1:7" ht="25.5" x14ac:dyDescent="0.35">
      <c r="A1657" s="51"/>
      <c r="B1657" s="108" t="s">
        <v>249</v>
      </c>
      <c r="C1657" s="186">
        <f>D1655*C1632</f>
        <v>115749.90000000002</v>
      </c>
      <c r="D1657" s="186"/>
      <c r="E1657" s="50"/>
      <c r="F1657" s="52"/>
      <c r="G1657" s="52"/>
    </row>
    <row r="1658" spans="1:7" ht="18.75" x14ac:dyDescent="0.3">
      <c r="A1658" s="50"/>
      <c r="B1658" s="109" t="s">
        <v>250</v>
      </c>
      <c r="C1658" s="157">
        <f>C1657/C1631</f>
        <v>57.33031203566123</v>
      </c>
      <c r="D1658" s="157"/>
      <c r="E1658" s="50"/>
      <c r="F1658" s="50"/>
      <c r="G1658" s="110"/>
    </row>
    <row r="1659" spans="1:7" ht="23.25" x14ac:dyDescent="0.2">
      <c r="A1659" s="50"/>
      <c r="B1659" s="50"/>
      <c r="C1659" s="50"/>
      <c r="D1659" s="50"/>
      <c r="E1659" s="50"/>
      <c r="F1659" s="52"/>
      <c r="G1659" s="52"/>
    </row>
    <row r="1660" spans="1:7" ht="23.25" x14ac:dyDescent="0.2">
      <c r="A1660" s="50"/>
      <c r="B1660" s="50"/>
      <c r="C1660" s="50"/>
      <c r="D1660" s="50"/>
      <c r="E1660" s="50"/>
      <c r="F1660" s="52"/>
      <c r="G1660" s="52"/>
    </row>
    <row r="1661" spans="1:7" ht="23.25" x14ac:dyDescent="0.2">
      <c r="A1661" s="50"/>
      <c r="B1661" s="50"/>
      <c r="C1661" s="50"/>
      <c r="D1661" s="50"/>
      <c r="E1661" s="50"/>
      <c r="F1661" s="52"/>
      <c r="G1661" s="52"/>
    </row>
    <row r="1662" spans="1:7" ht="23.25" x14ac:dyDescent="0.2">
      <c r="A1662" s="50"/>
      <c r="B1662" s="50"/>
      <c r="C1662" s="50"/>
      <c r="D1662" s="50"/>
      <c r="E1662" s="50"/>
      <c r="F1662" s="52"/>
      <c r="G1662" s="52"/>
    </row>
    <row r="1663" spans="1:7" ht="23.25" x14ac:dyDescent="0.2">
      <c r="A1663" s="50"/>
      <c r="B1663" s="50"/>
      <c r="C1663" s="50"/>
      <c r="D1663" s="50"/>
      <c r="E1663" s="50"/>
      <c r="F1663" s="52"/>
      <c r="G1663" s="52"/>
    </row>
    <row r="1664" spans="1:7" ht="23.25" x14ac:dyDescent="0.2">
      <c r="A1664" s="50"/>
      <c r="B1664" s="50"/>
      <c r="C1664" s="50"/>
      <c r="D1664" s="50"/>
      <c r="E1664" s="50"/>
      <c r="F1664" s="52"/>
      <c r="G1664" s="52"/>
    </row>
    <row r="1665" spans="1:7" ht="60.75" x14ac:dyDescent="0.8">
      <c r="A1665" s="158" t="s">
        <v>292</v>
      </c>
      <c r="B1665" s="158"/>
      <c r="C1665" s="158"/>
      <c r="D1665" s="158"/>
      <c r="E1665" s="158"/>
      <c r="F1665" s="158"/>
      <c r="G1665" s="158"/>
    </row>
    <row r="1666" spans="1:7" ht="23.25" x14ac:dyDescent="0.2">
      <c r="A1666" s="159" t="s">
        <v>214</v>
      </c>
      <c r="B1666" s="159"/>
      <c r="C1666" s="159"/>
      <c r="D1666" s="159"/>
      <c r="E1666" s="159"/>
      <c r="F1666" s="159"/>
      <c r="G1666" s="52"/>
    </row>
    <row r="1667" spans="1:7" ht="23.25" x14ac:dyDescent="0.2">
      <c r="A1667" s="50"/>
      <c r="B1667" s="112"/>
      <c r="C1667" s="50"/>
      <c r="D1667" s="50"/>
      <c r="E1667" s="50"/>
      <c r="F1667" s="50"/>
      <c r="G1667" s="52"/>
    </row>
    <row r="1668" spans="1:7" ht="25.5" x14ac:dyDescent="0.2">
      <c r="A1668" s="50"/>
      <c r="B1668" s="53" t="s">
        <v>215</v>
      </c>
      <c r="C1668" s="54"/>
      <c r="D1668" s="50"/>
      <c r="E1668" s="50"/>
      <c r="F1668" s="52"/>
      <c r="G1668" s="52"/>
    </row>
    <row r="1669" spans="1:7" ht="20.25" x14ac:dyDescent="0.2">
      <c r="A1669" s="55"/>
      <c r="B1669" s="160" t="s">
        <v>216</v>
      </c>
      <c r="C1669" s="163" t="s">
        <v>217</v>
      </c>
      <c r="D1669" s="163"/>
      <c r="E1669" s="163"/>
      <c r="F1669" s="163"/>
      <c r="G1669" s="56"/>
    </row>
    <row r="1670" spans="1:7" ht="20.25" x14ac:dyDescent="0.2">
      <c r="A1670" s="55"/>
      <c r="B1670" s="161"/>
      <c r="C1670" s="163" t="s">
        <v>267</v>
      </c>
      <c r="D1670" s="163"/>
      <c r="E1670" s="163"/>
      <c r="F1670" s="163"/>
      <c r="G1670" s="56"/>
    </row>
    <row r="1671" spans="1:7" ht="20.25" x14ac:dyDescent="0.2">
      <c r="A1671" s="55"/>
      <c r="B1671" s="162"/>
      <c r="C1671" s="163" t="s">
        <v>424</v>
      </c>
      <c r="D1671" s="163"/>
      <c r="E1671" s="163"/>
      <c r="F1671" s="163"/>
      <c r="G1671" s="56"/>
    </row>
    <row r="1672" spans="1:7" ht="23.25" x14ac:dyDescent="0.2">
      <c r="A1672" s="50"/>
      <c r="B1672" s="57" t="s">
        <v>218</v>
      </c>
      <c r="C1672" s="58">
        <v>5.5</v>
      </c>
      <c r="D1672" s="59"/>
      <c r="E1672" s="55"/>
      <c r="F1672" s="52"/>
      <c r="G1672" s="52"/>
    </row>
    <row r="1673" spans="1:7" ht="23.25" x14ac:dyDescent="0.2">
      <c r="A1673" s="50"/>
      <c r="B1673" s="60" t="s">
        <v>219</v>
      </c>
      <c r="C1673" s="61">
        <v>1194</v>
      </c>
      <c r="D1673" s="164" t="s">
        <v>220</v>
      </c>
      <c r="E1673" s="165"/>
      <c r="F1673" s="168">
        <f>C1674/C1673</f>
        <v>19.840033500837521</v>
      </c>
      <c r="G1673" s="52"/>
    </row>
    <row r="1674" spans="1:7" ht="23.25" x14ac:dyDescent="0.2">
      <c r="A1674" s="50"/>
      <c r="B1674" s="60" t="s">
        <v>221</v>
      </c>
      <c r="C1674" s="61">
        <v>23689</v>
      </c>
      <c r="D1674" s="166"/>
      <c r="E1674" s="167"/>
      <c r="F1674" s="169"/>
      <c r="G1674" s="52"/>
    </row>
    <row r="1675" spans="1:7" ht="23.25" x14ac:dyDescent="0.2">
      <c r="A1675" s="50"/>
      <c r="B1675" s="62"/>
      <c r="C1675" s="63"/>
      <c r="D1675" s="64"/>
      <c r="E1675" s="50"/>
      <c r="F1675" s="52"/>
      <c r="G1675" s="52"/>
    </row>
    <row r="1676" spans="1:7" ht="23.25" x14ac:dyDescent="0.3">
      <c r="A1676" s="50"/>
      <c r="B1676" s="65" t="s">
        <v>222</v>
      </c>
      <c r="C1676" s="66" t="s">
        <v>308</v>
      </c>
      <c r="D1676" s="50"/>
      <c r="E1676" s="50"/>
      <c r="F1676" s="52"/>
      <c r="G1676" s="52"/>
    </row>
    <row r="1677" spans="1:7" ht="23.25" x14ac:dyDescent="0.3">
      <c r="A1677" s="50"/>
      <c r="B1677" s="65" t="s">
        <v>223</v>
      </c>
      <c r="C1677" s="66">
        <v>45</v>
      </c>
      <c r="D1677" s="50"/>
      <c r="E1677" s="50"/>
      <c r="F1677" s="52"/>
      <c r="G1677" s="52"/>
    </row>
    <row r="1678" spans="1:7" ht="23.25" x14ac:dyDescent="0.3">
      <c r="A1678" s="50"/>
      <c r="B1678" s="65" t="s">
        <v>224</v>
      </c>
      <c r="C1678" s="67" t="s">
        <v>225</v>
      </c>
      <c r="D1678" s="68"/>
      <c r="E1678" s="50"/>
      <c r="F1678" s="52"/>
      <c r="G1678" s="52"/>
    </row>
    <row r="1679" spans="1:7" ht="24" thickBot="1" x14ac:dyDescent="0.25">
      <c r="A1679" s="50"/>
      <c r="B1679" s="69"/>
      <c r="C1679" s="69"/>
      <c r="D1679" s="50"/>
      <c r="E1679" s="50"/>
      <c r="F1679" s="52"/>
      <c r="G1679" s="52"/>
    </row>
    <row r="1680" spans="1:7" ht="48" thickBot="1" x14ac:dyDescent="0.25">
      <c r="A1680" s="170" t="s">
        <v>226</v>
      </c>
      <c r="B1680" s="171"/>
      <c r="C1680" s="70" t="s">
        <v>227</v>
      </c>
      <c r="D1680" s="172" t="s">
        <v>228</v>
      </c>
      <c r="E1680" s="173"/>
      <c r="F1680" s="71" t="s">
        <v>229</v>
      </c>
      <c r="G1680" s="52"/>
    </row>
    <row r="1681" spans="1:7" ht="24" thickBot="1" x14ac:dyDescent="0.25">
      <c r="A1681" s="174" t="s">
        <v>230</v>
      </c>
      <c r="B1681" s="175"/>
      <c r="C1681" s="72">
        <v>50.01</v>
      </c>
      <c r="D1681" s="73">
        <v>5.5</v>
      </c>
      <c r="E1681" s="74" t="s">
        <v>231</v>
      </c>
      <c r="F1681" s="75">
        <f t="shared" ref="F1681:F1688" si="39">C1681*D1681</f>
        <v>275.05500000000001</v>
      </c>
      <c r="G1681" s="176"/>
    </row>
    <row r="1682" spans="1:7" ht="23.25" x14ac:dyDescent="0.2">
      <c r="A1682" s="177" t="s">
        <v>232</v>
      </c>
      <c r="B1682" s="178"/>
      <c r="C1682" s="76">
        <v>189.45</v>
      </c>
      <c r="D1682" s="77">
        <v>1.3</v>
      </c>
      <c r="E1682" s="78" t="s">
        <v>233</v>
      </c>
      <c r="F1682" s="79">
        <f t="shared" si="39"/>
        <v>246.285</v>
      </c>
      <c r="G1682" s="176"/>
    </row>
    <row r="1683" spans="1:7" ht="24" thickBot="1" x14ac:dyDescent="0.25">
      <c r="A1683" s="179" t="s">
        <v>234</v>
      </c>
      <c r="B1683" s="180"/>
      <c r="C1683" s="80">
        <v>762.99</v>
      </c>
      <c r="D1683" s="81">
        <v>1.3</v>
      </c>
      <c r="E1683" s="82" t="s">
        <v>233</v>
      </c>
      <c r="F1683" s="83">
        <f t="shared" si="39"/>
        <v>991.88700000000006</v>
      </c>
      <c r="G1683" s="176"/>
    </row>
    <row r="1684" spans="1:7" ht="24" thickBot="1" x14ac:dyDescent="0.25">
      <c r="A1684" s="181" t="s">
        <v>235</v>
      </c>
      <c r="B1684" s="182"/>
      <c r="C1684" s="84">
        <v>1409.04</v>
      </c>
      <c r="D1684" s="84"/>
      <c r="E1684" s="85" t="s">
        <v>231</v>
      </c>
      <c r="F1684" s="86">
        <f t="shared" si="39"/>
        <v>0</v>
      </c>
      <c r="G1684" s="176"/>
    </row>
    <row r="1685" spans="1:7" ht="23.25" x14ac:dyDescent="0.2">
      <c r="A1685" s="177" t="s">
        <v>236</v>
      </c>
      <c r="B1685" s="178"/>
      <c r="C1685" s="76">
        <v>5358.15</v>
      </c>
      <c r="D1685" s="76">
        <v>5.5</v>
      </c>
      <c r="E1685" s="78" t="s">
        <v>231</v>
      </c>
      <c r="F1685" s="79">
        <f t="shared" si="39"/>
        <v>29469.824999999997</v>
      </c>
      <c r="G1685" s="176"/>
    </row>
    <row r="1686" spans="1:7" ht="23.25" x14ac:dyDescent="0.2">
      <c r="A1686" s="183" t="s">
        <v>237</v>
      </c>
      <c r="B1686" s="184"/>
      <c r="C1686" s="87">
        <v>246.53</v>
      </c>
      <c r="D1686" s="88">
        <v>5.5</v>
      </c>
      <c r="E1686" s="89" t="s">
        <v>231</v>
      </c>
      <c r="F1686" s="90">
        <f t="shared" si="39"/>
        <v>1355.915</v>
      </c>
      <c r="G1686" s="176"/>
    </row>
    <row r="1687" spans="1:7" ht="23.25" x14ac:dyDescent="0.2">
      <c r="A1687" s="183" t="s">
        <v>238</v>
      </c>
      <c r="B1687" s="184"/>
      <c r="C1687" s="91">
        <v>4374.5</v>
      </c>
      <c r="D1687" s="92"/>
      <c r="E1687" s="89" t="s">
        <v>231</v>
      </c>
      <c r="F1687" s="90">
        <f t="shared" si="39"/>
        <v>0</v>
      </c>
      <c r="G1687" s="176"/>
    </row>
    <row r="1688" spans="1:7" ht="23.25" x14ac:dyDescent="0.2">
      <c r="A1688" s="183" t="s">
        <v>239</v>
      </c>
      <c r="B1688" s="184"/>
      <c r="C1688" s="91">
        <v>1282.45</v>
      </c>
      <c r="D1688" s="92"/>
      <c r="E1688" s="89" t="s">
        <v>231</v>
      </c>
      <c r="F1688" s="90">
        <f t="shared" si="39"/>
        <v>0</v>
      </c>
      <c r="G1688" s="176"/>
    </row>
    <row r="1689" spans="1:7" ht="23.25" x14ac:dyDescent="0.2">
      <c r="A1689" s="183" t="s">
        <v>240</v>
      </c>
      <c r="B1689" s="184"/>
      <c r="C1689" s="91">
        <v>1000.47</v>
      </c>
      <c r="D1689" s="92"/>
      <c r="E1689" s="89" t="s">
        <v>231</v>
      </c>
      <c r="F1689" s="90">
        <f>C1689*D1689</f>
        <v>0</v>
      </c>
      <c r="G1689" s="176"/>
    </row>
    <row r="1690" spans="1:7" ht="24" thickBot="1" x14ac:dyDescent="0.25">
      <c r="A1690" s="179" t="s">
        <v>241</v>
      </c>
      <c r="B1690" s="180"/>
      <c r="C1690" s="93">
        <v>718.61</v>
      </c>
      <c r="D1690" s="80"/>
      <c r="E1690" s="82" t="s">
        <v>231</v>
      </c>
      <c r="F1690" s="94">
        <f>C1690*D1690</f>
        <v>0</v>
      </c>
      <c r="G1690" s="176"/>
    </row>
    <row r="1691" spans="1:7" ht="23.25" x14ac:dyDescent="0.2">
      <c r="A1691" s="50"/>
      <c r="B1691" s="95"/>
      <c r="C1691" s="95"/>
      <c r="D1691" s="96"/>
      <c r="E1691" s="96"/>
      <c r="F1691" s="52"/>
      <c r="G1691" s="97"/>
    </row>
    <row r="1692" spans="1:7" ht="25.5" x14ac:dyDescent="0.2">
      <c r="A1692" s="50"/>
      <c r="B1692" s="53" t="s">
        <v>242</v>
      </c>
      <c r="C1692" s="54"/>
      <c r="D1692" s="50"/>
      <c r="E1692" s="50"/>
      <c r="F1692" s="52"/>
      <c r="G1692" s="52"/>
    </row>
    <row r="1693" spans="1:7" ht="18.75" x14ac:dyDescent="0.2">
      <c r="A1693" s="50"/>
      <c r="B1693" s="185" t="s">
        <v>243</v>
      </c>
      <c r="C1693" s="111" t="s">
        <v>244</v>
      </c>
      <c r="D1693" s="98">
        <f>IF(F1681&gt;0, ROUND((F1681+C1674)/C1674,2), 0)</f>
        <v>1.01</v>
      </c>
      <c r="E1693" s="98"/>
      <c r="F1693" s="55"/>
      <c r="G1693" s="50"/>
    </row>
    <row r="1694" spans="1:7" ht="23.25" x14ac:dyDescent="0.2">
      <c r="A1694" s="50"/>
      <c r="B1694" s="185"/>
      <c r="C1694" s="111" t="s">
        <v>245</v>
      </c>
      <c r="D1694" s="98">
        <f>IF(SUM(F1682:F1683)&gt;0,ROUND((F1682+F1683+C1674)/C1674,2),0)</f>
        <v>1.05</v>
      </c>
      <c r="E1694" s="98"/>
      <c r="F1694" s="99"/>
      <c r="G1694" s="100"/>
    </row>
    <row r="1695" spans="1:7" ht="23.25" x14ac:dyDescent="0.2">
      <c r="A1695" s="50"/>
      <c r="B1695" s="185"/>
      <c r="C1695" s="111" t="s">
        <v>246</v>
      </c>
      <c r="D1695" s="98">
        <f>IF(F1684&gt;0,ROUND((F1684+C1674)/C1674,2),0)</f>
        <v>0</v>
      </c>
      <c r="E1695" s="101"/>
      <c r="F1695" s="99"/>
      <c r="G1695" s="52"/>
    </row>
    <row r="1696" spans="1:7" ht="23.25" x14ac:dyDescent="0.2">
      <c r="A1696" s="50"/>
      <c r="B1696" s="185"/>
      <c r="C1696" s="102" t="s">
        <v>247</v>
      </c>
      <c r="D1696" s="103">
        <f>IF(SUM(F1685:F1690)&gt;0,ROUND((SUM(F1685:F1690)+C1674)/C1674,2),0)</f>
        <v>2.2999999999999998</v>
      </c>
      <c r="E1696" s="55"/>
      <c r="F1696" s="99"/>
      <c r="G1696" s="52"/>
    </row>
    <row r="1697" spans="1:7" ht="25.5" x14ac:dyDescent="0.2">
      <c r="A1697" s="50"/>
      <c r="B1697" s="50"/>
      <c r="C1697" s="104" t="s">
        <v>248</v>
      </c>
      <c r="D1697" s="105">
        <f>SUM(D1693:D1696)-IF(VALUE(COUNTIF(D1693:D1696,"&gt;0"))=4,3,0)-IF(VALUE(COUNTIF(D1693:D1696,"&gt;0"))=3,2,0)-IF(VALUE(COUNTIF(D1693:D1696,"&gt;0"))=2,1,0)</f>
        <v>2.3599999999999994</v>
      </c>
      <c r="E1697" s="106"/>
      <c r="F1697" s="52"/>
      <c r="G1697" s="52"/>
    </row>
    <row r="1698" spans="1:7" ht="23.25" x14ac:dyDescent="0.2">
      <c r="A1698" s="50"/>
      <c r="B1698" s="50"/>
      <c r="C1698" s="50"/>
      <c r="D1698" s="107"/>
      <c r="E1698" s="50"/>
      <c r="F1698" s="52"/>
      <c r="G1698" s="52"/>
    </row>
    <row r="1699" spans="1:7" ht="25.5" x14ac:dyDescent="0.35">
      <c r="A1699" s="51"/>
      <c r="B1699" s="108" t="s">
        <v>249</v>
      </c>
      <c r="C1699" s="186">
        <f>D1697*C1674</f>
        <v>55906.039999999986</v>
      </c>
      <c r="D1699" s="186"/>
      <c r="E1699" s="50"/>
      <c r="F1699" s="52"/>
      <c r="G1699" s="52"/>
    </row>
    <row r="1700" spans="1:7" ht="18.75" x14ac:dyDescent="0.3">
      <c r="A1700" s="50"/>
      <c r="B1700" s="109" t="s">
        <v>250</v>
      </c>
      <c r="C1700" s="157">
        <f>C1699/C1673</f>
        <v>46.822479061976537</v>
      </c>
      <c r="D1700" s="157"/>
      <c r="E1700" s="50"/>
      <c r="F1700" s="50"/>
      <c r="G1700" s="110"/>
    </row>
    <row r="1701" spans="1:7" ht="23.25" x14ac:dyDescent="0.2">
      <c r="A1701" s="50"/>
      <c r="B1701" s="50"/>
      <c r="C1701" s="50"/>
      <c r="D1701" s="50"/>
      <c r="E1701" s="50"/>
      <c r="F1701" s="52"/>
      <c r="G1701" s="52"/>
    </row>
    <row r="1702" spans="1:7" ht="23.25" x14ac:dyDescent="0.2">
      <c r="A1702" s="50"/>
      <c r="B1702" s="50"/>
      <c r="C1702" s="50"/>
      <c r="D1702" s="50"/>
      <c r="E1702" s="50"/>
      <c r="F1702" s="52"/>
      <c r="G1702" s="52"/>
    </row>
    <row r="1703" spans="1:7" ht="23.25" x14ac:dyDescent="0.2">
      <c r="A1703" s="50"/>
      <c r="B1703" s="50"/>
      <c r="C1703" s="50"/>
      <c r="D1703" s="50"/>
      <c r="E1703" s="50"/>
      <c r="F1703" s="52"/>
      <c r="G1703" s="52"/>
    </row>
    <row r="1704" spans="1:7" ht="23.25" x14ac:dyDescent="0.2">
      <c r="A1704" s="50"/>
      <c r="B1704" s="50"/>
      <c r="C1704" s="50"/>
      <c r="D1704" s="50"/>
      <c r="E1704" s="50"/>
      <c r="F1704" s="52"/>
      <c r="G1704" s="52"/>
    </row>
    <row r="1705" spans="1:7" ht="23.25" x14ac:dyDescent="0.2">
      <c r="A1705" s="50"/>
      <c r="B1705" s="50"/>
      <c r="C1705" s="50"/>
      <c r="D1705" s="50"/>
      <c r="E1705" s="50"/>
      <c r="F1705" s="52"/>
      <c r="G1705" s="52"/>
    </row>
    <row r="1706" spans="1:7" ht="23.25" x14ac:dyDescent="0.2">
      <c r="A1706" s="50"/>
      <c r="B1706" s="50"/>
      <c r="C1706" s="50"/>
      <c r="D1706" s="50"/>
      <c r="E1706" s="50"/>
      <c r="F1706" s="52"/>
      <c r="G1706" s="52"/>
    </row>
    <row r="1707" spans="1:7" ht="23.25" x14ac:dyDescent="0.2">
      <c r="A1707" s="50"/>
      <c r="B1707" s="50"/>
      <c r="C1707" s="50"/>
      <c r="D1707" s="50"/>
      <c r="E1707" s="50"/>
      <c r="F1707" s="52"/>
      <c r="G1707" s="52"/>
    </row>
    <row r="1708" spans="1:7" ht="60.75" x14ac:dyDescent="0.8">
      <c r="A1708" s="158" t="s">
        <v>293</v>
      </c>
      <c r="B1708" s="158"/>
      <c r="C1708" s="158"/>
      <c r="D1708" s="158"/>
      <c r="E1708" s="158"/>
      <c r="F1708" s="158"/>
      <c r="G1708" s="158"/>
    </row>
    <row r="1709" spans="1:7" ht="23.25" x14ac:dyDescent="0.2">
      <c r="A1709" s="159" t="s">
        <v>214</v>
      </c>
      <c r="B1709" s="159"/>
      <c r="C1709" s="159"/>
      <c r="D1709" s="159"/>
      <c r="E1709" s="159"/>
      <c r="F1709" s="159"/>
      <c r="G1709" s="52"/>
    </row>
    <row r="1710" spans="1:7" ht="23.25" x14ac:dyDescent="0.2">
      <c r="A1710" s="50"/>
      <c r="B1710" s="112"/>
      <c r="C1710" s="50"/>
      <c r="D1710" s="50"/>
      <c r="E1710" s="50"/>
      <c r="F1710" s="50"/>
      <c r="G1710" s="52"/>
    </row>
    <row r="1711" spans="1:7" ht="25.5" x14ac:dyDescent="0.2">
      <c r="A1711" s="50"/>
      <c r="B1711" s="53" t="s">
        <v>215</v>
      </c>
      <c r="C1711" s="54"/>
      <c r="D1711" s="50"/>
      <c r="E1711" s="50"/>
      <c r="F1711" s="52"/>
      <c r="G1711" s="52"/>
    </row>
    <row r="1712" spans="1:7" ht="20.25" x14ac:dyDescent="0.2">
      <c r="A1712" s="55"/>
      <c r="B1712" s="160" t="s">
        <v>216</v>
      </c>
      <c r="C1712" s="163" t="s">
        <v>217</v>
      </c>
      <c r="D1712" s="163"/>
      <c r="E1712" s="163"/>
      <c r="F1712" s="163"/>
      <c r="G1712" s="56"/>
    </row>
    <row r="1713" spans="1:7" ht="20.25" x14ac:dyDescent="0.2">
      <c r="A1713" s="55"/>
      <c r="B1713" s="161"/>
      <c r="C1713" s="163" t="s">
        <v>267</v>
      </c>
      <c r="D1713" s="163"/>
      <c r="E1713" s="163"/>
      <c r="F1713" s="163"/>
      <c r="G1713" s="56"/>
    </row>
    <row r="1714" spans="1:7" ht="20.25" x14ac:dyDescent="0.2">
      <c r="A1714" s="55"/>
      <c r="B1714" s="162"/>
      <c r="C1714" s="163" t="s">
        <v>425</v>
      </c>
      <c r="D1714" s="163"/>
      <c r="E1714" s="163"/>
      <c r="F1714" s="163"/>
      <c r="G1714" s="56"/>
    </row>
    <row r="1715" spans="1:7" ht="23.25" x14ac:dyDescent="0.2">
      <c r="A1715" s="50"/>
      <c r="B1715" s="57" t="s">
        <v>218</v>
      </c>
      <c r="C1715" s="58">
        <v>3.3</v>
      </c>
      <c r="D1715" s="59"/>
      <c r="E1715" s="55"/>
      <c r="F1715" s="52"/>
      <c r="G1715" s="52"/>
    </row>
    <row r="1716" spans="1:7" ht="23.25" x14ac:dyDescent="0.2">
      <c r="A1716" s="50"/>
      <c r="B1716" s="60" t="s">
        <v>219</v>
      </c>
      <c r="C1716" s="61">
        <v>686</v>
      </c>
      <c r="D1716" s="164" t="s">
        <v>220</v>
      </c>
      <c r="E1716" s="165"/>
      <c r="F1716" s="168">
        <f>C1717/C1716</f>
        <v>18.338192419825074</v>
      </c>
      <c r="G1716" s="52"/>
    </row>
    <row r="1717" spans="1:7" ht="23.25" x14ac:dyDescent="0.2">
      <c r="A1717" s="50"/>
      <c r="B1717" s="60" t="s">
        <v>221</v>
      </c>
      <c r="C1717" s="61">
        <v>12580</v>
      </c>
      <c r="D1717" s="166"/>
      <c r="E1717" s="167"/>
      <c r="F1717" s="169"/>
      <c r="G1717" s="52"/>
    </row>
    <row r="1718" spans="1:7" ht="23.25" x14ac:dyDescent="0.2">
      <c r="A1718" s="50"/>
      <c r="B1718" s="62"/>
      <c r="C1718" s="63"/>
      <c r="D1718" s="64"/>
      <c r="E1718" s="50"/>
      <c r="F1718" s="52"/>
      <c r="G1718" s="52"/>
    </row>
    <row r="1719" spans="1:7" ht="23.25" x14ac:dyDescent="0.3">
      <c r="A1719" s="50"/>
      <c r="B1719" s="65" t="s">
        <v>222</v>
      </c>
      <c r="C1719" s="66" t="s">
        <v>308</v>
      </c>
      <c r="D1719" s="50"/>
      <c r="E1719" s="50"/>
      <c r="F1719" s="52"/>
      <c r="G1719" s="52"/>
    </row>
    <row r="1720" spans="1:7" ht="23.25" x14ac:dyDescent="0.3">
      <c r="A1720" s="50"/>
      <c r="B1720" s="65" t="s">
        <v>223</v>
      </c>
      <c r="C1720" s="66">
        <v>45</v>
      </c>
      <c r="D1720" s="50"/>
      <c r="E1720" s="50"/>
      <c r="F1720" s="52"/>
      <c r="G1720" s="52"/>
    </row>
    <row r="1721" spans="1:7" ht="23.25" x14ac:dyDescent="0.3">
      <c r="A1721" s="50"/>
      <c r="B1721" s="65" t="s">
        <v>224</v>
      </c>
      <c r="C1721" s="67" t="s">
        <v>225</v>
      </c>
      <c r="D1721" s="68"/>
      <c r="E1721" s="50"/>
      <c r="F1721" s="52"/>
      <c r="G1721" s="52"/>
    </row>
    <row r="1722" spans="1:7" ht="24" thickBot="1" x14ac:dyDescent="0.25">
      <c r="A1722" s="50"/>
      <c r="B1722" s="69"/>
      <c r="C1722" s="69"/>
      <c r="D1722" s="50"/>
      <c r="E1722" s="50"/>
      <c r="F1722" s="52"/>
      <c r="G1722" s="52"/>
    </row>
    <row r="1723" spans="1:7" ht="48" thickBot="1" x14ac:dyDescent="0.25">
      <c r="A1723" s="170" t="s">
        <v>226</v>
      </c>
      <c r="B1723" s="171"/>
      <c r="C1723" s="70" t="s">
        <v>227</v>
      </c>
      <c r="D1723" s="172" t="s">
        <v>228</v>
      </c>
      <c r="E1723" s="173"/>
      <c r="F1723" s="71" t="s">
        <v>229</v>
      </c>
      <c r="G1723" s="52"/>
    </row>
    <row r="1724" spans="1:7" ht="24" thickBot="1" x14ac:dyDescent="0.25">
      <c r="A1724" s="174" t="s">
        <v>230</v>
      </c>
      <c r="B1724" s="175"/>
      <c r="C1724" s="72">
        <v>50.01</v>
      </c>
      <c r="D1724" s="73">
        <v>3.3</v>
      </c>
      <c r="E1724" s="74" t="s">
        <v>231</v>
      </c>
      <c r="F1724" s="75">
        <f t="shared" ref="F1724:F1731" si="40">C1724*D1724</f>
        <v>165.03299999999999</v>
      </c>
      <c r="G1724" s="176"/>
    </row>
    <row r="1725" spans="1:7" ht="23.25" x14ac:dyDescent="0.2">
      <c r="A1725" s="177" t="s">
        <v>232</v>
      </c>
      <c r="B1725" s="178"/>
      <c r="C1725" s="76">
        <v>189.45</v>
      </c>
      <c r="D1725" s="77">
        <v>1.2</v>
      </c>
      <c r="E1725" s="78" t="s">
        <v>233</v>
      </c>
      <c r="F1725" s="79">
        <f t="shared" si="40"/>
        <v>227.33999999999997</v>
      </c>
      <c r="G1725" s="176"/>
    </row>
    <row r="1726" spans="1:7" ht="24" thickBot="1" x14ac:dyDescent="0.25">
      <c r="A1726" s="179" t="s">
        <v>234</v>
      </c>
      <c r="B1726" s="180"/>
      <c r="C1726" s="80">
        <v>762.99</v>
      </c>
      <c r="D1726" s="81">
        <v>1.2</v>
      </c>
      <c r="E1726" s="82" t="s">
        <v>233</v>
      </c>
      <c r="F1726" s="83">
        <f t="shared" si="40"/>
        <v>915.58799999999997</v>
      </c>
      <c r="G1726" s="176"/>
    </row>
    <row r="1727" spans="1:7" ht="24" thickBot="1" x14ac:dyDescent="0.25">
      <c r="A1727" s="181" t="s">
        <v>235</v>
      </c>
      <c r="B1727" s="182"/>
      <c r="C1727" s="84">
        <v>1409.04</v>
      </c>
      <c r="D1727" s="84"/>
      <c r="E1727" s="85" t="s">
        <v>231</v>
      </c>
      <c r="F1727" s="86">
        <f t="shared" si="40"/>
        <v>0</v>
      </c>
      <c r="G1727" s="176"/>
    </row>
    <row r="1728" spans="1:7" ht="23.25" x14ac:dyDescent="0.2">
      <c r="A1728" s="177" t="s">
        <v>236</v>
      </c>
      <c r="B1728" s="178"/>
      <c r="C1728" s="76">
        <v>5358.15</v>
      </c>
      <c r="D1728" s="76">
        <v>3.3</v>
      </c>
      <c r="E1728" s="78" t="s">
        <v>231</v>
      </c>
      <c r="F1728" s="79">
        <f t="shared" si="40"/>
        <v>17681.894999999997</v>
      </c>
      <c r="G1728" s="176"/>
    </row>
    <row r="1729" spans="1:7" ht="23.25" x14ac:dyDescent="0.2">
      <c r="A1729" s="183" t="s">
        <v>237</v>
      </c>
      <c r="B1729" s="184"/>
      <c r="C1729" s="87">
        <v>246.53</v>
      </c>
      <c r="D1729" s="88">
        <v>3.3</v>
      </c>
      <c r="E1729" s="89" t="s">
        <v>231</v>
      </c>
      <c r="F1729" s="90">
        <f t="shared" si="40"/>
        <v>813.54899999999998</v>
      </c>
      <c r="G1729" s="176"/>
    </row>
    <row r="1730" spans="1:7" ht="23.25" x14ac:dyDescent="0.2">
      <c r="A1730" s="183" t="s">
        <v>238</v>
      </c>
      <c r="B1730" s="184"/>
      <c r="C1730" s="91">
        <v>4374.5</v>
      </c>
      <c r="D1730" s="92"/>
      <c r="E1730" s="89" t="s">
        <v>231</v>
      </c>
      <c r="F1730" s="90">
        <f t="shared" si="40"/>
        <v>0</v>
      </c>
      <c r="G1730" s="176"/>
    </row>
    <row r="1731" spans="1:7" ht="23.25" x14ac:dyDescent="0.2">
      <c r="A1731" s="183" t="s">
        <v>239</v>
      </c>
      <c r="B1731" s="184"/>
      <c r="C1731" s="91">
        <v>1282.45</v>
      </c>
      <c r="D1731" s="92"/>
      <c r="E1731" s="89" t="s">
        <v>231</v>
      </c>
      <c r="F1731" s="90">
        <f t="shared" si="40"/>
        <v>0</v>
      </c>
      <c r="G1731" s="176"/>
    </row>
    <row r="1732" spans="1:7" ht="23.25" x14ac:dyDescent="0.2">
      <c r="A1732" s="183" t="s">
        <v>240</v>
      </c>
      <c r="B1732" s="184"/>
      <c r="C1732" s="91">
        <v>1000.47</v>
      </c>
      <c r="D1732" s="92"/>
      <c r="E1732" s="89" t="s">
        <v>231</v>
      </c>
      <c r="F1732" s="90">
        <f>C1732*D1732</f>
        <v>0</v>
      </c>
      <c r="G1732" s="176"/>
    </row>
    <row r="1733" spans="1:7" ht="24" thickBot="1" x14ac:dyDescent="0.25">
      <c r="A1733" s="179" t="s">
        <v>241</v>
      </c>
      <c r="B1733" s="180"/>
      <c r="C1733" s="93">
        <v>718.61</v>
      </c>
      <c r="D1733" s="80"/>
      <c r="E1733" s="82" t="s">
        <v>231</v>
      </c>
      <c r="F1733" s="94">
        <f>C1733*D1733</f>
        <v>0</v>
      </c>
      <c r="G1733" s="176"/>
    </row>
    <row r="1734" spans="1:7" ht="23.25" x14ac:dyDescent="0.2">
      <c r="A1734" s="50"/>
      <c r="B1734" s="95"/>
      <c r="C1734" s="95"/>
      <c r="D1734" s="96"/>
      <c r="E1734" s="96"/>
      <c r="F1734" s="52"/>
      <c r="G1734" s="97"/>
    </row>
    <row r="1735" spans="1:7" ht="25.5" x14ac:dyDescent="0.2">
      <c r="A1735" s="50"/>
      <c r="B1735" s="53" t="s">
        <v>242</v>
      </c>
      <c r="C1735" s="54"/>
      <c r="D1735" s="50"/>
      <c r="E1735" s="50"/>
      <c r="F1735" s="52"/>
      <c r="G1735" s="52"/>
    </row>
    <row r="1736" spans="1:7" ht="18.75" x14ac:dyDescent="0.2">
      <c r="A1736" s="50"/>
      <c r="B1736" s="185" t="s">
        <v>243</v>
      </c>
      <c r="C1736" s="111" t="s">
        <v>244</v>
      </c>
      <c r="D1736" s="98">
        <f>IF(F1724&gt;0, ROUND((F1724+C1717)/C1717,2), 0)</f>
        <v>1.01</v>
      </c>
      <c r="E1736" s="98"/>
      <c r="F1736" s="55"/>
      <c r="G1736" s="50"/>
    </row>
    <row r="1737" spans="1:7" ht="23.25" x14ac:dyDescent="0.2">
      <c r="A1737" s="50"/>
      <c r="B1737" s="185"/>
      <c r="C1737" s="111" t="s">
        <v>245</v>
      </c>
      <c r="D1737" s="98">
        <f>IF(SUM(F1725:F1726)&gt;0,ROUND((F1725+F1726+C1717)/C1717,2),0)</f>
        <v>1.0900000000000001</v>
      </c>
      <c r="E1737" s="98"/>
      <c r="F1737" s="99"/>
      <c r="G1737" s="100"/>
    </row>
    <row r="1738" spans="1:7" ht="23.25" x14ac:dyDescent="0.2">
      <c r="A1738" s="50"/>
      <c r="B1738" s="185"/>
      <c r="C1738" s="111" t="s">
        <v>246</v>
      </c>
      <c r="D1738" s="98">
        <f>IF(F1727&gt;0,ROUND((F1727+C1717)/C1717,2),0)</f>
        <v>0</v>
      </c>
      <c r="E1738" s="101"/>
      <c r="F1738" s="99"/>
      <c r="G1738" s="52"/>
    </row>
    <row r="1739" spans="1:7" ht="23.25" x14ac:dyDescent="0.2">
      <c r="A1739" s="50"/>
      <c r="B1739" s="185"/>
      <c r="C1739" s="102" t="s">
        <v>247</v>
      </c>
      <c r="D1739" s="103">
        <f>IF(SUM(F1728:F1733)&gt;0,ROUND((SUM(F1728:F1733)+C1717)/C1717,2),0)</f>
        <v>2.4700000000000002</v>
      </c>
      <c r="E1739" s="55"/>
      <c r="F1739" s="99"/>
      <c r="G1739" s="52"/>
    </row>
    <row r="1740" spans="1:7" ht="25.5" x14ac:dyDescent="0.2">
      <c r="A1740" s="50"/>
      <c r="B1740" s="50"/>
      <c r="C1740" s="104" t="s">
        <v>248</v>
      </c>
      <c r="D1740" s="105">
        <f>SUM(D1736:D1739)-IF(VALUE(COUNTIF(D1736:D1739,"&gt;0"))=4,3,0)-IF(VALUE(COUNTIF(D1736:D1739,"&gt;0"))=3,2,0)-IF(VALUE(COUNTIF(D1736:D1739,"&gt;0"))=2,1,0)</f>
        <v>2.5700000000000003</v>
      </c>
      <c r="E1740" s="106"/>
      <c r="F1740" s="52"/>
      <c r="G1740" s="52"/>
    </row>
    <row r="1741" spans="1:7" ht="23.25" x14ac:dyDescent="0.2">
      <c r="A1741" s="50"/>
      <c r="B1741" s="50"/>
      <c r="C1741" s="50"/>
      <c r="D1741" s="107"/>
      <c r="E1741" s="50"/>
      <c r="F1741" s="52"/>
      <c r="G1741" s="52"/>
    </row>
    <row r="1742" spans="1:7" ht="25.5" x14ac:dyDescent="0.35">
      <c r="A1742" s="51"/>
      <c r="B1742" s="108" t="s">
        <v>249</v>
      </c>
      <c r="C1742" s="186">
        <f>D1740*C1717</f>
        <v>32330.600000000002</v>
      </c>
      <c r="D1742" s="186"/>
      <c r="E1742" s="50"/>
      <c r="F1742" s="52"/>
      <c r="G1742" s="52"/>
    </row>
    <row r="1743" spans="1:7" ht="18.75" x14ac:dyDescent="0.3">
      <c r="A1743" s="50"/>
      <c r="B1743" s="109" t="s">
        <v>250</v>
      </c>
      <c r="C1743" s="157">
        <f>C1742/C1716</f>
        <v>47.129154518950443</v>
      </c>
      <c r="D1743" s="157"/>
      <c r="E1743" s="50"/>
      <c r="F1743" s="50"/>
      <c r="G1743" s="110"/>
    </row>
    <row r="1744" spans="1:7" ht="23.25" x14ac:dyDescent="0.2">
      <c r="A1744" s="50"/>
      <c r="B1744" s="50"/>
      <c r="C1744" s="50"/>
      <c r="D1744" s="50"/>
      <c r="E1744" s="50"/>
      <c r="F1744" s="52"/>
      <c r="G1744" s="52"/>
    </row>
    <row r="1745" spans="1:7" ht="23.25" x14ac:dyDescent="0.2">
      <c r="A1745" s="50"/>
      <c r="B1745" s="50"/>
      <c r="C1745" s="50"/>
      <c r="D1745" s="50"/>
      <c r="E1745" s="50"/>
      <c r="F1745" s="52"/>
      <c r="G1745" s="52"/>
    </row>
    <row r="1746" spans="1:7" ht="23.25" x14ac:dyDescent="0.2">
      <c r="A1746" s="50"/>
      <c r="B1746" s="50"/>
      <c r="C1746" s="50"/>
      <c r="D1746" s="50"/>
      <c r="E1746" s="50"/>
      <c r="F1746" s="52"/>
      <c r="G1746" s="52"/>
    </row>
    <row r="1747" spans="1:7" ht="23.25" x14ac:dyDescent="0.2">
      <c r="A1747" s="50"/>
      <c r="B1747" s="50"/>
      <c r="C1747" s="50"/>
      <c r="D1747" s="50"/>
      <c r="E1747" s="50"/>
      <c r="F1747" s="52"/>
      <c r="G1747" s="52"/>
    </row>
    <row r="1748" spans="1:7" ht="23.25" x14ac:dyDescent="0.2">
      <c r="A1748" s="50"/>
      <c r="B1748" s="50"/>
      <c r="C1748" s="50"/>
      <c r="D1748" s="50"/>
      <c r="E1748" s="50"/>
      <c r="F1748" s="52"/>
      <c r="G1748" s="52"/>
    </row>
    <row r="1749" spans="1:7" ht="23.25" x14ac:dyDescent="0.2">
      <c r="A1749" s="50"/>
      <c r="B1749" s="50"/>
      <c r="C1749" s="50"/>
      <c r="D1749" s="50"/>
      <c r="E1749" s="50"/>
      <c r="F1749" s="52"/>
      <c r="G1749" s="52"/>
    </row>
    <row r="1750" spans="1:7" ht="60.75" x14ac:dyDescent="0.8">
      <c r="A1750" s="158" t="s">
        <v>294</v>
      </c>
      <c r="B1750" s="158"/>
      <c r="C1750" s="158"/>
      <c r="D1750" s="158"/>
      <c r="E1750" s="158"/>
      <c r="F1750" s="158"/>
      <c r="G1750" s="158"/>
    </row>
    <row r="1751" spans="1:7" ht="23.25" x14ac:dyDescent="0.2">
      <c r="A1751" s="159" t="s">
        <v>214</v>
      </c>
      <c r="B1751" s="159"/>
      <c r="C1751" s="159"/>
      <c r="D1751" s="159"/>
      <c r="E1751" s="159"/>
      <c r="F1751" s="159"/>
      <c r="G1751" s="52"/>
    </row>
    <row r="1752" spans="1:7" ht="23.25" x14ac:dyDescent="0.2">
      <c r="A1752" s="50"/>
      <c r="B1752" s="112"/>
      <c r="C1752" s="50"/>
      <c r="D1752" s="50"/>
      <c r="E1752" s="50"/>
      <c r="F1752" s="50"/>
      <c r="G1752" s="52"/>
    </row>
    <row r="1753" spans="1:7" ht="25.5" x14ac:dyDescent="0.2">
      <c r="A1753" s="50"/>
      <c r="B1753" s="53" t="s">
        <v>215</v>
      </c>
      <c r="C1753" s="54"/>
      <c r="D1753" s="50"/>
      <c r="E1753" s="50"/>
      <c r="F1753" s="52"/>
      <c r="G1753" s="52"/>
    </row>
    <row r="1754" spans="1:7" ht="20.25" x14ac:dyDescent="0.2">
      <c r="A1754" s="55"/>
      <c r="B1754" s="160" t="s">
        <v>216</v>
      </c>
      <c r="C1754" s="163" t="s">
        <v>217</v>
      </c>
      <c r="D1754" s="163"/>
      <c r="E1754" s="163"/>
      <c r="F1754" s="163"/>
      <c r="G1754" s="56"/>
    </row>
    <row r="1755" spans="1:7" ht="20.25" x14ac:dyDescent="0.2">
      <c r="A1755" s="55"/>
      <c r="B1755" s="161"/>
      <c r="C1755" s="163" t="s">
        <v>267</v>
      </c>
      <c r="D1755" s="163"/>
      <c r="E1755" s="163"/>
      <c r="F1755" s="163"/>
      <c r="G1755" s="56"/>
    </row>
    <row r="1756" spans="1:7" ht="20.25" x14ac:dyDescent="0.2">
      <c r="A1756" s="55"/>
      <c r="B1756" s="162"/>
      <c r="C1756" s="163" t="s">
        <v>426</v>
      </c>
      <c r="D1756" s="163"/>
      <c r="E1756" s="163"/>
      <c r="F1756" s="163"/>
      <c r="G1756" s="56"/>
    </row>
    <row r="1757" spans="1:7" ht="23.25" x14ac:dyDescent="0.2">
      <c r="A1757" s="50"/>
      <c r="B1757" s="57" t="s">
        <v>218</v>
      </c>
      <c r="C1757" s="58">
        <v>6.8</v>
      </c>
      <c r="D1757" s="59"/>
      <c r="E1757" s="55"/>
      <c r="F1757" s="52"/>
      <c r="G1757" s="52"/>
    </row>
    <row r="1758" spans="1:7" ht="23.25" x14ac:dyDescent="0.2">
      <c r="A1758" s="50"/>
      <c r="B1758" s="60" t="s">
        <v>219</v>
      </c>
      <c r="C1758" s="61">
        <v>1175</v>
      </c>
      <c r="D1758" s="164" t="s">
        <v>220</v>
      </c>
      <c r="E1758" s="165"/>
      <c r="F1758" s="168">
        <f>C1759/C1758</f>
        <v>60.836595744680849</v>
      </c>
      <c r="G1758" s="52"/>
    </row>
    <row r="1759" spans="1:7" ht="23.25" x14ac:dyDescent="0.2">
      <c r="A1759" s="50"/>
      <c r="B1759" s="60" t="s">
        <v>221</v>
      </c>
      <c r="C1759" s="61">
        <v>71483</v>
      </c>
      <c r="D1759" s="166"/>
      <c r="E1759" s="167"/>
      <c r="F1759" s="169"/>
      <c r="G1759" s="52"/>
    </row>
    <row r="1760" spans="1:7" ht="23.25" x14ac:dyDescent="0.2">
      <c r="A1760" s="50"/>
      <c r="B1760" s="62"/>
      <c r="C1760" s="63"/>
      <c r="D1760" s="64"/>
      <c r="E1760" s="50"/>
      <c r="F1760" s="52"/>
      <c r="G1760" s="52"/>
    </row>
    <row r="1761" spans="1:7" ht="23.25" x14ac:dyDescent="0.3">
      <c r="A1761" s="50"/>
      <c r="B1761" s="65" t="s">
        <v>222</v>
      </c>
      <c r="C1761" s="66" t="s">
        <v>337</v>
      </c>
      <c r="D1761" s="50"/>
      <c r="E1761" s="50"/>
      <c r="F1761" s="52"/>
      <c r="G1761" s="52"/>
    </row>
    <row r="1762" spans="1:7" ht="23.25" x14ac:dyDescent="0.3">
      <c r="A1762" s="50"/>
      <c r="B1762" s="65" t="s">
        <v>223</v>
      </c>
      <c r="C1762" s="66">
        <v>70</v>
      </c>
      <c r="D1762" s="50"/>
      <c r="E1762" s="50"/>
      <c r="F1762" s="52"/>
      <c r="G1762" s="52"/>
    </row>
    <row r="1763" spans="1:7" ht="23.25" x14ac:dyDescent="0.3">
      <c r="A1763" s="50"/>
      <c r="B1763" s="65" t="s">
        <v>224</v>
      </c>
      <c r="C1763" s="67" t="s">
        <v>225</v>
      </c>
      <c r="D1763" s="68"/>
      <c r="E1763" s="50"/>
      <c r="F1763" s="52"/>
      <c r="G1763" s="52"/>
    </row>
    <row r="1764" spans="1:7" ht="24" thickBot="1" x14ac:dyDescent="0.25">
      <c r="A1764" s="50"/>
      <c r="B1764" s="69"/>
      <c r="C1764" s="69"/>
      <c r="D1764" s="50"/>
      <c r="E1764" s="50"/>
      <c r="F1764" s="52"/>
      <c r="G1764" s="52"/>
    </row>
    <row r="1765" spans="1:7" ht="48" thickBot="1" x14ac:dyDescent="0.25">
      <c r="A1765" s="170" t="s">
        <v>226</v>
      </c>
      <c r="B1765" s="171"/>
      <c r="C1765" s="70" t="s">
        <v>227</v>
      </c>
      <c r="D1765" s="172" t="s">
        <v>228</v>
      </c>
      <c r="E1765" s="173"/>
      <c r="F1765" s="71" t="s">
        <v>229</v>
      </c>
      <c r="G1765" s="52"/>
    </row>
    <row r="1766" spans="1:7" ht="24" thickBot="1" x14ac:dyDescent="0.25">
      <c r="A1766" s="174" t="s">
        <v>230</v>
      </c>
      <c r="B1766" s="175"/>
      <c r="C1766" s="72">
        <v>50.01</v>
      </c>
      <c r="D1766" s="73">
        <v>6.8</v>
      </c>
      <c r="E1766" s="74" t="s">
        <v>231</v>
      </c>
      <c r="F1766" s="75">
        <f t="shared" ref="F1766:F1773" si="41">C1766*D1766</f>
        <v>340.06799999999998</v>
      </c>
      <c r="G1766" s="176"/>
    </row>
    <row r="1767" spans="1:7" ht="23.25" x14ac:dyDescent="0.2">
      <c r="A1767" s="177" t="s">
        <v>232</v>
      </c>
      <c r="B1767" s="178"/>
      <c r="C1767" s="76">
        <v>189.45</v>
      </c>
      <c r="D1767" s="77">
        <v>1.2</v>
      </c>
      <c r="E1767" s="78" t="s">
        <v>233</v>
      </c>
      <c r="F1767" s="79">
        <f t="shared" si="41"/>
        <v>227.33999999999997</v>
      </c>
      <c r="G1767" s="176"/>
    </row>
    <row r="1768" spans="1:7" ht="24" thickBot="1" x14ac:dyDescent="0.25">
      <c r="A1768" s="179" t="s">
        <v>234</v>
      </c>
      <c r="B1768" s="180"/>
      <c r="C1768" s="80">
        <v>762.99</v>
      </c>
      <c r="D1768" s="81">
        <v>1.2</v>
      </c>
      <c r="E1768" s="82" t="s">
        <v>233</v>
      </c>
      <c r="F1768" s="83">
        <f t="shared" si="41"/>
        <v>915.58799999999997</v>
      </c>
      <c r="G1768" s="176"/>
    </row>
    <row r="1769" spans="1:7" ht="24" thickBot="1" x14ac:dyDescent="0.25">
      <c r="A1769" s="181" t="s">
        <v>235</v>
      </c>
      <c r="B1769" s="182"/>
      <c r="C1769" s="84">
        <v>1409.04</v>
      </c>
      <c r="D1769" s="84"/>
      <c r="E1769" s="85" t="s">
        <v>231</v>
      </c>
      <c r="F1769" s="86">
        <f t="shared" si="41"/>
        <v>0</v>
      </c>
      <c r="G1769" s="176"/>
    </row>
    <row r="1770" spans="1:7" ht="23.25" x14ac:dyDescent="0.2">
      <c r="A1770" s="177" t="s">
        <v>236</v>
      </c>
      <c r="B1770" s="178"/>
      <c r="C1770" s="76">
        <v>5358.15</v>
      </c>
      <c r="D1770" s="76">
        <v>6.8</v>
      </c>
      <c r="E1770" s="78" t="s">
        <v>231</v>
      </c>
      <c r="F1770" s="79">
        <f t="shared" si="41"/>
        <v>36435.42</v>
      </c>
      <c r="G1770" s="176"/>
    </row>
    <row r="1771" spans="1:7" ht="23.25" x14ac:dyDescent="0.2">
      <c r="A1771" s="183" t="s">
        <v>237</v>
      </c>
      <c r="B1771" s="184"/>
      <c r="C1771" s="87">
        <v>246.53</v>
      </c>
      <c r="D1771" s="88"/>
      <c r="E1771" s="89" t="s">
        <v>231</v>
      </c>
      <c r="F1771" s="90">
        <f t="shared" si="41"/>
        <v>0</v>
      </c>
      <c r="G1771" s="176"/>
    </row>
    <row r="1772" spans="1:7" ht="23.25" x14ac:dyDescent="0.2">
      <c r="A1772" s="183" t="s">
        <v>238</v>
      </c>
      <c r="B1772" s="184"/>
      <c r="C1772" s="91">
        <v>4374.5</v>
      </c>
      <c r="D1772" s="92">
        <v>6.8</v>
      </c>
      <c r="E1772" s="89" t="s">
        <v>231</v>
      </c>
      <c r="F1772" s="90">
        <f t="shared" si="41"/>
        <v>29746.6</v>
      </c>
      <c r="G1772" s="176"/>
    </row>
    <row r="1773" spans="1:7" ht="23.25" x14ac:dyDescent="0.2">
      <c r="A1773" s="183" t="s">
        <v>239</v>
      </c>
      <c r="B1773" s="184"/>
      <c r="C1773" s="91">
        <v>1282.45</v>
      </c>
      <c r="D1773" s="92">
        <v>6.8</v>
      </c>
      <c r="E1773" s="89" t="s">
        <v>231</v>
      </c>
      <c r="F1773" s="90">
        <f t="shared" si="41"/>
        <v>8720.66</v>
      </c>
      <c r="G1773" s="176"/>
    </row>
    <row r="1774" spans="1:7" ht="23.25" x14ac:dyDescent="0.2">
      <c r="A1774" s="183" t="s">
        <v>240</v>
      </c>
      <c r="B1774" s="184"/>
      <c r="C1774" s="91">
        <v>1000.47</v>
      </c>
      <c r="D1774" s="92">
        <v>6.8</v>
      </c>
      <c r="E1774" s="89" t="s">
        <v>231</v>
      </c>
      <c r="F1774" s="90">
        <f>C1774*D1774</f>
        <v>6803.1959999999999</v>
      </c>
      <c r="G1774" s="176"/>
    </row>
    <row r="1775" spans="1:7" ht="24" thickBot="1" x14ac:dyDescent="0.25">
      <c r="A1775" s="179" t="s">
        <v>241</v>
      </c>
      <c r="B1775" s="180"/>
      <c r="C1775" s="93">
        <v>718.61</v>
      </c>
      <c r="D1775" s="80">
        <v>68</v>
      </c>
      <c r="E1775" s="82" t="s">
        <v>231</v>
      </c>
      <c r="F1775" s="94">
        <f>C1775*D1775</f>
        <v>48865.48</v>
      </c>
      <c r="G1775" s="176"/>
    </row>
    <row r="1776" spans="1:7" ht="23.25" x14ac:dyDescent="0.2">
      <c r="A1776" s="50"/>
      <c r="B1776" s="95"/>
      <c r="C1776" s="95"/>
      <c r="D1776" s="96"/>
      <c r="E1776" s="96"/>
      <c r="F1776" s="52"/>
      <c r="G1776" s="97"/>
    </row>
    <row r="1777" spans="1:7" ht="25.5" x14ac:dyDescent="0.2">
      <c r="A1777" s="50"/>
      <c r="B1777" s="53" t="s">
        <v>242</v>
      </c>
      <c r="C1777" s="54"/>
      <c r="D1777" s="50"/>
      <c r="E1777" s="50"/>
      <c r="F1777" s="52"/>
      <c r="G1777" s="52"/>
    </row>
    <row r="1778" spans="1:7" ht="18.75" x14ac:dyDescent="0.2">
      <c r="A1778" s="50"/>
      <c r="B1778" s="185" t="s">
        <v>243</v>
      </c>
      <c r="C1778" s="111" t="s">
        <v>244</v>
      </c>
      <c r="D1778" s="98">
        <f>IF(F1766&gt;0, ROUND((F1766+C1759)/C1759,2), 0)</f>
        <v>1</v>
      </c>
      <c r="E1778" s="98"/>
      <c r="F1778" s="55"/>
      <c r="G1778" s="50"/>
    </row>
    <row r="1779" spans="1:7" ht="23.25" x14ac:dyDescent="0.2">
      <c r="A1779" s="50"/>
      <c r="B1779" s="185"/>
      <c r="C1779" s="111" t="s">
        <v>245</v>
      </c>
      <c r="D1779" s="98">
        <f>IF(SUM(F1767:F1768)&gt;0,ROUND((F1767+F1768+C1759)/C1759,2),0)</f>
        <v>1.02</v>
      </c>
      <c r="E1779" s="98"/>
      <c r="F1779" s="99"/>
      <c r="G1779" s="100"/>
    </row>
    <row r="1780" spans="1:7" ht="23.25" x14ac:dyDescent="0.2">
      <c r="A1780" s="50"/>
      <c r="B1780" s="185"/>
      <c r="C1780" s="111" t="s">
        <v>246</v>
      </c>
      <c r="D1780" s="98">
        <f>IF(F1769&gt;0,ROUND((F1769+C1759)/C1759,2),0)</f>
        <v>0</v>
      </c>
      <c r="E1780" s="101"/>
      <c r="F1780" s="99"/>
      <c r="G1780" s="52"/>
    </row>
    <row r="1781" spans="1:7" ht="23.25" x14ac:dyDescent="0.2">
      <c r="A1781" s="50"/>
      <c r="B1781" s="185"/>
      <c r="C1781" s="102" t="s">
        <v>247</v>
      </c>
      <c r="D1781" s="103">
        <f>IF(SUM(F1770:F1775)&gt;0,ROUND((SUM(F1770:F1775)+C1759)/C1759,2),0)</f>
        <v>2.83</v>
      </c>
      <c r="E1781" s="55"/>
      <c r="F1781" s="99"/>
      <c r="G1781" s="52"/>
    </row>
    <row r="1782" spans="1:7" ht="25.5" x14ac:dyDescent="0.2">
      <c r="A1782" s="50"/>
      <c r="B1782" s="50"/>
      <c r="C1782" s="104" t="s">
        <v>248</v>
      </c>
      <c r="D1782" s="105">
        <f>SUM(D1778:D1781)-IF(VALUE(COUNTIF(D1778:D1781,"&gt;0"))=4,3,0)-IF(VALUE(COUNTIF(D1778:D1781,"&gt;0"))=3,2,0)-IF(VALUE(COUNTIF(D1778:D1781,"&gt;0"))=2,1,0)</f>
        <v>2.8499999999999996</v>
      </c>
      <c r="E1782" s="106"/>
      <c r="F1782" s="52"/>
      <c r="G1782" s="52"/>
    </row>
    <row r="1783" spans="1:7" ht="23.25" x14ac:dyDescent="0.2">
      <c r="A1783" s="50"/>
      <c r="B1783" s="50"/>
      <c r="C1783" s="50"/>
      <c r="D1783" s="107"/>
      <c r="E1783" s="50"/>
      <c r="F1783" s="52"/>
      <c r="G1783" s="52"/>
    </row>
    <row r="1784" spans="1:7" ht="25.5" x14ac:dyDescent="0.35">
      <c r="A1784" s="51"/>
      <c r="B1784" s="108" t="s">
        <v>249</v>
      </c>
      <c r="C1784" s="186">
        <f>D1782*C1759</f>
        <v>203726.55</v>
      </c>
      <c r="D1784" s="186"/>
      <c r="E1784" s="50"/>
      <c r="F1784" s="52"/>
      <c r="G1784" s="52"/>
    </row>
    <row r="1785" spans="1:7" ht="18.75" x14ac:dyDescent="0.3">
      <c r="A1785" s="50"/>
      <c r="B1785" s="109" t="s">
        <v>250</v>
      </c>
      <c r="C1785" s="157">
        <f>C1784/C1758</f>
        <v>173.38429787234043</v>
      </c>
      <c r="D1785" s="157"/>
      <c r="E1785" s="50"/>
      <c r="F1785" s="50"/>
      <c r="G1785" s="110"/>
    </row>
    <row r="1786" spans="1:7" ht="23.25" x14ac:dyDescent="0.2">
      <c r="A1786" s="50"/>
      <c r="B1786" s="50"/>
      <c r="C1786" s="50"/>
      <c r="D1786" s="50"/>
      <c r="E1786" s="50"/>
      <c r="F1786" s="52"/>
      <c r="G1786" s="52"/>
    </row>
    <row r="1787" spans="1:7" ht="23.25" x14ac:dyDescent="0.2">
      <c r="A1787" s="50"/>
      <c r="B1787" s="50"/>
      <c r="C1787" s="50"/>
      <c r="D1787" s="50"/>
      <c r="E1787" s="50"/>
      <c r="F1787" s="52"/>
      <c r="G1787" s="52"/>
    </row>
    <row r="1788" spans="1:7" ht="23.25" x14ac:dyDescent="0.2">
      <c r="A1788" s="50"/>
      <c r="B1788" s="50"/>
      <c r="C1788" s="50"/>
      <c r="D1788" s="50"/>
      <c r="E1788" s="50"/>
      <c r="F1788" s="52"/>
      <c r="G1788" s="52"/>
    </row>
    <row r="1789" spans="1:7" ht="23.25" x14ac:dyDescent="0.2">
      <c r="A1789" s="50"/>
      <c r="B1789" s="50"/>
      <c r="C1789" s="50"/>
      <c r="D1789" s="50"/>
      <c r="E1789" s="50"/>
      <c r="F1789" s="52"/>
      <c r="G1789" s="52"/>
    </row>
    <row r="1790" spans="1:7" ht="23.25" x14ac:dyDescent="0.2">
      <c r="A1790" s="50"/>
      <c r="B1790" s="50"/>
      <c r="C1790" s="50"/>
      <c r="D1790" s="50"/>
      <c r="E1790" s="50"/>
      <c r="F1790" s="52"/>
      <c r="G1790" s="52"/>
    </row>
    <row r="1791" spans="1:7" ht="23.25" x14ac:dyDescent="0.2">
      <c r="A1791" s="50"/>
      <c r="B1791" s="50"/>
      <c r="C1791" s="50"/>
      <c r="D1791" s="50"/>
      <c r="E1791" s="50"/>
      <c r="F1791" s="52"/>
      <c r="G1791" s="52"/>
    </row>
    <row r="1792" spans="1:7" ht="60.75" x14ac:dyDescent="0.8">
      <c r="A1792" s="158" t="s">
        <v>295</v>
      </c>
      <c r="B1792" s="158"/>
      <c r="C1792" s="158"/>
      <c r="D1792" s="158"/>
      <c r="E1792" s="158"/>
      <c r="F1792" s="158"/>
      <c r="G1792" s="158"/>
    </row>
    <row r="1793" spans="1:7" ht="23.25" x14ac:dyDescent="0.2">
      <c r="A1793" s="159" t="s">
        <v>214</v>
      </c>
      <c r="B1793" s="159"/>
      <c r="C1793" s="159"/>
      <c r="D1793" s="159"/>
      <c r="E1793" s="159"/>
      <c r="F1793" s="159"/>
      <c r="G1793" s="52"/>
    </row>
    <row r="1794" spans="1:7" ht="23.25" x14ac:dyDescent="0.2">
      <c r="A1794" s="50"/>
      <c r="B1794" s="112"/>
      <c r="C1794" s="50"/>
      <c r="D1794" s="50"/>
      <c r="E1794" s="50"/>
      <c r="F1794" s="50"/>
      <c r="G1794" s="52"/>
    </row>
    <row r="1795" spans="1:7" ht="25.5" x14ac:dyDescent="0.2">
      <c r="A1795" s="50"/>
      <c r="B1795" s="53" t="s">
        <v>215</v>
      </c>
      <c r="C1795" s="54"/>
      <c r="D1795" s="50"/>
      <c r="E1795" s="50"/>
      <c r="F1795" s="52"/>
      <c r="G1795" s="52"/>
    </row>
    <row r="1796" spans="1:7" ht="20.25" x14ac:dyDescent="0.2">
      <c r="A1796" s="55"/>
      <c r="B1796" s="160" t="s">
        <v>216</v>
      </c>
      <c r="C1796" s="163" t="s">
        <v>217</v>
      </c>
      <c r="D1796" s="163"/>
      <c r="E1796" s="163"/>
      <c r="F1796" s="163"/>
      <c r="G1796" s="56"/>
    </row>
    <row r="1797" spans="1:7" ht="20.25" x14ac:dyDescent="0.2">
      <c r="A1797" s="55"/>
      <c r="B1797" s="161"/>
      <c r="C1797" s="163" t="s">
        <v>267</v>
      </c>
      <c r="D1797" s="163"/>
      <c r="E1797" s="163"/>
      <c r="F1797" s="163"/>
      <c r="G1797" s="56"/>
    </row>
    <row r="1798" spans="1:7" ht="20.25" x14ac:dyDescent="0.2">
      <c r="A1798" s="55"/>
      <c r="B1798" s="162"/>
      <c r="C1798" s="163" t="s">
        <v>318</v>
      </c>
      <c r="D1798" s="163"/>
      <c r="E1798" s="163"/>
      <c r="F1798" s="163"/>
      <c r="G1798" s="56"/>
    </row>
    <row r="1799" spans="1:7" ht="23.25" x14ac:dyDescent="0.2">
      <c r="A1799" s="50"/>
      <c r="B1799" s="57" t="s">
        <v>218</v>
      </c>
      <c r="C1799" s="58">
        <v>3.7</v>
      </c>
      <c r="D1799" s="59"/>
      <c r="E1799" s="55"/>
      <c r="F1799" s="52"/>
      <c r="G1799" s="52"/>
    </row>
    <row r="1800" spans="1:7" ht="23.25" x14ac:dyDescent="0.2">
      <c r="A1800" s="50"/>
      <c r="B1800" s="60" t="s">
        <v>219</v>
      </c>
      <c r="C1800" s="61">
        <v>826</v>
      </c>
      <c r="D1800" s="164" t="s">
        <v>220</v>
      </c>
      <c r="E1800" s="165"/>
      <c r="F1800" s="168">
        <f>C1801/C1800</f>
        <v>11.73365617433414</v>
      </c>
      <c r="G1800" s="52"/>
    </row>
    <row r="1801" spans="1:7" ht="23.25" x14ac:dyDescent="0.2">
      <c r="A1801" s="50"/>
      <c r="B1801" s="60" t="s">
        <v>221</v>
      </c>
      <c r="C1801" s="61">
        <v>9692</v>
      </c>
      <c r="D1801" s="166"/>
      <c r="E1801" s="167"/>
      <c r="F1801" s="169"/>
      <c r="G1801" s="52"/>
    </row>
    <row r="1802" spans="1:7" ht="23.25" x14ac:dyDescent="0.2">
      <c r="A1802" s="50"/>
      <c r="B1802" s="62"/>
      <c r="C1802" s="63"/>
      <c r="D1802" s="64"/>
      <c r="E1802" s="50"/>
      <c r="F1802" s="52"/>
      <c r="G1802" s="52"/>
    </row>
    <row r="1803" spans="1:7" ht="23.25" x14ac:dyDescent="0.3">
      <c r="A1803" s="50"/>
      <c r="B1803" s="65" t="s">
        <v>222</v>
      </c>
      <c r="C1803" s="66" t="s">
        <v>309</v>
      </c>
      <c r="D1803" s="50"/>
      <c r="E1803" s="50"/>
      <c r="F1803" s="52"/>
      <c r="G1803" s="52"/>
    </row>
    <row r="1804" spans="1:7" ht="23.25" x14ac:dyDescent="0.3">
      <c r="A1804" s="50"/>
      <c r="B1804" s="65" t="s">
        <v>223</v>
      </c>
      <c r="C1804" s="66">
        <v>45</v>
      </c>
      <c r="D1804" s="50"/>
      <c r="E1804" s="50"/>
      <c r="F1804" s="52"/>
      <c r="G1804" s="52"/>
    </row>
    <row r="1805" spans="1:7" ht="23.25" x14ac:dyDescent="0.3">
      <c r="A1805" s="50"/>
      <c r="B1805" s="65" t="s">
        <v>224</v>
      </c>
      <c r="C1805" s="67" t="s">
        <v>225</v>
      </c>
      <c r="D1805" s="68"/>
      <c r="E1805" s="50"/>
      <c r="F1805" s="52"/>
      <c r="G1805" s="52"/>
    </row>
    <row r="1806" spans="1:7" ht="24" thickBot="1" x14ac:dyDescent="0.25">
      <c r="A1806" s="50"/>
      <c r="B1806" s="69"/>
      <c r="C1806" s="69"/>
      <c r="D1806" s="50"/>
      <c r="E1806" s="50"/>
      <c r="F1806" s="52"/>
      <c r="G1806" s="52"/>
    </row>
    <row r="1807" spans="1:7" ht="48" thickBot="1" x14ac:dyDescent="0.25">
      <c r="A1807" s="170" t="s">
        <v>226</v>
      </c>
      <c r="B1807" s="171"/>
      <c r="C1807" s="70" t="s">
        <v>227</v>
      </c>
      <c r="D1807" s="172" t="s">
        <v>228</v>
      </c>
      <c r="E1807" s="173"/>
      <c r="F1807" s="71" t="s">
        <v>229</v>
      </c>
      <c r="G1807" s="52"/>
    </row>
    <row r="1808" spans="1:7" ht="24" thickBot="1" x14ac:dyDescent="0.25">
      <c r="A1808" s="174" t="s">
        <v>230</v>
      </c>
      <c r="B1808" s="175"/>
      <c r="C1808" s="72">
        <v>50.01</v>
      </c>
      <c r="D1808" s="73">
        <v>3.7</v>
      </c>
      <c r="E1808" s="74" t="s">
        <v>231</v>
      </c>
      <c r="F1808" s="75">
        <f t="shared" ref="F1808:F1815" si="42">C1808*D1808</f>
        <v>185.03700000000001</v>
      </c>
      <c r="G1808" s="176"/>
    </row>
    <row r="1809" spans="1:7" ht="23.25" x14ac:dyDescent="0.2">
      <c r="A1809" s="177" t="s">
        <v>232</v>
      </c>
      <c r="B1809" s="178"/>
      <c r="C1809" s="76">
        <v>189.45</v>
      </c>
      <c r="D1809" s="77">
        <v>0.9</v>
      </c>
      <c r="E1809" s="78" t="s">
        <v>233</v>
      </c>
      <c r="F1809" s="79">
        <f t="shared" si="42"/>
        <v>170.505</v>
      </c>
      <c r="G1809" s="176"/>
    </row>
    <row r="1810" spans="1:7" ht="24" thickBot="1" x14ac:dyDescent="0.25">
      <c r="A1810" s="179" t="s">
        <v>234</v>
      </c>
      <c r="B1810" s="180"/>
      <c r="C1810" s="80">
        <v>762.99</v>
      </c>
      <c r="D1810" s="81">
        <v>0.9</v>
      </c>
      <c r="E1810" s="82" t="s">
        <v>233</v>
      </c>
      <c r="F1810" s="83">
        <f t="shared" si="42"/>
        <v>686.69100000000003</v>
      </c>
      <c r="G1810" s="176"/>
    </row>
    <row r="1811" spans="1:7" ht="24" thickBot="1" x14ac:dyDescent="0.25">
      <c r="A1811" s="181" t="s">
        <v>235</v>
      </c>
      <c r="B1811" s="182"/>
      <c r="C1811" s="84">
        <v>1409.04</v>
      </c>
      <c r="D1811" s="84"/>
      <c r="E1811" s="85" t="s">
        <v>231</v>
      </c>
      <c r="F1811" s="86">
        <f t="shared" si="42"/>
        <v>0</v>
      </c>
      <c r="G1811" s="176"/>
    </row>
    <row r="1812" spans="1:7" ht="23.25" x14ac:dyDescent="0.2">
      <c r="A1812" s="177" t="s">
        <v>236</v>
      </c>
      <c r="B1812" s="178"/>
      <c r="C1812" s="76">
        <v>5358.15</v>
      </c>
      <c r="D1812" s="76">
        <v>3.7</v>
      </c>
      <c r="E1812" s="78" t="s">
        <v>231</v>
      </c>
      <c r="F1812" s="79">
        <f t="shared" si="42"/>
        <v>19825.154999999999</v>
      </c>
      <c r="G1812" s="176"/>
    </row>
    <row r="1813" spans="1:7" ht="23.25" x14ac:dyDescent="0.2">
      <c r="A1813" s="183" t="s">
        <v>237</v>
      </c>
      <c r="B1813" s="184"/>
      <c r="C1813" s="87">
        <v>246.53</v>
      </c>
      <c r="D1813" s="88">
        <v>3.7</v>
      </c>
      <c r="E1813" s="89" t="s">
        <v>231</v>
      </c>
      <c r="F1813" s="90">
        <f t="shared" si="42"/>
        <v>912.16100000000006</v>
      </c>
      <c r="G1813" s="176"/>
    </row>
    <row r="1814" spans="1:7" ht="23.25" x14ac:dyDescent="0.2">
      <c r="A1814" s="183" t="s">
        <v>238</v>
      </c>
      <c r="B1814" s="184"/>
      <c r="C1814" s="91">
        <v>4374.5</v>
      </c>
      <c r="D1814" s="92"/>
      <c r="E1814" s="89" t="s">
        <v>231</v>
      </c>
      <c r="F1814" s="90">
        <f t="shared" si="42"/>
        <v>0</v>
      </c>
      <c r="G1814" s="176"/>
    </row>
    <row r="1815" spans="1:7" ht="23.25" x14ac:dyDescent="0.2">
      <c r="A1815" s="183" t="s">
        <v>239</v>
      </c>
      <c r="B1815" s="184"/>
      <c r="C1815" s="91">
        <v>1282.45</v>
      </c>
      <c r="D1815" s="92"/>
      <c r="E1815" s="89" t="s">
        <v>231</v>
      </c>
      <c r="F1815" s="90">
        <f t="shared" si="42"/>
        <v>0</v>
      </c>
      <c r="G1815" s="176"/>
    </row>
    <row r="1816" spans="1:7" ht="23.25" x14ac:dyDescent="0.2">
      <c r="A1816" s="183" t="s">
        <v>240</v>
      </c>
      <c r="B1816" s="184"/>
      <c r="C1816" s="91">
        <v>1000.47</v>
      </c>
      <c r="D1816" s="92"/>
      <c r="E1816" s="89" t="s">
        <v>231</v>
      </c>
      <c r="F1816" s="90">
        <f>C1816*D1816</f>
        <v>0</v>
      </c>
      <c r="G1816" s="176"/>
    </row>
    <row r="1817" spans="1:7" ht="24" thickBot="1" x14ac:dyDescent="0.25">
      <c r="A1817" s="179" t="s">
        <v>241</v>
      </c>
      <c r="B1817" s="180"/>
      <c r="C1817" s="93">
        <v>718.61</v>
      </c>
      <c r="D1817" s="80"/>
      <c r="E1817" s="82" t="s">
        <v>231</v>
      </c>
      <c r="F1817" s="94">
        <f>C1817*D1817</f>
        <v>0</v>
      </c>
      <c r="G1817" s="176"/>
    </row>
    <row r="1818" spans="1:7" ht="23.25" x14ac:dyDescent="0.2">
      <c r="A1818" s="50"/>
      <c r="B1818" s="95"/>
      <c r="C1818" s="95"/>
      <c r="D1818" s="96"/>
      <c r="E1818" s="96"/>
      <c r="F1818" s="52"/>
      <c r="G1818" s="97"/>
    </row>
    <row r="1819" spans="1:7" ht="25.5" x14ac:dyDescent="0.2">
      <c r="A1819" s="50"/>
      <c r="B1819" s="53" t="s">
        <v>242</v>
      </c>
      <c r="C1819" s="54"/>
      <c r="D1819" s="50"/>
      <c r="E1819" s="50"/>
      <c r="F1819" s="52"/>
      <c r="G1819" s="52"/>
    </row>
    <row r="1820" spans="1:7" ht="18.75" x14ac:dyDescent="0.2">
      <c r="A1820" s="50"/>
      <c r="B1820" s="185" t="s">
        <v>243</v>
      </c>
      <c r="C1820" s="111" t="s">
        <v>244</v>
      </c>
      <c r="D1820" s="98">
        <f>IF(F1808&gt;0, ROUND((F1808+C1801)/C1801,2), 0)</f>
        <v>1.02</v>
      </c>
      <c r="E1820" s="98"/>
      <c r="F1820" s="55"/>
      <c r="G1820" s="50"/>
    </row>
    <row r="1821" spans="1:7" ht="23.25" x14ac:dyDescent="0.2">
      <c r="A1821" s="50"/>
      <c r="B1821" s="185"/>
      <c r="C1821" s="111" t="s">
        <v>245</v>
      </c>
      <c r="D1821" s="98">
        <f>IF(SUM(F1809:F1810)&gt;0,ROUND((F1809+F1810+C1801)/C1801,2),0)</f>
        <v>1.0900000000000001</v>
      </c>
      <c r="E1821" s="98"/>
      <c r="F1821" s="99"/>
      <c r="G1821" s="100"/>
    </row>
    <row r="1822" spans="1:7" ht="23.25" x14ac:dyDescent="0.2">
      <c r="A1822" s="50"/>
      <c r="B1822" s="185"/>
      <c r="C1822" s="111" t="s">
        <v>246</v>
      </c>
      <c r="D1822" s="98">
        <f>IF(F1811&gt;0,ROUND((F1811+C1801)/C1801,2),0)</f>
        <v>0</v>
      </c>
      <c r="E1822" s="101"/>
      <c r="F1822" s="99"/>
      <c r="G1822" s="52"/>
    </row>
    <row r="1823" spans="1:7" ht="23.25" x14ac:dyDescent="0.2">
      <c r="A1823" s="50"/>
      <c r="B1823" s="185"/>
      <c r="C1823" s="102" t="s">
        <v>247</v>
      </c>
      <c r="D1823" s="103">
        <f>IF(SUM(F1812:F1817)&gt;0,ROUND((SUM(F1812:F1817)+C1801)/C1801,2),0)</f>
        <v>3.14</v>
      </c>
      <c r="E1823" s="55"/>
      <c r="F1823" s="99"/>
      <c r="G1823" s="52"/>
    </row>
    <row r="1824" spans="1:7" ht="25.5" x14ac:dyDescent="0.2">
      <c r="A1824" s="50"/>
      <c r="B1824" s="50"/>
      <c r="C1824" s="104" t="s">
        <v>248</v>
      </c>
      <c r="D1824" s="105">
        <f>SUM(D1820:D1823)-IF(VALUE(COUNTIF(D1820:D1823,"&gt;0"))=4,3,0)-IF(VALUE(COUNTIF(D1820:D1823,"&gt;0"))=3,2,0)-IF(VALUE(COUNTIF(D1820:D1823,"&gt;0"))=2,1,0)</f>
        <v>3.25</v>
      </c>
      <c r="E1824" s="106"/>
      <c r="F1824" s="52"/>
      <c r="G1824" s="52"/>
    </row>
    <row r="1825" spans="1:7" ht="23.25" x14ac:dyDescent="0.2">
      <c r="A1825" s="50"/>
      <c r="B1825" s="50"/>
      <c r="C1825" s="50"/>
      <c r="D1825" s="107"/>
      <c r="E1825" s="50"/>
      <c r="F1825" s="52"/>
      <c r="G1825" s="52"/>
    </row>
    <row r="1826" spans="1:7" ht="25.5" x14ac:dyDescent="0.35">
      <c r="A1826" s="51"/>
      <c r="B1826" s="108" t="s">
        <v>249</v>
      </c>
      <c r="C1826" s="186">
        <f>D1824*C1801</f>
        <v>31499</v>
      </c>
      <c r="D1826" s="186"/>
      <c r="E1826" s="50"/>
      <c r="F1826" s="52"/>
      <c r="G1826" s="52"/>
    </row>
    <row r="1827" spans="1:7" ht="18.75" x14ac:dyDescent="0.3">
      <c r="A1827" s="50"/>
      <c r="B1827" s="109" t="s">
        <v>250</v>
      </c>
      <c r="C1827" s="157">
        <f>C1826/C1800</f>
        <v>38.134382566585955</v>
      </c>
      <c r="D1827" s="157"/>
      <c r="E1827" s="50"/>
      <c r="F1827" s="50"/>
      <c r="G1827" s="110"/>
    </row>
    <row r="1828" spans="1:7" ht="23.25" x14ac:dyDescent="0.2">
      <c r="A1828" s="50"/>
      <c r="B1828" s="50"/>
      <c r="C1828" s="50"/>
      <c r="D1828" s="50"/>
      <c r="E1828" s="50"/>
      <c r="F1828" s="52"/>
      <c r="G1828" s="52"/>
    </row>
    <row r="1829" spans="1:7" ht="23.25" x14ac:dyDescent="0.2">
      <c r="A1829" s="50"/>
      <c r="B1829" s="50"/>
      <c r="C1829" s="50"/>
      <c r="D1829" s="50"/>
      <c r="E1829" s="50"/>
      <c r="F1829" s="52"/>
      <c r="G1829" s="52"/>
    </row>
    <row r="1830" spans="1:7" ht="23.25" x14ac:dyDescent="0.2">
      <c r="A1830" s="50"/>
      <c r="B1830" s="50"/>
      <c r="C1830" s="50"/>
      <c r="D1830" s="50"/>
      <c r="E1830" s="50"/>
      <c r="F1830" s="52"/>
      <c r="G1830" s="52"/>
    </row>
    <row r="1831" spans="1:7" ht="23.25" x14ac:dyDescent="0.2">
      <c r="A1831" s="50"/>
      <c r="B1831" s="50"/>
      <c r="C1831" s="50"/>
      <c r="D1831" s="50"/>
      <c r="E1831" s="50"/>
      <c r="F1831" s="52"/>
      <c r="G1831" s="52"/>
    </row>
    <row r="1832" spans="1:7" ht="23.25" x14ac:dyDescent="0.2">
      <c r="A1832" s="50"/>
      <c r="B1832" s="50"/>
      <c r="C1832" s="50"/>
      <c r="D1832" s="50"/>
      <c r="E1832" s="50"/>
      <c r="F1832" s="52"/>
      <c r="G1832" s="52"/>
    </row>
    <row r="1833" spans="1:7" ht="23.25" x14ac:dyDescent="0.2">
      <c r="A1833" s="50"/>
      <c r="B1833" s="50"/>
      <c r="C1833" s="50"/>
      <c r="D1833" s="50"/>
      <c r="E1833" s="50"/>
      <c r="F1833" s="52"/>
      <c r="G1833" s="52"/>
    </row>
    <row r="1834" spans="1:7" ht="60.75" x14ac:dyDescent="0.8">
      <c r="A1834" s="158" t="s">
        <v>296</v>
      </c>
      <c r="B1834" s="158"/>
      <c r="C1834" s="158"/>
      <c r="D1834" s="158"/>
      <c r="E1834" s="158"/>
      <c r="F1834" s="158"/>
      <c r="G1834" s="158"/>
    </row>
    <row r="1835" spans="1:7" ht="23.25" x14ac:dyDescent="0.2">
      <c r="A1835" s="159" t="s">
        <v>214</v>
      </c>
      <c r="B1835" s="159"/>
      <c r="C1835" s="159"/>
      <c r="D1835" s="159"/>
      <c r="E1835" s="159"/>
      <c r="F1835" s="159"/>
      <c r="G1835" s="52"/>
    </row>
    <row r="1836" spans="1:7" ht="23.25" x14ac:dyDescent="0.2">
      <c r="A1836" s="50"/>
      <c r="B1836" s="112"/>
      <c r="C1836" s="50"/>
      <c r="D1836" s="50"/>
      <c r="E1836" s="50"/>
      <c r="F1836" s="50"/>
      <c r="G1836" s="52"/>
    </row>
    <row r="1837" spans="1:7" ht="25.5" x14ac:dyDescent="0.2">
      <c r="A1837" s="50"/>
      <c r="B1837" s="53" t="s">
        <v>215</v>
      </c>
      <c r="C1837" s="54"/>
      <c r="D1837" s="50"/>
      <c r="E1837" s="50"/>
      <c r="F1837" s="52"/>
      <c r="G1837" s="52"/>
    </row>
    <row r="1838" spans="1:7" ht="20.25" x14ac:dyDescent="0.2">
      <c r="A1838" s="55"/>
      <c r="B1838" s="160" t="s">
        <v>216</v>
      </c>
      <c r="C1838" s="163" t="s">
        <v>217</v>
      </c>
      <c r="D1838" s="163"/>
      <c r="E1838" s="163"/>
      <c r="F1838" s="163"/>
      <c r="G1838" s="56"/>
    </row>
    <row r="1839" spans="1:7" ht="20.25" x14ac:dyDescent="0.2">
      <c r="A1839" s="55"/>
      <c r="B1839" s="161"/>
      <c r="C1839" s="163" t="s">
        <v>267</v>
      </c>
      <c r="D1839" s="163"/>
      <c r="E1839" s="163"/>
      <c r="F1839" s="163"/>
      <c r="G1839" s="56"/>
    </row>
    <row r="1840" spans="1:7" ht="20.25" x14ac:dyDescent="0.2">
      <c r="A1840" s="55"/>
      <c r="B1840" s="162"/>
      <c r="C1840" s="163" t="s">
        <v>428</v>
      </c>
      <c r="D1840" s="163"/>
      <c r="E1840" s="163"/>
      <c r="F1840" s="163"/>
      <c r="G1840" s="56"/>
    </row>
    <row r="1841" spans="1:7" ht="23.25" x14ac:dyDescent="0.2">
      <c r="A1841" s="50"/>
      <c r="B1841" s="57" t="s">
        <v>218</v>
      </c>
      <c r="C1841" s="58">
        <v>6.8</v>
      </c>
      <c r="D1841" s="59"/>
      <c r="E1841" s="55"/>
      <c r="F1841" s="52"/>
      <c r="G1841" s="52"/>
    </row>
    <row r="1842" spans="1:7" ht="23.25" x14ac:dyDescent="0.2">
      <c r="A1842" s="50"/>
      <c r="B1842" s="60" t="s">
        <v>219</v>
      </c>
      <c r="C1842" s="61">
        <v>1039</v>
      </c>
      <c r="D1842" s="164" t="s">
        <v>220</v>
      </c>
      <c r="E1842" s="165"/>
      <c r="F1842" s="168">
        <f>C1843/C1842</f>
        <v>132.82675649663139</v>
      </c>
      <c r="G1842" s="52"/>
    </row>
    <row r="1843" spans="1:7" ht="23.25" x14ac:dyDescent="0.2">
      <c r="A1843" s="50"/>
      <c r="B1843" s="60" t="s">
        <v>221</v>
      </c>
      <c r="C1843" s="61">
        <v>138007</v>
      </c>
      <c r="D1843" s="166"/>
      <c r="E1843" s="167"/>
      <c r="F1843" s="169"/>
      <c r="G1843" s="52"/>
    </row>
    <row r="1844" spans="1:7" ht="23.25" x14ac:dyDescent="0.2">
      <c r="A1844" s="50"/>
      <c r="B1844" s="62"/>
      <c r="C1844" s="63"/>
      <c r="D1844" s="64"/>
      <c r="E1844" s="50"/>
      <c r="F1844" s="52"/>
      <c r="G1844" s="52"/>
    </row>
    <row r="1845" spans="1:7" ht="23.25" x14ac:dyDescent="0.3">
      <c r="A1845" s="50"/>
      <c r="B1845" s="65" t="s">
        <v>222</v>
      </c>
      <c r="C1845" s="66" t="s">
        <v>427</v>
      </c>
      <c r="D1845" s="50"/>
      <c r="E1845" s="50"/>
      <c r="F1845" s="52"/>
      <c r="G1845" s="52"/>
    </row>
    <row r="1846" spans="1:7" ht="23.25" x14ac:dyDescent="0.3">
      <c r="A1846" s="50"/>
      <c r="B1846" s="65" t="s">
        <v>223</v>
      </c>
      <c r="C1846" s="66">
        <v>90</v>
      </c>
      <c r="D1846" s="50"/>
      <c r="E1846" s="50"/>
      <c r="F1846" s="52"/>
      <c r="G1846" s="52"/>
    </row>
    <row r="1847" spans="1:7" ht="23.25" x14ac:dyDescent="0.3">
      <c r="A1847" s="50"/>
      <c r="B1847" s="65" t="s">
        <v>224</v>
      </c>
      <c r="C1847" s="67" t="s">
        <v>225</v>
      </c>
      <c r="D1847" s="68"/>
      <c r="E1847" s="50"/>
      <c r="F1847" s="52"/>
      <c r="G1847" s="52"/>
    </row>
    <row r="1848" spans="1:7" ht="24" thickBot="1" x14ac:dyDescent="0.25">
      <c r="A1848" s="50"/>
      <c r="B1848" s="69"/>
      <c r="C1848" s="69"/>
      <c r="D1848" s="50"/>
      <c r="E1848" s="50"/>
      <c r="F1848" s="52"/>
      <c r="G1848" s="52"/>
    </row>
    <row r="1849" spans="1:7" ht="48" thickBot="1" x14ac:dyDescent="0.25">
      <c r="A1849" s="170" t="s">
        <v>226</v>
      </c>
      <c r="B1849" s="171"/>
      <c r="C1849" s="70" t="s">
        <v>227</v>
      </c>
      <c r="D1849" s="172" t="s">
        <v>228</v>
      </c>
      <c r="E1849" s="173"/>
      <c r="F1849" s="71" t="s">
        <v>229</v>
      </c>
      <c r="G1849" s="52"/>
    </row>
    <row r="1850" spans="1:7" ht="24" thickBot="1" x14ac:dyDescent="0.25">
      <c r="A1850" s="174" t="s">
        <v>230</v>
      </c>
      <c r="B1850" s="175"/>
      <c r="C1850" s="72">
        <v>50.01</v>
      </c>
      <c r="D1850" s="73">
        <v>6.8</v>
      </c>
      <c r="E1850" s="74" t="s">
        <v>231</v>
      </c>
      <c r="F1850" s="75">
        <f t="shared" ref="F1850:F1857" si="43">C1850*D1850</f>
        <v>340.06799999999998</v>
      </c>
      <c r="G1850" s="176"/>
    </row>
    <row r="1851" spans="1:7" ht="23.25" x14ac:dyDescent="0.2">
      <c r="A1851" s="177" t="s">
        <v>232</v>
      </c>
      <c r="B1851" s="178"/>
      <c r="C1851" s="76">
        <v>189.45</v>
      </c>
      <c r="D1851" s="77">
        <v>1.3</v>
      </c>
      <c r="E1851" s="78" t="s">
        <v>233</v>
      </c>
      <c r="F1851" s="79">
        <f t="shared" si="43"/>
        <v>246.285</v>
      </c>
      <c r="G1851" s="176"/>
    </row>
    <row r="1852" spans="1:7" ht="24" thickBot="1" x14ac:dyDescent="0.25">
      <c r="A1852" s="179" t="s">
        <v>234</v>
      </c>
      <c r="B1852" s="180"/>
      <c r="C1852" s="80">
        <v>762.99</v>
      </c>
      <c r="D1852" s="81">
        <v>1.3</v>
      </c>
      <c r="E1852" s="82" t="s">
        <v>233</v>
      </c>
      <c r="F1852" s="83">
        <f t="shared" si="43"/>
        <v>991.88700000000006</v>
      </c>
      <c r="G1852" s="176"/>
    </row>
    <row r="1853" spans="1:7" ht="24" thickBot="1" x14ac:dyDescent="0.25">
      <c r="A1853" s="181" t="s">
        <v>235</v>
      </c>
      <c r="B1853" s="182"/>
      <c r="C1853" s="84">
        <v>1409.04</v>
      </c>
      <c r="D1853" s="84"/>
      <c r="E1853" s="85" t="s">
        <v>231</v>
      </c>
      <c r="F1853" s="86">
        <f t="shared" si="43"/>
        <v>0</v>
      </c>
      <c r="G1853" s="176"/>
    </row>
    <row r="1854" spans="1:7" ht="23.25" x14ac:dyDescent="0.2">
      <c r="A1854" s="177" t="s">
        <v>236</v>
      </c>
      <c r="B1854" s="178"/>
      <c r="C1854" s="76">
        <v>5358.15</v>
      </c>
      <c r="D1854" s="76">
        <v>6.8</v>
      </c>
      <c r="E1854" s="78" t="s">
        <v>231</v>
      </c>
      <c r="F1854" s="79">
        <f t="shared" si="43"/>
        <v>36435.42</v>
      </c>
      <c r="G1854" s="176"/>
    </row>
    <row r="1855" spans="1:7" ht="23.25" x14ac:dyDescent="0.2">
      <c r="A1855" s="183" t="s">
        <v>237</v>
      </c>
      <c r="B1855" s="184"/>
      <c r="C1855" s="87">
        <v>246.53</v>
      </c>
      <c r="D1855" s="88"/>
      <c r="E1855" s="89" t="s">
        <v>231</v>
      </c>
      <c r="F1855" s="90">
        <f t="shared" si="43"/>
        <v>0</v>
      </c>
      <c r="G1855" s="176"/>
    </row>
    <row r="1856" spans="1:7" ht="23.25" x14ac:dyDescent="0.2">
      <c r="A1856" s="183" t="s">
        <v>238</v>
      </c>
      <c r="B1856" s="184"/>
      <c r="C1856" s="91">
        <v>4374.5</v>
      </c>
      <c r="D1856" s="92">
        <v>6.8</v>
      </c>
      <c r="E1856" s="89" t="s">
        <v>231</v>
      </c>
      <c r="F1856" s="90">
        <f t="shared" si="43"/>
        <v>29746.6</v>
      </c>
      <c r="G1856" s="176"/>
    </row>
    <row r="1857" spans="1:7" ht="23.25" x14ac:dyDescent="0.2">
      <c r="A1857" s="183" t="s">
        <v>239</v>
      </c>
      <c r="B1857" s="184"/>
      <c r="C1857" s="91">
        <v>1282.45</v>
      </c>
      <c r="D1857" s="92">
        <v>6.8</v>
      </c>
      <c r="E1857" s="89" t="s">
        <v>231</v>
      </c>
      <c r="F1857" s="90">
        <f t="shared" si="43"/>
        <v>8720.66</v>
      </c>
      <c r="G1857" s="176"/>
    </row>
    <row r="1858" spans="1:7" ht="23.25" x14ac:dyDescent="0.2">
      <c r="A1858" s="183" t="s">
        <v>240</v>
      </c>
      <c r="B1858" s="184"/>
      <c r="C1858" s="91">
        <v>1000.47</v>
      </c>
      <c r="D1858" s="92">
        <v>6.8</v>
      </c>
      <c r="E1858" s="89" t="s">
        <v>231</v>
      </c>
      <c r="F1858" s="90">
        <f>C1858*D1858</f>
        <v>6803.1959999999999</v>
      </c>
      <c r="G1858" s="176"/>
    </row>
    <row r="1859" spans="1:7" ht="24" thickBot="1" x14ac:dyDescent="0.25">
      <c r="A1859" s="179" t="s">
        <v>241</v>
      </c>
      <c r="B1859" s="180"/>
      <c r="C1859" s="93">
        <v>718.61</v>
      </c>
      <c r="D1859" s="80">
        <v>68</v>
      </c>
      <c r="E1859" s="82" t="s">
        <v>231</v>
      </c>
      <c r="F1859" s="94">
        <f>C1859*D1859</f>
        <v>48865.48</v>
      </c>
      <c r="G1859" s="176"/>
    </row>
    <row r="1860" spans="1:7" ht="23.25" x14ac:dyDescent="0.2">
      <c r="A1860" s="50"/>
      <c r="B1860" s="95"/>
      <c r="C1860" s="95"/>
      <c r="D1860" s="96"/>
      <c r="E1860" s="96"/>
      <c r="F1860" s="52"/>
      <c r="G1860" s="97"/>
    </row>
    <row r="1861" spans="1:7" ht="25.5" x14ac:dyDescent="0.2">
      <c r="A1861" s="50"/>
      <c r="B1861" s="53" t="s">
        <v>242</v>
      </c>
      <c r="C1861" s="54"/>
      <c r="D1861" s="50"/>
      <c r="E1861" s="50"/>
      <c r="F1861" s="52"/>
      <c r="G1861" s="52"/>
    </row>
    <row r="1862" spans="1:7" ht="18.75" x14ac:dyDescent="0.2">
      <c r="A1862" s="50"/>
      <c r="B1862" s="185" t="s">
        <v>243</v>
      </c>
      <c r="C1862" s="111" t="s">
        <v>244</v>
      </c>
      <c r="D1862" s="98">
        <f>IF(F1850&gt;0, ROUND((F1850+C1843)/C1843,2), 0)</f>
        <v>1</v>
      </c>
      <c r="E1862" s="98"/>
      <c r="F1862" s="55"/>
      <c r="G1862" s="50"/>
    </row>
    <row r="1863" spans="1:7" ht="23.25" x14ac:dyDescent="0.2">
      <c r="A1863" s="50"/>
      <c r="B1863" s="185"/>
      <c r="C1863" s="111" t="s">
        <v>245</v>
      </c>
      <c r="D1863" s="98">
        <f>IF(SUM(F1851:F1852)&gt;0,ROUND((F1851+F1852+C1843)/C1843,2),0)</f>
        <v>1.01</v>
      </c>
      <c r="E1863" s="98"/>
      <c r="F1863" s="99"/>
      <c r="G1863" s="100"/>
    </row>
    <row r="1864" spans="1:7" ht="23.25" x14ac:dyDescent="0.2">
      <c r="A1864" s="50"/>
      <c r="B1864" s="185"/>
      <c r="C1864" s="111" t="s">
        <v>246</v>
      </c>
      <c r="D1864" s="98">
        <f>IF(F1853&gt;0,ROUND((F1853+C1843)/C1843,2),0)</f>
        <v>0</v>
      </c>
      <c r="E1864" s="101"/>
      <c r="F1864" s="99"/>
      <c r="G1864" s="52"/>
    </row>
    <row r="1865" spans="1:7" ht="23.25" x14ac:dyDescent="0.2">
      <c r="A1865" s="50"/>
      <c r="B1865" s="185"/>
      <c r="C1865" s="102" t="s">
        <v>247</v>
      </c>
      <c r="D1865" s="103">
        <f>IF(SUM(F1854:F1859)&gt;0,ROUND((SUM(F1854:F1859)+C1843)/C1843,2),0)</f>
        <v>1.95</v>
      </c>
      <c r="E1865" s="55"/>
      <c r="F1865" s="99"/>
      <c r="G1865" s="52"/>
    </row>
    <row r="1866" spans="1:7" ht="25.5" x14ac:dyDescent="0.2">
      <c r="A1866" s="50"/>
      <c r="B1866" s="50"/>
      <c r="C1866" s="104" t="s">
        <v>248</v>
      </c>
      <c r="D1866" s="105">
        <f>SUM(D1862:D1865)-IF(VALUE(COUNTIF(D1862:D1865,"&gt;0"))=4,3,0)-IF(VALUE(COUNTIF(D1862:D1865,"&gt;0"))=3,2,0)-IF(VALUE(COUNTIF(D1862:D1865,"&gt;0"))=2,1,0)</f>
        <v>1.96</v>
      </c>
      <c r="E1866" s="106"/>
      <c r="F1866" s="52"/>
      <c r="G1866" s="52"/>
    </row>
    <row r="1867" spans="1:7" ht="23.25" x14ac:dyDescent="0.2">
      <c r="A1867" s="50"/>
      <c r="B1867" s="50"/>
      <c r="C1867" s="50"/>
      <c r="D1867" s="107"/>
      <c r="E1867" s="50"/>
      <c r="F1867" s="52"/>
      <c r="G1867" s="52"/>
    </row>
    <row r="1868" spans="1:7" ht="25.5" x14ac:dyDescent="0.35">
      <c r="A1868" s="51"/>
      <c r="B1868" s="108" t="s">
        <v>249</v>
      </c>
      <c r="C1868" s="186">
        <f>D1866*C1843</f>
        <v>270493.71999999997</v>
      </c>
      <c r="D1868" s="186"/>
      <c r="E1868" s="50"/>
      <c r="F1868" s="52"/>
      <c r="G1868" s="52"/>
    </row>
    <row r="1869" spans="1:7" ht="18.75" x14ac:dyDescent="0.3">
      <c r="A1869" s="50"/>
      <c r="B1869" s="109" t="s">
        <v>250</v>
      </c>
      <c r="C1869" s="157">
        <f>C1868/C1842</f>
        <v>260.34044273339748</v>
      </c>
      <c r="D1869" s="157"/>
      <c r="E1869" s="50"/>
      <c r="F1869" s="50"/>
      <c r="G1869" s="110"/>
    </row>
    <row r="1870" spans="1:7" ht="23.25" x14ac:dyDescent="0.2">
      <c r="A1870" s="50"/>
      <c r="B1870" s="50"/>
      <c r="C1870" s="50"/>
      <c r="D1870" s="50"/>
      <c r="E1870" s="50"/>
      <c r="F1870" s="52"/>
      <c r="G1870" s="52"/>
    </row>
    <row r="1871" spans="1:7" ht="23.25" x14ac:dyDescent="0.2">
      <c r="A1871" s="50"/>
      <c r="B1871" s="50"/>
      <c r="C1871" s="50"/>
      <c r="D1871" s="50"/>
      <c r="E1871" s="50"/>
      <c r="F1871" s="52"/>
      <c r="G1871" s="52"/>
    </row>
    <row r="1872" spans="1:7" ht="23.25" x14ac:dyDescent="0.2">
      <c r="A1872" s="50"/>
      <c r="B1872" s="50"/>
      <c r="C1872" s="50"/>
      <c r="D1872" s="50"/>
      <c r="E1872" s="50"/>
      <c r="F1872" s="52"/>
      <c r="G1872" s="52"/>
    </row>
    <row r="1873" spans="1:7" ht="23.25" x14ac:dyDescent="0.2">
      <c r="A1873" s="50"/>
      <c r="B1873" s="50"/>
      <c r="C1873" s="50"/>
      <c r="D1873" s="50"/>
      <c r="E1873" s="50"/>
      <c r="F1873" s="52"/>
      <c r="G1873" s="52"/>
    </row>
    <row r="1874" spans="1:7" ht="23.25" x14ac:dyDescent="0.2">
      <c r="A1874" s="50"/>
      <c r="B1874" s="50"/>
      <c r="C1874" s="50"/>
      <c r="D1874" s="50"/>
      <c r="E1874" s="50"/>
      <c r="F1874" s="52"/>
      <c r="G1874" s="52"/>
    </row>
    <row r="1875" spans="1:7" ht="23.25" x14ac:dyDescent="0.2">
      <c r="A1875" s="50"/>
      <c r="B1875" s="50"/>
      <c r="C1875" s="50"/>
      <c r="D1875" s="50"/>
      <c r="E1875" s="50"/>
      <c r="F1875" s="52"/>
      <c r="G1875" s="52"/>
    </row>
    <row r="1876" spans="1:7" ht="60.75" x14ac:dyDescent="0.8">
      <c r="A1876" s="158" t="s">
        <v>297</v>
      </c>
      <c r="B1876" s="158"/>
      <c r="C1876" s="158"/>
      <c r="D1876" s="158"/>
      <c r="E1876" s="158"/>
      <c r="F1876" s="158"/>
      <c r="G1876" s="158"/>
    </row>
    <row r="1877" spans="1:7" ht="23.25" x14ac:dyDescent="0.2">
      <c r="A1877" s="159" t="s">
        <v>214</v>
      </c>
      <c r="B1877" s="159"/>
      <c r="C1877" s="159"/>
      <c r="D1877" s="159"/>
      <c r="E1877" s="159"/>
      <c r="F1877" s="159"/>
      <c r="G1877" s="52"/>
    </row>
    <row r="1878" spans="1:7" ht="23.25" x14ac:dyDescent="0.2">
      <c r="A1878" s="50"/>
      <c r="B1878" s="112"/>
      <c r="C1878" s="50"/>
      <c r="D1878" s="50"/>
      <c r="E1878" s="50"/>
      <c r="F1878" s="50"/>
      <c r="G1878" s="52"/>
    </row>
    <row r="1879" spans="1:7" ht="25.5" x14ac:dyDescent="0.2">
      <c r="A1879" s="50"/>
      <c r="B1879" s="53" t="s">
        <v>215</v>
      </c>
      <c r="C1879" s="54"/>
      <c r="D1879" s="50"/>
      <c r="E1879" s="50"/>
      <c r="F1879" s="52"/>
      <c r="G1879" s="52"/>
    </row>
    <row r="1880" spans="1:7" ht="20.25" x14ac:dyDescent="0.2">
      <c r="A1880" s="55"/>
      <c r="B1880" s="160" t="s">
        <v>216</v>
      </c>
      <c r="C1880" s="163" t="s">
        <v>217</v>
      </c>
      <c r="D1880" s="163"/>
      <c r="E1880" s="163"/>
      <c r="F1880" s="163"/>
      <c r="G1880" s="56"/>
    </row>
    <row r="1881" spans="1:7" ht="20.25" x14ac:dyDescent="0.2">
      <c r="A1881" s="55"/>
      <c r="B1881" s="161"/>
      <c r="C1881" s="163" t="s">
        <v>267</v>
      </c>
      <c r="D1881" s="163"/>
      <c r="E1881" s="163"/>
      <c r="F1881" s="163"/>
      <c r="G1881" s="56"/>
    </row>
    <row r="1882" spans="1:7" ht="20.25" x14ac:dyDescent="0.2">
      <c r="A1882" s="55"/>
      <c r="B1882" s="162"/>
      <c r="C1882" s="163" t="s">
        <v>319</v>
      </c>
      <c r="D1882" s="163"/>
      <c r="E1882" s="163"/>
      <c r="F1882" s="163"/>
      <c r="G1882" s="56"/>
    </row>
    <row r="1883" spans="1:7" ht="23.25" x14ac:dyDescent="0.2">
      <c r="A1883" s="50"/>
      <c r="B1883" s="57" t="s">
        <v>218</v>
      </c>
      <c r="C1883" s="58">
        <v>4.5</v>
      </c>
      <c r="D1883" s="59"/>
      <c r="E1883" s="55"/>
      <c r="F1883" s="52"/>
      <c r="G1883" s="52"/>
    </row>
    <row r="1884" spans="1:7" ht="23.25" x14ac:dyDescent="0.2">
      <c r="A1884" s="50"/>
      <c r="B1884" s="60" t="s">
        <v>219</v>
      </c>
      <c r="C1884" s="61">
        <v>822</v>
      </c>
      <c r="D1884" s="164" t="s">
        <v>220</v>
      </c>
      <c r="E1884" s="165"/>
      <c r="F1884" s="168">
        <f>C1885/C1884</f>
        <v>11.363746958637469</v>
      </c>
      <c r="G1884" s="52"/>
    </row>
    <row r="1885" spans="1:7" ht="23.25" x14ac:dyDescent="0.2">
      <c r="A1885" s="50"/>
      <c r="B1885" s="60" t="s">
        <v>221</v>
      </c>
      <c r="C1885" s="61">
        <v>9341</v>
      </c>
      <c r="D1885" s="166"/>
      <c r="E1885" s="167"/>
      <c r="F1885" s="169"/>
      <c r="G1885" s="52"/>
    </row>
    <row r="1886" spans="1:7" ht="23.25" x14ac:dyDescent="0.2">
      <c r="A1886" s="50"/>
      <c r="B1886" s="62"/>
      <c r="C1886" s="63"/>
      <c r="D1886" s="64"/>
      <c r="E1886" s="50"/>
      <c r="F1886" s="52"/>
      <c r="G1886" s="52"/>
    </row>
    <row r="1887" spans="1:7" ht="23.25" x14ac:dyDescent="0.3">
      <c r="A1887" s="50"/>
      <c r="B1887" s="65" t="s">
        <v>222</v>
      </c>
      <c r="C1887" s="66" t="s">
        <v>202</v>
      </c>
      <c r="D1887" s="50"/>
      <c r="E1887" s="50"/>
      <c r="F1887" s="52"/>
      <c r="G1887" s="52"/>
    </row>
    <row r="1888" spans="1:7" ht="23.25" x14ac:dyDescent="0.3">
      <c r="A1888" s="50"/>
      <c r="B1888" s="65" t="s">
        <v>223</v>
      </c>
      <c r="C1888" s="66">
        <v>45</v>
      </c>
      <c r="D1888" s="50"/>
      <c r="E1888" s="50"/>
      <c r="F1888" s="52"/>
      <c r="G1888" s="52"/>
    </row>
    <row r="1889" spans="1:7" ht="23.25" x14ac:dyDescent="0.3">
      <c r="A1889" s="50"/>
      <c r="B1889" s="65" t="s">
        <v>224</v>
      </c>
      <c r="C1889" s="67" t="s">
        <v>225</v>
      </c>
      <c r="D1889" s="68"/>
      <c r="E1889" s="50"/>
      <c r="F1889" s="52"/>
      <c r="G1889" s="52"/>
    </row>
    <row r="1890" spans="1:7" ht="24" thickBot="1" x14ac:dyDescent="0.25">
      <c r="A1890" s="50"/>
      <c r="B1890" s="69"/>
      <c r="C1890" s="69"/>
      <c r="D1890" s="50"/>
      <c r="E1890" s="50"/>
      <c r="F1890" s="52"/>
      <c r="G1890" s="52"/>
    </row>
    <row r="1891" spans="1:7" ht="48" thickBot="1" x14ac:dyDescent="0.25">
      <c r="A1891" s="170" t="s">
        <v>226</v>
      </c>
      <c r="B1891" s="171"/>
      <c r="C1891" s="70" t="s">
        <v>227</v>
      </c>
      <c r="D1891" s="172" t="s">
        <v>228</v>
      </c>
      <c r="E1891" s="173"/>
      <c r="F1891" s="71" t="s">
        <v>229</v>
      </c>
      <c r="G1891" s="52"/>
    </row>
    <row r="1892" spans="1:7" ht="24" thickBot="1" x14ac:dyDescent="0.25">
      <c r="A1892" s="174" t="s">
        <v>230</v>
      </c>
      <c r="B1892" s="175"/>
      <c r="C1892" s="72">
        <v>50.01</v>
      </c>
      <c r="D1892" s="73">
        <v>4.5</v>
      </c>
      <c r="E1892" s="74" t="s">
        <v>231</v>
      </c>
      <c r="F1892" s="75">
        <f t="shared" ref="F1892:F1899" si="44">C1892*D1892</f>
        <v>225.04499999999999</v>
      </c>
      <c r="G1892" s="176"/>
    </row>
    <row r="1893" spans="1:7" ht="23.25" x14ac:dyDescent="0.2">
      <c r="A1893" s="177" t="s">
        <v>232</v>
      </c>
      <c r="B1893" s="178"/>
      <c r="C1893" s="76">
        <v>189.45</v>
      </c>
      <c r="D1893" s="77">
        <v>1.05</v>
      </c>
      <c r="E1893" s="78" t="s">
        <v>233</v>
      </c>
      <c r="F1893" s="79">
        <f t="shared" si="44"/>
        <v>198.92249999999999</v>
      </c>
      <c r="G1893" s="176"/>
    </row>
    <row r="1894" spans="1:7" ht="24" thickBot="1" x14ac:dyDescent="0.25">
      <c r="A1894" s="179" t="s">
        <v>234</v>
      </c>
      <c r="B1894" s="180"/>
      <c r="C1894" s="80">
        <v>762.99</v>
      </c>
      <c r="D1894" s="81">
        <v>1.05</v>
      </c>
      <c r="E1894" s="82" t="s">
        <v>233</v>
      </c>
      <c r="F1894" s="83">
        <f t="shared" si="44"/>
        <v>801.1395</v>
      </c>
      <c r="G1894" s="176"/>
    </row>
    <row r="1895" spans="1:7" ht="24" thickBot="1" x14ac:dyDescent="0.25">
      <c r="A1895" s="181" t="s">
        <v>235</v>
      </c>
      <c r="B1895" s="182"/>
      <c r="C1895" s="84">
        <v>1409.04</v>
      </c>
      <c r="D1895" s="84"/>
      <c r="E1895" s="85" t="s">
        <v>231</v>
      </c>
      <c r="F1895" s="86">
        <f t="shared" si="44"/>
        <v>0</v>
      </c>
      <c r="G1895" s="176"/>
    </row>
    <row r="1896" spans="1:7" ht="23.25" x14ac:dyDescent="0.2">
      <c r="A1896" s="177" t="s">
        <v>236</v>
      </c>
      <c r="B1896" s="178"/>
      <c r="C1896" s="76">
        <v>5358.15</v>
      </c>
      <c r="D1896" s="76">
        <v>4.5</v>
      </c>
      <c r="E1896" s="78" t="s">
        <v>231</v>
      </c>
      <c r="F1896" s="79">
        <f t="shared" si="44"/>
        <v>24111.674999999999</v>
      </c>
      <c r="G1896" s="176"/>
    </row>
    <row r="1897" spans="1:7" ht="23.25" x14ac:dyDescent="0.2">
      <c r="A1897" s="183" t="s">
        <v>237</v>
      </c>
      <c r="B1897" s="184"/>
      <c r="C1897" s="87">
        <v>246.53</v>
      </c>
      <c r="D1897" s="88">
        <v>4.5</v>
      </c>
      <c r="E1897" s="89" t="s">
        <v>231</v>
      </c>
      <c r="F1897" s="90">
        <f t="shared" si="44"/>
        <v>1109.385</v>
      </c>
      <c r="G1897" s="176"/>
    </row>
    <row r="1898" spans="1:7" ht="23.25" x14ac:dyDescent="0.2">
      <c r="A1898" s="183" t="s">
        <v>238</v>
      </c>
      <c r="B1898" s="184"/>
      <c r="C1898" s="91">
        <v>4374.5</v>
      </c>
      <c r="D1898" s="92"/>
      <c r="E1898" s="89" t="s">
        <v>231</v>
      </c>
      <c r="F1898" s="90">
        <f t="shared" si="44"/>
        <v>0</v>
      </c>
      <c r="G1898" s="176"/>
    </row>
    <row r="1899" spans="1:7" ht="23.25" x14ac:dyDescent="0.2">
      <c r="A1899" s="183" t="s">
        <v>239</v>
      </c>
      <c r="B1899" s="184"/>
      <c r="C1899" s="91">
        <v>1282.45</v>
      </c>
      <c r="D1899" s="92"/>
      <c r="E1899" s="89" t="s">
        <v>231</v>
      </c>
      <c r="F1899" s="90">
        <f t="shared" si="44"/>
        <v>0</v>
      </c>
      <c r="G1899" s="176"/>
    </row>
    <row r="1900" spans="1:7" ht="23.25" x14ac:dyDescent="0.2">
      <c r="A1900" s="183" t="s">
        <v>240</v>
      </c>
      <c r="B1900" s="184"/>
      <c r="C1900" s="91">
        <v>1000.47</v>
      </c>
      <c r="D1900" s="92"/>
      <c r="E1900" s="89" t="s">
        <v>231</v>
      </c>
      <c r="F1900" s="90">
        <f>C1900*D1900</f>
        <v>0</v>
      </c>
      <c r="G1900" s="176"/>
    </row>
    <row r="1901" spans="1:7" ht="24" thickBot="1" x14ac:dyDescent="0.25">
      <c r="A1901" s="179" t="s">
        <v>241</v>
      </c>
      <c r="B1901" s="180"/>
      <c r="C1901" s="93">
        <v>718.61</v>
      </c>
      <c r="D1901" s="80"/>
      <c r="E1901" s="82" t="s">
        <v>231</v>
      </c>
      <c r="F1901" s="94">
        <f>C1901*D1901</f>
        <v>0</v>
      </c>
      <c r="G1901" s="176"/>
    </row>
    <row r="1902" spans="1:7" ht="23.25" x14ac:dyDescent="0.2">
      <c r="A1902" s="50"/>
      <c r="B1902" s="95"/>
      <c r="C1902" s="95"/>
      <c r="D1902" s="96"/>
      <c r="E1902" s="96"/>
      <c r="F1902" s="52"/>
      <c r="G1902" s="97"/>
    </row>
    <row r="1903" spans="1:7" ht="25.5" x14ac:dyDescent="0.2">
      <c r="A1903" s="50"/>
      <c r="B1903" s="53" t="s">
        <v>242</v>
      </c>
      <c r="C1903" s="54"/>
      <c r="D1903" s="50"/>
      <c r="E1903" s="50"/>
      <c r="F1903" s="52"/>
      <c r="G1903" s="52"/>
    </row>
    <row r="1904" spans="1:7" ht="18.75" x14ac:dyDescent="0.2">
      <c r="A1904" s="50"/>
      <c r="B1904" s="185" t="s">
        <v>243</v>
      </c>
      <c r="C1904" s="111" t="s">
        <v>244</v>
      </c>
      <c r="D1904" s="98">
        <f>IF(F1892&gt;0, ROUND((F1892+C1885)/C1885,2), 0)</f>
        <v>1.02</v>
      </c>
      <c r="E1904" s="98"/>
      <c r="F1904" s="55"/>
      <c r="G1904" s="50"/>
    </row>
    <row r="1905" spans="1:7" ht="23.25" x14ac:dyDescent="0.2">
      <c r="A1905" s="50"/>
      <c r="B1905" s="185"/>
      <c r="C1905" s="111" t="s">
        <v>245</v>
      </c>
      <c r="D1905" s="98">
        <f>IF(SUM(F1893:F1894)&gt;0,ROUND((F1893+F1894+C1885)/C1885,2),0)</f>
        <v>1.1100000000000001</v>
      </c>
      <c r="E1905" s="98"/>
      <c r="F1905" s="99"/>
      <c r="G1905" s="100"/>
    </row>
    <row r="1906" spans="1:7" ht="23.25" x14ac:dyDescent="0.2">
      <c r="A1906" s="50"/>
      <c r="B1906" s="185"/>
      <c r="C1906" s="111" t="s">
        <v>246</v>
      </c>
      <c r="D1906" s="98">
        <f>IF(F1895&gt;0,ROUND((F1895+C1885)/C1885,2),0)</f>
        <v>0</v>
      </c>
      <c r="E1906" s="101"/>
      <c r="F1906" s="99"/>
      <c r="G1906" s="52"/>
    </row>
    <row r="1907" spans="1:7" ht="23.25" x14ac:dyDescent="0.2">
      <c r="A1907" s="50"/>
      <c r="B1907" s="185"/>
      <c r="C1907" s="102" t="s">
        <v>247</v>
      </c>
      <c r="D1907" s="103">
        <f>IF(SUM(F1896:F1901)&gt;0,ROUND((SUM(F1896:F1901)+C1885)/C1885,2),0)</f>
        <v>3.7</v>
      </c>
      <c r="E1907" s="55"/>
      <c r="F1907" s="99"/>
      <c r="G1907" s="52"/>
    </row>
    <row r="1908" spans="1:7" ht="25.5" x14ac:dyDescent="0.2">
      <c r="A1908" s="50"/>
      <c r="B1908" s="50"/>
      <c r="C1908" s="104" t="s">
        <v>248</v>
      </c>
      <c r="D1908" s="105">
        <f>SUM(D1904:D1907)-IF(VALUE(COUNTIF(D1904:D1907,"&gt;0"))=4,3,0)-IF(VALUE(COUNTIF(D1904:D1907,"&gt;0"))=3,2,0)-IF(VALUE(COUNTIF(D1904:D1907,"&gt;0"))=2,1,0)</f>
        <v>3.83</v>
      </c>
      <c r="E1908" s="106"/>
      <c r="F1908" s="52"/>
      <c r="G1908" s="52"/>
    </row>
    <row r="1909" spans="1:7" ht="23.25" x14ac:dyDescent="0.2">
      <c r="A1909" s="50"/>
      <c r="B1909" s="50"/>
      <c r="C1909" s="50"/>
      <c r="D1909" s="107"/>
      <c r="E1909" s="50"/>
      <c r="F1909" s="52"/>
      <c r="G1909" s="52"/>
    </row>
    <row r="1910" spans="1:7" ht="25.5" x14ac:dyDescent="0.35">
      <c r="A1910" s="51"/>
      <c r="B1910" s="108" t="s">
        <v>249</v>
      </c>
      <c r="C1910" s="186">
        <f>D1908*C1885</f>
        <v>35776.03</v>
      </c>
      <c r="D1910" s="186"/>
      <c r="E1910" s="50"/>
      <c r="F1910" s="52"/>
      <c r="G1910" s="52"/>
    </row>
    <row r="1911" spans="1:7" ht="18.75" x14ac:dyDescent="0.3">
      <c r="A1911" s="50"/>
      <c r="B1911" s="109" t="s">
        <v>250</v>
      </c>
      <c r="C1911" s="157">
        <f>C1910/C1884</f>
        <v>43.523150851581505</v>
      </c>
      <c r="D1911" s="157"/>
      <c r="E1911" s="50"/>
      <c r="F1911" s="50"/>
      <c r="G1911" s="110"/>
    </row>
    <row r="1912" spans="1:7" ht="23.25" x14ac:dyDescent="0.2">
      <c r="A1912" s="50"/>
      <c r="B1912" s="50"/>
      <c r="C1912" s="50"/>
      <c r="D1912" s="50"/>
      <c r="E1912" s="50"/>
      <c r="F1912" s="52"/>
      <c r="G1912" s="52"/>
    </row>
    <row r="1913" spans="1:7" ht="23.25" x14ac:dyDescent="0.2">
      <c r="A1913" s="50"/>
      <c r="B1913" s="50"/>
      <c r="C1913" s="50"/>
      <c r="D1913" s="50"/>
      <c r="E1913" s="50"/>
      <c r="F1913" s="52"/>
      <c r="G1913" s="52"/>
    </row>
    <row r="1914" spans="1:7" ht="23.25" x14ac:dyDescent="0.2">
      <c r="A1914" s="50"/>
      <c r="B1914" s="50"/>
      <c r="C1914" s="50"/>
      <c r="D1914" s="50"/>
      <c r="E1914" s="50"/>
      <c r="F1914" s="52"/>
      <c r="G1914" s="52"/>
    </row>
    <row r="1915" spans="1:7" ht="23.25" x14ac:dyDescent="0.2">
      <c r="A1915" s="50"/>
      <c r="B1915" s="50"/>
      <c r="C1915" s="50"/>
      <c r="D1915" s="50"/>
      <c r="E1915" s="50"/>
      <c r="F1915" s="52"/>
      <c r="G1915" s="52"/>
    </row>
    <row r="1916" spans="1:7" ht="23.25" x14ac:dyDescent="0.2">
      <c r="A1916" s="50"/>
      <c r="B1916" s="50"/>
      <c r="C1916" s="50"/>
      <c r="D1916" s="50"/>
      <c r="E1916" s="50"/>
      <c r="F1916" s="52"/>
      <c r="G1916" s="52"/>
    </row>
    <row r="1917" spans="1:7" ht="23.25" x14ac:dyDescent="0.2">
      <c r="A1917" s="50"/>
      <c r="B1917" s="50"/>
      <c r="C1917" s="50"/>
      <c r="D1917" s="50"/>
      <c r="E1917" s="50"/>
      <c r="F1917" s="52"/>
      <c r="G1917" s="52"/>
    </row>
    <row r="1918" spans="1:7" ht="23.25" x14ac:dyDescent="0.2">
      <c r="A1918" s="50"/>
      <c r="B1918" s="50"/>
      <c r="C1918" s="50"/>
      <c r="D1918" s="50"/>
      <c r="E1918" s="50"/>
      <c r="F1918" s="52"/>
      <c r="G1918" s="52"/>
    </row>
    <row r="1919" spans="1:7" ht="23.25" x14ac:dyDescent="0.2">
      <c r="A1919" s="50"/>
      <c r="B1919" s="50"/>
      <c r="C1919" s="50"/>
      <c r="D1919" s="50"/>
      <c r="E1919" s="50"/>
      <c r="F1919" s="52"/>
      <c r="G1919" s="52"/>
    </row>
    <row r="1920" spans="1:7" ht="23.25" x14ac:dyDescent="0.2">
      <c r="A1920" s="50"/>
      <c r="B1920" s="50"/>
      <c r="C1920" s="50"/>
      <c r="D1920" s="50"/>
      <c r="E1920" s="50"/>
      <c r="F1920" s="52"/>
      <c r="G1920" s="52"/>
    </row>
    <row r="1921" spans="1:7" ht="60.75" x14ac:dyDescent="0.8">
      <c r="A1921" s="158" t="s">
        <v>298</v>
      </c>
      <c r="B1921" s="158"/>
      <c r="C1921" s="158"/>
      <c r="D1921" s="158"/>
      <c r="E1921" s="158"/>
      <c r="F1921" s="158"/>
      <c r="G1921" s="158"/>
    </row>
    <row r="1922" spans="1:7" ht="23.25" x14ac:dyDescent="0.2">
      <c r="A1922" s="159" t="s">
        <v>214</v>
      </c>
      <c r="B1922" s="159"/>
      <c r="C1922" s="159"/>
      <c r="D1922" s="159"/>
      <c r="E1922" s="159"/>
      <c r="F1922" s="159"/>
      <c r="G1922" s="52"/>
    </row>
    <row r="1923" spans="1:7" ht="23.25" x14ac:dyDescent="0.2">
      <c r="A1923" s="50"/>
      <c r="B1923" s="112"/>
      <c r="C1923" s="50"/>
      <c r="D1923" s="50"/>
      <c r="E1923" s="50"/>
      <c r="F1923" s="50"/>
      <c r="G1923" s="52"/>
    </row>
    <row r="1924" spans="1:7" ht="25.5" x14ac:dyDescent="0.2">
      <c r="A1924" s="50"/>
      <c r="B1924" s="53" t="s">
        <v>215</v>
      </c>
      <c r="C1924" s="54"/>
      <c r="D1924" s="50"/>
      <c r="E1924" s="50"/>
      <c r="F1924" s="52"/>
      <c r="G1924" s="52"/>
    </row>
    <row r="1925" spans="1:7" ht="20.25" x14ac:dyDescent="0.2">
      <c r="A1925" s="55"/>
      <c r="B1925" s="160" t="s">
        <v>216</v>
      </c>
      <c r="C1925" s="163" t="s">
        <v>217</v>
      </c>
      <c r="D1925" s="163"/>
      <c r="E1925" s="163"/>
      <c r="F1925" s="163"/>
      <c r="G1925" s="56"/>
    </row>
    <row r="1926" spans="1:7" ht="20.25" x14ac:dyDescent="0.2">
      <c r="A1926" s="55"/>
      <c r="B1926" s="161"/>
      <c r="C1926" s="163" t="s">
        <v>267</v>
      </c>
      <c r="D1926" s="163"/>
      <c r="E1926" s="163"/>
      <c r="F1926" s="163"/>
      <c r="G1926" s="56"/>
    </row>
    <row r="1927" spans="1:7" ht="20.25" x14ac:dyDescent="0.2">
      <c r="A1927" s="55"/>
      <c r="B1927" s="162"/>
      <c r="C1927" s="163" t="s">
        <v>429</v>
      </c>
      <c r="D1927" s="163"/>
      <c r="E1927" s="163"/>
      <c r="F1927" s="163"/>
      <c r="G1927" s="56"/>
    </row>
    <row r="1928" spans="1:7" ht="23.25" x14ac:dyDescent="0.2">
      <c r="A1928" s="50"/>
      <c r="B1928" s="57" t="s">
        <v>218</v>
      </c>
      <c r="C1928" s="58">
        <v>5</v>
      </c>
      <c r="D1928" s="59"/>
      <c r="E1928" s="55"/>
      <c r="F1928" s="52"/>
      <c r="G1928" s="52"/>
    </row>
    <row r="1929" spans="1:7" ht="23.25" x14ac:dyDescent="0.2">
      <c r="A1929" s="50"/>
      <c r="B1929" s="60" t="s">
        <v>219</v>
      </c>
      <c r="C1929" s="61">
        <v>998</v>
      </c>
      <c r="D1929" s="164" t="s">
        <v>220</v>
      </c>
      <c r="E1929" s="165"/>
      <c r="F1929" s="168">
        <f>C1930/C1929</f>
        <v>12.755511022044088</v>
      </c>
      <c r="G1929" s="52"/>
    </row>
    <row r="1930" spans="1:7" ht="23.25" x14ac:dyDescent="0.2">
      <c r="A1930" s="50"/>
      <c r="B1930" s="60" t="s">
        <v>221</v>
      </c>
      <c r="C1930" s="61">
        <v>12730</v>
      </c>
      <c r="D1930" s="166"/>
      <c r="E1930" s="167"/>
      <c r="F1930" s="169"/>
      <c r="G1930" s="52"/>
    </row>
    <row r="1931" spans="1:7" ht="23.25" x14ac:dyDescent="0.2">
      <c r="A1931" s="50"/>
      <c r="B1931" s="62"/>
      <c r="C1931" s="63"/>
      <c r="D1931" s="64"/>
      <c r="E1931" s="50"/>
      <c r="F1931" s="52"/>
      <c r="G1931" s="52"/>
    </row>
    <row r="1932" spans="1:7" ht="23.25" x14ac:dyDescent="0.3">
      <c r="A1932" s="50"/>
      <c r="B1932" s="65" t="s">
        <v>222</v>
      </c>
      <c r="C1932" s="66" t="s">
        <v>202</v>
      </c>
      <c r="D1932" s="50"/>
      <c r="E1932" s="50"/>
      <c r="F1932" s="52"/>
      <c r="G1932" s="52"/>
    </row>
    <row r="1933" spans="1:7" ht="23.25" x14ac:dyDescent="0.3">
      <c r="A1933" s="50"/>
      <c r="B1933" s="65" t="s">
        <v>223</v>
      </c>
      <c r="C1933" s="66">
        <v>45</v>
      </c>
      <c r="D1933" s="50"/>
      <c r="E1933" s="50"/>
      <c r="F1933" s="52"/>
      <c r="G1933" s="52"/>
    </row>
    <row r="1934" spans="1:7" ht="23.25" x14ac:dyDescent="0.3">
      <c r="A1934" s="50"/>
      <c r="B1934" s="65" t="s">
        <v>224</v>
      </c>
      <c r="C1934" s="67" t="s">
        <v>225</v>
      </c>
      <c r="D1934" s="68"/>
      <c r="E1934" s="50"/>
      <c r="F1934" s="52"/>
      <c r="G1934" s="52"/>
    </row>
    <row r="1935" spans="1:7" ht="24" thickBot="1" x14ac:dyDescent="0.25">
      <c r="A1935" s="50"/>
      <c r="B1935" s="69"/>
      <c r="C1935" s="69"/>
      <c r="D1935" s="50"/>
      <c r="E1935" s="50"/>
      <c r="F1935" s="52"/>
      <c r="G1935" s="52"/>
    </row>
    <row r="1936" spans="1:7" ht="48" thickBot="1" x14ac:dyDescent="0.25">
      <c r="A1936" s="170" t="s">
        <v>226</v>
      </c>
      <c r="B1936" s="171"/>
      <c r="C1936" s="70" t="s">
        <v>227</v>
      </c>
      <c r="D1936" s="172" t="s">
        <v>228</v>
      </c>
      <c r="E1936" s="173"/>
      <c r="F1936" s="71" t="s">
        <v>229</v>
      </c>
      <c r="G1936" s="52"/>
    </row>
    <row r="1937" spans="1:7" ht="24" thickBot="1" x14ac:dyDescent="0.25">
      <c r="A1937" s="174" t="s">
        <v>230</v>
      </c>
      <c r="B1937" s="175"/>
      <c r="C1937" s="72">
        <v>50.01</v>
      </c>
      <c r="D1937" s="73">
        <v>5</v>
      </c>
      <c r="E1937" s="74" t="s">
        <v>231</v>
      </c>
      <c r="F1937" s="75">
        <f t="shared" ref="F1937:F1944" si="45">C1937*D1937</f>
        <v>250.04999999999998</v>
      </c>
      <c r="G1937" s="176"/>
    </row>
    <row r="1938" spans="1:7" ht="23.25" x14ac:dyDescent="0.2">
      <c r="A1938" s="177" t="s">
        <v>232</v>
      </c>
      <c r="B1938" s="178"/>
      <c r="C1938" s="76">
        <v>189.45</v>
      </c>
      <c r="D1938" s="77">
        <v>1.2</v>
      </c>
      <c r="E1938" s="78" t="s">
        <v>233</v>
      </c>
      <c r="F1938" s="79">
        <f t="shared" si="45"/>
        <v>227.33999999999997</v>
      </c>
      <c r="G1938" s="176"/>
    </row>
    <row r="1939" spans="1:7" ht="24" thickBot="1" x14ac:dyDescent="0.25">
      <c r="A1939" s="179" t="s">
        <v>234</v>
      </c>
      <c r="B1939" s="180"/>
      <c r="C1939" s="80">
        <v>762.99</v>
      </c>
      <c r="D1939" s="81">
        <v>1.2</v>
      </c>
      <c r="E1939" s="82" t="s">
        <v>233</v>
      </c>
      <c r="F1939" s="83">
        <f t="shared" si="45"/>
        <v>915.58799999999997</v>
      </c>
      <c r="G1939" s="176"/>
    </row>
    <row r="1940" spans="1:7" ht="24" thickBot="1" x14ac:dyDescent="0.25">
      <c r="A1940" s="181" t="s">
        <v>235</v>
      </c>
      <c r="B1940" s="182"/>
      <c r="C1940" s="84">
        <v>1409.04</v>
      </c>
      <c r="D1940" s="84"/>
      <c r="E1940" s="85" t="s">
        <v>231</v>
      </c>
      <c r="F1940" s="86">
        <f t="shared" si="45"/>
        <v>0</v>
      </c>
      <c r="G1940" s="176"/>
    </row>
    <row r="1941" spans="1:7" ht="23.25" x14ac:dyDescent="0.2">
      <c r="A1941" s="177" t="s">
        <v>236</v>
      </c>
      <c r="B1941" s="178"/>
      <c r="C1941" s="76">
        <v>5358.15</v>
      </c>
      <c r="D1941" s="76">
        <v>5</v>
      </c>
      <c r="E1941" s="78" t="s">
        <v>231</v>
      </c>
      <c r="F1941" s="79">
        <f t="shared" si="45"/>
        <v>26790.75</v>
      </c>
      <c r="G1941" s="176"/>
    </row>
    <row r="1942" spans="1:7" ht="23.25" x14ac:dyDescent="0.2">
      <c r="A1942" s="183" t="s">
        <v>237</v>
      </c>
      <c r="B1942" s="184"/>
      <c r="C1942" s="87">
        <v>246.53</v>
      </c>
      <c r="D1942" s="88">
        <v>5</v>
      </c>
      <c r="E1942" s="89" t="s">
        <v>231</v>
      </c>
      <c r="F1942" s="90">
        <f t="shared" si="45"/>
        <v>1232.6500000000001</v>
      </c>
      <c r="G1942" s="176"/>
    </row>
    <row r="1943" spans="1:7" ht="23.25" x14ac:dyDescent="0.2">
      <c r="A1943" s="183" t="s">
        <v>238</v>
      </c>
      <c r="B1943" s="184"/>
      <c r="C1943" s="91">
        <v>4374.5</v>
      </c>
      <c r="D1943" s="92"/>
      <c r="E1943" s="89" t="s">
        <v>231</v>
      </c>
      <c r="F1943" s="90">
        <f t="shared" si="45"/>
        <v>0</v>
      </c>
      <c r="G1943" s="176"/>
    </row>
    <row r="1944" spans="1:7" ht="23.25" x14ac:dyDescent="0.2">
      <c r="A1944" s="183" t="s">
        <v>239</v>
      </c>
      <c r="B1944" s="184"/>
      <c r="C1944" s="91">
        <v>1282.45</v>
      </c>
      <c r="D1944" s="92"/>
      <c r="E1944" s="89" t="s">
        <v>231</v>
      </c>
      <c r="F1944" s="90">
        <f t="shared" si="45"/>
        <v>0</v>
      </c>
      <c r="G1944" s="176"/>
    </row>
    <row r="1945" spans="1:7" ht="23.25" x14ac:dyDescent="0.2">
      <c r="A1945" s="183" t="s">
        <v>240</v>
      </c>
      <c r="B1945" s="184"/>
      <c r="C1945" s="91">
        <v>1000.47</v>
      </c>
      <c r="D1945" s="92"/>
      <c r="E1945" s="89" t="s">
        <v>231</v>
      </c>
      <c r="F1945" s="90">
        <f>C1945*D1945</f>
        <v>0</v>
      </c>
      <c r="G1945" s="176"/>
    </row>
    <row r="1946" spans="1:7" ht="24" thickBot="1" x14ac:dyDescent="0.25">
      <c r="A1946" s="179" t="s">
        <v>241</v>
      </c>
      <c r="B1946" s="180"/>
      <c r="C1946" s="93">
        <v>718.61</v>
      </c>
      <c r="D1946" s="80"/>
      <c r="E1946" s="82" t="s">
        <v>231</v>
      </c>
      <c r="F1946" s="94">
        <f>C1946*D1946</f>
        <v>0</v>
      </c>
      <c r="G1946" s="176"/>
    </row>
    <row r="1947" spans="1:7" ht="23.25" x14ac:dyDescent="0.2">
      <c r="A1947" s="50"/>
      <c r="B1947" s="95"/>
      <c r="C1947" s="95"/>
      <c r="D1947" s="96"/>
      <c r="E1947" s="96"/>
      <c r="F1947" s="52"/>
      <c r="G1947" s="97"/>
    </row>
    <row r="1948" spans="1:7" ht="25.5" x14ac:dyDescent="0.2">
      <c r="A1948" s="50"/>
      <c r="B1948" s="53" t="s">
        <v>242</v>
      </c>
      <c r="C1948" s="54"/>
      <c r="D1948" s="50"/>
      <c r="E1948" s="50"/>
      <c r="F1948" s="52"/>
      <c r="G1948" s="52"/>
    </row>
    <row r="1949" spans="1:7" ht="18.75" x14ac:dyDescent="0.2">
      <c r="A1949" s="50"/>
      <c r="B1949" s="185" t="s">
        <v>243</v>
      </c>
      <c r="C1949" s="111" t="s">
        <v>244</v>
      </c>
      <c r="D1949" s="98">
        <f>IF(F1937&gt;0, ROUND((F1937+C1930)/C1930,2), 0)</f>
        <v>1.02</v>
      </c>
      <c r="E1949" s="98"/>
      <c r="F1949" s="55"/>
      <c r="G1949" s="50"/>
    </row>
    <row r="1950" spans="1:7" ht="23.25" x14ac:dyDescent="0.2">
      <c r="A1950" s="50"/>
      <c r="B1950" s="185"/>
      <c r="C1950" s="111" t="s">
        <v>245</v>
      </c>
      <c r="D1950" s="98">
        <f>IF(SUM(F1938:F1939)&gt;0,ROUND((F1938+F1939+C1930)/C1930,2),0)</f>
        <v>1.0900000000000001</v>
      </c>
      <c r="E1950" s="98"/>
      <c r="F1950" s="99"/>
      <c r="G1950" s="100"/>
    </row>
    <row r="1951" spans="1:7" ht="23.25" x14ac:dyDescent="0.2">
      <c r="A1951" s="50"/>
      <c r="B1951" s="185"/>
      <c r="C1951" s="111" t="s">
        <v>246</v>
      </c>
      <c r="D1951" s="98">
        <f>IF(F1940&gt;0,ROUND((F1940+C1930)/C1930,2),0)</f>
        <v>0</v>
      </c>
      <c r="E1951" s="101"/>
      <c r="F1951" s="99"/>
      <c r="G1951" s="52"/>
    </row>
    <row r="1952" spans="1:7" ht="23.25" x14ac:dyDescent="0.2">
      <c r="A1952" s="50"/>
      <c r="B1952" s="185"/>
      <c r="C1952" s="102" t="s">
        <v>247</v>
      </c>
      <c r="D1952" s="103">
        <f>IF(SUM(F1941:F1946)&gt;0,ROUND((SUM(F1941:F1946)+C1930)/C1930,2),0)</f>
        <v>3.2</v>
      </c>
      <c r="E1952" s="55"/>
      <c r="F1952" s="99"/>
      <c r="G1952" s="52"/>
    </row>
    <row r="1953" spans="1:7" ht="25.5" x14ac:dyDescent="0.2">
      <c r="A1953" s="50"/>
      <c r="B1953" s="50"/>
      <c r="C1953" s="104" t="s">
        <v>248</v>
      </c>
      <c r="D1953" s="105">
        <f>SUM(D1949:D1952)-IF(VALUE(COUNTIF(D1949:D1952,"&gt;0"))=4,3,0)-IF(VALUE(COUNTIF(D1949:D1952,"&gt;0"))=3,2,0)-IF(VALUE(COUNTIF(D1949:D1952,"&gt;0"))=2,1,0)</f>
        <v>3.3100000000000005</v>
      </c>
      <c r="E1953" s="106"/>
      <c r="F1953" s="52"/>
      <c r="G1953" s="52"/>
    </row>
    <row r="1954" spans="1:7" ht="23.25" x14ac:dyDescent="0.2">
      <c r="A1954" s="50"/>
      <c r="B1954" s="50"/>
      <c r="C1954" s="50"/>
      <c r="D1954" s="107"/>
      <c r="E1954" s="50"/>
      <c r="F1954" s="52"/>
      <c r="G1954" s="52"/>
    </row>
    <row r="1955" spans="1:7" ht="25.5" x14ac:dyDescent="0.35">
      <c r="A1955" s="51"/>
      <c r="B1955" s="108" t="s">
        <v>249</v>
      </c>
      <c r="C1955" s="186">
        <f>D1953*C1930</f>
        <v>42136.3</v>
      </c>
      <c r="D1955" s="186"/>
      <c r="E1955" s="50"/>
      <c r="F1955" s="52"/>
      <c r="G1955" s="52"/>
    </row>
    <row r="1956" spans="1:7" ht="18.75" x14ac:dyDescent="0.3">
      <c r="A1956" s="50"/>
      <c r="B1956" s="109" t="s">
        <v>250</v>
      </c>
      <c r="C1956" s="157">
        <f>C1955/C1929</f>
        <v>42.220741482965934</v>
      </c>
      <c r="D1956" s="157"/>
      <c r="E1956" s="50"/>
      <c r="F1956" s="50"/>
      <c r="G1956" s="110"/>
    </row>
    <row r="1957" spans="1:7" ht="18.75" x14ac:dyDescent="0.3">
      <c r="A1957" s="50"/>
      <c r="B1957" s="109"/>
      <c r="C1957" s="150"/>
      <c r="D1957" s="150"/>
      <c r="E1957" s="50"/>
      <c r="F1957" s="50"/>
      <c r="G1957" s="151"/>
    </row>
    <row r="1958" spans="1:7" ht="18.75" x14ac:dyDescent="0.3">
      <c r="A1958" s="50"/>
      <c r="B1958" s="109"/>
      <c r="C1958" s="150"/>
      <c r="D1958" s="150"/>
      <c r="E1958" s="50"/>
      <c r="F1958" s="50"/>
      <c r="G1958" s="151"/>
    </row>
    <row r="1959" spans="1:7" ht="23.25" x14ac:dyDescent="0.2">
      <c r="A1959" s="50"/>
      <c r="B1959" s="50"/>
      <c r="C1959" s="50"/>
      <c r="D1959" s="50"/>
      <c r="E1959" s="50"/>
      <c r="F1959" s="52"/>
      <c r="G1959" s="52"/>
    </row>
    <row r="1960" spans="1:7" ht="23.25" x14ac:dyDescent="0.2">
      <c r="A1960" s="50"/>
      <c r="B1960" s="50"/>
      <c r="C1960" s="50"/>
      <c r="D1960" s="50"/>
      <c r="E1960" s="50"/>
      <c r="F1960" s="52"/>
      <c r="G1960" s="52"/>
    </row>
    <row r="1961" spans="1:7" ht="23.25" x14ac:dyDescent="0.2">
      <c r="A1961" s="50"/>
      <c r="B1961" s="50"/>
      <c r="C1961" s="50"/>
      <c r="D1961" s="50"/>
      <c r="E1961" s="50"/>
      <c r="F1961" s="52"/>
      <c r="G1961" s="52"/>
    </row>
    <row r="1962" spans="1:7" ht="60.75" x14ac:dyDescent="0.8">
      <c r="A1962" s="158" t="s">
        <v>299</v>
      </c>
      <c r="B1962" s="158"/>
      <c r="C1962" s="158"/>
      <c r="D1962" s="158"/>
      <c r="E1962" s="158"/>
      <c r="F1962" s="158"/>
      <c r="G1962" s="158"/>
    </row>
    <row r="1963" spans="1:7" ht="23.25" x14ac:dyDescent="0.2">
      <c r="A1963" s="159" t="s">
        <v>214</v>
      </c>
      <c r="B1963" s="159"/>
      <c r="C1963" s="159"/>
      <c r="D1963" s="159"/>
      <c r="E1963" s="159"/>
      <c r="F1963" s="159"/>
      <c r="G1963" s="52"/>
    </row>
    <row r="1964" spans="1:7" ht="23.25" x14ac:dyDescent="0.2">
      <c r="A1964" s="50"/>
      <c r="B1964" s="122"/>
      <c r="C1964" s="50"/>
      <c r="D1964" s="50"/>
      <c r="E1964" s="50"/>
      <c r="F1964" s="50"/>
      <c r="G1964" s="52"/>
    </row>
    <row r="1965" spans="1:7" ht="25.5" x14ac:dyDescent="0.2">
      <c r="A1965" s="50"/>
      <c r="B1965" s="53" t="s">
        <v>215</v>
      </c>
      <c r="C1965" s="54"/>
      <c r="D1965" s="50"/>
      <c r="E1965" s="50"/>
      <c r="F1965" s="52"/>
      <c r="G1965" s="52"/>
    </row>
    <row r="1966" spans="1:7" ht="20.25" x14ac:dyDescent="0.2">
      <c r="A1966" s="55"/>
      <c r="B1966" s="160" t="s">
        <v>216</v>
      </c>
      <c r="C1966" s="163" t="s">
        <v>217</v>
      </c>
      <c r="D1966" s="163"/>
      <c r="E1966" s="163"/>
      <c r="F1966" s="163"/>
      <c r="G1966" s="56"/>
    </row>
    <row r="1967" spans="1:7" ht="20.25" x14ac:dyDescent="0.2">
      <c r="A1967" s="55"/>
      <c r="B1967" s="161"/>
      <c r="C1967" s="163" t="s">
        <v>267</v>
      </c>
      <c r="D1967" s="163"/>
      <c r="E1967" s="163"/>
      <c r="F1967" s="163"/>
      <c r="G1967" s="56"/>
    </row>
    <row r="1968" spans="1:7" ht="20.25" x14ac:dyDescent="0.2">
      <c r="A1968" s="55"/>
      <c r="B1968" s="162"/>
      <c r="C1968" s="163" t="s">
        <v>431</v>
      </c>
      <c r="D1968" s="163"/>
      <c r="E1968" s="163"/>
      <c r="F1968" s="163"/>
      <c r="G1968" s="56"/>
    </row>
    <row r="1969" spans="1:7" ht="23.25" x14ac:dyDescent="0.2">
      <c r="A1969" s="50"/>
      <c r="B1969" s="57" t="s">
        <v>218</v>
      </c>
      <c r="C1969" s="58">
        <v>6</v>
      </c>
      <c r="D1969" s="59"/>
      <c r="E1969" s="55"/>
      <c r="F1969" s="52"/>
      <c r="G1969" s="52"/>
    </row>
    <row r="1970" spans="1:7" ht="23.25" x14ac:dyDescent="0.2">
      <c r="A1970" s="50"/>
      <c r="B1970" s="60" t="s">
        <v>219</v>
      </c>
      <c r="C1970" s="61">
        <v>585</v>
      </c>
      <c r="D1970" s="164" t="s">
        <v>220</v>
      </c>
      <c r="E1970" s="165"/>
      <c r="F1970" s="168">
        <f>C1971/C1970</f>
        <v>97.56581196581196</v>
      </c>
      <c r="G1970" s="52"/>
    </row>
    <row r="1971" spans="1:7" ht="23.25" x14ac:dyDescent="0.2">
      <c r="A1971" s="50"/>
      <c r="B1971" s="60" t="s">
        <v>221</v>
      </c>
      <c r="C1971" s="61">
        <v>57076</v>
      </c>
      <c r="D1971" s="166"/>
      <c r="E1971" s="167"/>
      <c r="F1971" s="169"/>
      <c r="G1971" s="52"/>
    </row>
    <row r="1972" spans="1:7" ht="23.25" x14ac:dyDescent="0.2">
      <c r="A1972" s="50"/>
      <c r="B1972" s="62"/>
      <c r="C1972" s="63"/>
      <c r="D1972" s="64"/>
      <c r="E1972" s="50"/>
      <c r="F1972" s="52"/>
      <c r="G1972" s="52"/>
    </row>
    <row r="1973" spans="1:7" ht="23.25" x14ac:dyDescent="0.3">
      <c r="A1973" s="50"/>
      <c r="B1973" s="65" t="s">
        <v>222</v>
      </c>
      <c r="C1973" s="66" t="s">
        <v>430</v>
      </c>
      <c r="D1973" s="50"/>
      <c r="E1973" s="50"/>
      <c r="F1973" s="52"/>
      <c r="G1973" s="52"/>
    </row>
    <row r="1974" spans="1:7" ht="23.25" x14ac:dyDescent="0.3">
      <c r="A1974" s="50"/>
      <c r="B1974" s="65" t="s">
        <v>223</v>
      </c>
      <c r="C1974" s="66">
        <v>100</v>
      </c>
      <c r="D1974" s="50"/>
      <c r="E1974" s="50"/>
      <c r="F1974" s="52"/>
      <c r="G1974" s="52"/>
    </row>
    <row r="1975" spans="1:7" ht="23.25" x14ac:dyDescent="0.3">
      <c r="A1975" s="50"/>
      <c r="B1975" s="65" t="s">
        <v>224</v>
      </c>
      <c r="C1975" s="67" t="s">
        <v>225</v>
      </c>
      <c r="D1975" s="68"/>
      <c r="E1975" s="50"/>
      <c r="F1975" s="52"/>
      <c r="G1975" s="52"/>
    </row>
    <row r="1976" spans="1:7" ht="24" thickBot="1" x14ac:dyDescent="0.25">
      <c r="A1976" s="50"/>
      <c r="B1976" s="69"/>
      <c r="C1976" s="69"/>
      <c r="D1976" s="50"/>
      <c r="E1976" s="50"/>
      <c r="F1976" s="52"/>
      <c r="G1976" s="52"/>
    </row>
    <row r="1977" spans="1:7" ht="48" thickBot="1" x14ac:dyDescent="0.25">
      <c r="A1977" s="170" t="s">
        <v>226</v>
      </c>
      <c r="B1977" s="171"/>
      <c r="C1977" s="70" t="s">
        <v>227</v>
      </c>
      <c r="D1977" s="172" t="s">
        <v>228</v>
      </c>
      <c r="E1977" s="173"/>
      <c r="F1977" s="71" t="s">
        <v>229</v>
      </c>
      <c r="G1977" s="52"/>
    </row>
    <row r="1978" spans="1:7" ht="24" thickBot="1" x14ac:dyDescent="0.25">
      <c r="A1978" s="174" t="s">
        <v>230</v>
      </c>
      <c r="B1978" s="175"/>
      <c r="C1978" s="72">
        <v>50.01</v>
      </c>
      <c r="D1978" s="73">
        <v>6</v>
      </c>
      <c r="E1978" s="74" t="s">
        <v>231</v>
      </c>
      <c r="F1978" s="75">
        <f t="shared" ref="F1978:F1985" si="46">C1978*D1978</f>
        <v>300.06</v>
      </c>
      <c r="G1978" s="176"/>
    </row>
    <row r="1979" spans="1:7" ht="23.25" x14ac:dyDescent="0.2">
      <c r="A1979" s="177" t="s">
        <v>232</v>
      </c>
      <c r="B1979" s="178"/>
      <c r="C1979" s="76">
        <v>189.45</v>
      </c>
      <c r="D1979" s="77">
        <v>1</v>
      </c>
      <c r="E1979" s="78" t="s">
        <v>233</v>
      </c>
      <c r="F1979" s="79">
        <f t="shared" si="46"/>
        <v>189.45</v>
      </c>
      <c r="G1979" s="176"/>
    </row>
    <row r="1980" spans="1:7" ht="24" thickBot="1" x14ac:dyDescent="0.25">
      <c r="A1980" s="179" t="s">
        <v>234</v>
      </c>
      <c r="B1980" s="180"/>
      <c r="C1980" s="80">
        <v>762.99</v>
      </c>
      <c r="D1980" s="81">
        <v>1</v>
      </c>
      <c r="E1980" s="82" t="s">
        <v>233</v>
      </c>
      <c r="F1980" s="83">
        <f t="shared" si="46"/>
        <v>762.99</v>
      </c>
      <c r="G1980" s="176"/>
    </row>
    <row r="1981" spans="1:7" ht="24" thickBot="1" x14ac:dyDescent="0.25">
      <c r="A1981" s="181" t="s">
        <v>235</v>
      </c>
      <c r="B1981" s="182"/>
      <c r="C1981" s="84">
        <v>1409.04</v>
      </c>
      <c r="D1981" s="84"/>
      <c r="E1981" s="85" t="s">
        <v>231</v>
      </c>
      <c r="F1981" s="86">
        <f t="shared" si="46"/>
        <v>0</v>
      </c>
      <c r="G1981" s="176"/>
    </row>
    <row r="1982" spans="1:7" ht="23.25" x14ac:dyDescent="0.2">
      <c r="A1982" s="177" t="s">
        <v>236</v>
      </c>
      <c r="B1982" s="178"/>
      <c r="C1982" s="76">
        <v>5358.15</v>
      </c>
      <c r="D1982" s="76">
        <v>6</v>
      </c>
      <c r="E1982" s="78" t="s">
        <v>231</v>
      </c>
      <c r="F1982" s="79">
        <f t="shared" si="46"/>
        <v>32148.899999999998</v>
      </c>
      <c r="G1982" s="176"/>
    </row>
    <row r="1983" spans="1:7" ht="23.25" x14ac:dyDescent="0.2">
      <c r="A1983" s="183" t="s">
        <v>237</v>
      </c>
      <c r="B1983" s="184"/>
      <c r="C1983" s="87">
        <v>246.53</v>
      </c>
      <c r="D1983" s="88"/>
      <c r="E1983" s="89" t="s">
        <v>231</v>
      </c>
      <c r="F1983" s="90">
        <f t="shared" si="46"/>
        <v>0</v>
      </c>
      <c r="G1983" s="176"/>
    </row>
    <row r="1984" spans="1:7" ht="23.25" x14ac:dyDescent="0.2">
      <c r="A1984" s="183" t="s">
        <v>238</v>
      </c>
      <c r="B1984" s="184"/>
      <c r="C1984" s="91">
        <v>4374.5</v>
      </c>
      <c r="D1984" s="92">
        <v>6</v>
      </c>
      <c r="E1984" s="89" t="s">
        <v>231</v>
      </c>
      <c r="F1984" s="90">
        <f t="shared" si="46"/>
        <v>26247</v>
      </c>
      <c r="G1984" s="176"/>
    </row>
    <row r="1985" spans="1:7" ht="23.25" x14ac:dyDescent="0.2">
      <c r="A1985" s="183" t="s">
        <v>239</v>
      </c>
      <c r="B1985" s="184"/>
      <c r="C1985" s="91">
        <v>1282.45</v>
      </c>
      <c r="D1985" s="92">
        <v>6</v>
      </c>
      <c r="E1985" s="89" t="s">
        <v>231</v>
      </c>
      <c r="F1985" s="90">
        <f t="shared" si="46"/>
        <v>7694.7000000000007</v>
      </c>
      <c r="G1985" s="176"/>
    </row>
    <row r="1986" spans="1:7" ht="23.25" x14ac:dyDescent="0.2">
      <c r="A1986" s="183" t="s">
        <v>240</v>
      </c>
      <c r="B1986" s="184"/>
      <c r="C1986" s="91">
        <v>1000.47</v>
      </c>
      <c r="D1986" s="92">
        <v>6</v>
      </c>
      <c r="E1986" s="89" t="s">
        <v>231</v>
      </c>
      <c r="F1986" s="90">
        <f>C1986*D1986</f>
        <v>6002.82</v>
      </c>
      <c r="G1986" s="176"/>
    </row>
    <row r="1987" spans="1:7" ht="24" thickBot="1" x14ac:dyDescent="0.25">
      <c r="A1987" s="179" t="s">
        <v>241</v>
      </c>
      <c r="B1987" s="180"/>
      <c r="C1987" s="93">
        <v>718.61</v>
      </c>
      <c r="D1987" s="80">
        <v>60</v>
      </c>
      <c r="E1987" s="82" t="s">
        <v>231</v>
      </c>
      <c r="F1987" s="94">
        <f>C1987*D1987</f>
        <v>43116.6</v>
      </c>
      <c r="G1987" s="176"/>
    </row>
    <row r="1988" spans="1:7" ht="23.25" x14ac:dyDescent="0.2">
      <c r="A1988" s="50"/>
      <c r="B1988" s="95"/>
      <c r="C1988" s="95"/>
      <c r="D1988" s="96"/>
      <c r="E1988" s="96"/>
      <c r="F1988" s="52"/>
      <c r="G1988" s="97"/>
    </row>
    <row r="1989" spans="1:7" ht="25.5" x14ac:dyDescent="0.2">
      <c r="A1989" s="50"/>
      <c r="B1989" s="53" t="s">
        <v>242</v>
      </c>
      <c r="C1989" s="54"/>
      <c r="D1989" s="50"/>
      <c r="E1989" s="50"/>
      <c r="F1989" s="52"/>
      <c r="G1989" s="52"/>
    </row>
    <row r="1990" spans="1:7" ht="18.75" x14ac:dyDescent="0.2">
      <c r="A1990" s="50"/>
      <c r="B1990" s="185" t="s">
        <v>243</v>
      </c>
      <c r="C1990" s="123" t="s">
        <v>244</v>
      </c>
      <c r="D1990" s="98">
        <f>IF(F1978&gt;0, ROUND((F1978+C1971)/C1971,2), 0)</f>
        <v>1.01</v>
      </c>
      <c r="E1990" s="98"/>
      <c r="F1990" s="55"/>
      <c r="G1990" s="50"/>
    </row>
    <row r="1991" spans="1:7" ht="23.25" x14ac:dyDescent="0.2">
      <c r="A1991" s="50"/>
      <c r="B1991" s="185"/>
      <c r="C1991" s="123" t="s">
        <v>245</v>
      </c>
      <c r="D1991" s="98">
        <f>IF(SUM(F1979:F1980)&gt;0,ROUND((F1979+F1980+C1971)/C1971,2),0)</f>
        <v>1.02</v>
      </c>
      <c r="E1991" s="98"/>
      <c r="F1991" s="99"/>
      <c r="G1991" s="100"/>
    </row>
    <row r="1992" spans="1:7" ht="23.25" x14ac:dyDescent="0.2">
      <c r="A1992" s="50"/>
      <c r="B1992" s="185"/>
      <c r="C1992" s="123" t="s">
        <v>246</v>
      </c>
      <c r="D1992" s="98">
        <f>IF(F1981&gt;0,ROUND((F1981+C1971)/C1971,2),0)</f>
        <v>0</v>
      </c>
      <c r="E1992" s="101"/>
      <c r="F1992" s="99"/>
      <c r="G1992" s="52"/>
    </row>
    <row r="1993" spans="1:7" ht="23.25" x14ac:dyDescent="0.2">
      <c r="A1993" s="50"/>
      <c r="B1993" s="185"/>
      <c r="C1993" s="102" t="s">
        <v>247</v>
      </c>
      <c r="D1993" s="103">
        <f>IF(SUM(F1982:F1987)&gt;0,ROUND((SUM(F1982:F1987)+C1971)/C1971,2),0)</f>
        <v>3.02</v>
      </c>
      <c r="E1993" s="55"/>
      <c r="F1993" s="99"/>
      <c r="G1993" s="52"/>
    </row>
    <row r="1994" spans="1:7" ht="25.5" x14ac:dyDescent="0.2">
      <c r="A1994" s="50"/>
      <c r="B1994" s="50"/>
      <c r="C1994" s="104" t="s">
        <v>248</v>
      </c>
      <c r="D1994" s="105">
        <f>SUM(D1990:D1993)-IF(VALUE(COUNTIF(D1990:D1993,"&gt;0"))=4,3,0)-IF(VALUE(COUNTIF(D1990:D1993,"&gt;0"))=3,2,0)-IF(VALUE(COUNTIF(D1990:D1993,"&gt;0"))=2,1,0)</f>
        <v>3.0500000000000007</v>
      </c>
      <c r="E1994" s="106"/>
      <c r="F1994" s="52"/>
      <c r="G1994" s="52"/>
    </row>
    <row r="1995" spans="1:7" ht="23.25" x14ac:dyDescent="0.2">
      <c r="A1995" s="50"/>
      <c r="B1995" s="50"/>
      <c r="C1995" s="50"/>
      <c r="D1995" s="107"/>
      <c r="E1995" s="50"/>
      <c r="F1995" s="52"/>
      <c r="G1995" s="52"/>
    </row>
    <row r="1996" spans="1:7" ht="25.5" x14ac:dyDescent="0.35">
      <c r="A1996" s="51"/>
      <c r="B1996" s="108" t="s">
        <v>249</v>
      </c>
      <c r="C1996" s="186">
        <f>D1994*C1971</f>
        <v>174081.80000000005</v>
      </c>
      <c r="D1996" s="186"/>
      <c r="E1996" s="50"/>
      <c r="F1996" s="52"/>
      <c r="G1996" s="52"/>
    </row>
    <row r="1997" spans="1:7" ht="18.75" x14ac:dyDescent="0.3">
      <c r="A1997" s="50"/>
      <c r="B1997" s="109" t="s">
        <v>250</v>
      </c>
      <c r="C1997" s="157">
        <f>C1996/C1970</f>
        <v>297.5757264957266</v>
      </c>
      <c r="D1997" s="157"/>
      <c r="E1997" s="50"/>
      <c r="F1997" s="50"/>
      <c r="G1997" s="110"/>
    </row>
    <row r="1998" spans="1:7" ht="23.25" x14ac:dyDescent="0.2">
      <c r="A1998" s="50"/>
      <c r="B1998" s="50"/>
      <c r="C1998" s="50"/>
      <c r="D1998" s="50"/>
      <c r="E1998" s="50"/>
      <c r="F1998" s="52"/>
      <c r="G1998" s="52"/>
    </row>
    <row r="1999" spans="1:7" ht="23.25" x14ac:dyDescent="0.2">
      <c r="A1999" s="50"/>
      <c r="B1999" s="50"/>
      <c r="C1999" s="50"/>
      <c r="D1999" s="50"/>
      <c r="E1999" s="50"/>
      <c r="F1999" s="52"/>
      <c r="G1999" s="52"/>
    </row>
    <row r="2000" spans="1:7" ht="23.25" x14ac:dyDescent="0.2">
      <c r="A2000" s="50"/>
      <c r="B2000" s="50"/>
      <c r="C2000" s="50"/>
      <c r="D2000" s="50"/>
      <c r="E2000" s="50"/>
      <c r="F2000" s="52"/>
      <c r="G2000" s="52"/>
    </row>
    <row r="2001" spans="1:7" ht="23.25" x14ac:dyDescent="0.2">
      <c r="A2001" s="50"/>
      <c r="B2001" s="50"/>
      <c r="C2001" s="50"/>
      <c r="D2001" s="50"/>
      <c r="E2001" s="50"/>
      <c r="F2001" s="52"/>
      <c r="G2001" s="52"/>
    </row>
    <row r="2002" spans="1:7" ht="23.25" x14ac:dyDescent="0.2">
      <c r="A2002" s="50"/>
      <c r="B2002" s="50"/>
      <c r="C2002" s="50"/>
      <c r="D2002" s="50"/>
      <c r="E2002" s="50"/>
      <c r="F2002" s="52"/>
      <c r="G2002" s="52"/>
    </row>
    <row r="2003" spans="1:7" ht="23.25" x14ac:dyDescent="0.2">
      <c r="A2003" s="50"/>
      <c r="B2003" s="50"/>
      <c r="C2003" s="50"/>
      <c r="D2003" s="50"/>
      <c r="E2003" s="50"/>
      <c r="F2003" s="52"/>
      <c r="G2003" s="52"/>
    </row>
    <row r="2004" spans="1:7" ht="23.25" x14ac:dyDescent="0.2">
      <c r="A2004" s="50"/>
      <c r="B2004" s="50"/>
      <c r="C2004" s="50"/>
      <c r="D2004" s="50"/>
      <c r="E2004" s="50"/>
      <c r="F2004" s="52"/>
      <c r="G2004" s="52"/>
    </row>
    <row r="2005" spans="1:7" ht="60.75" x14ac:dyDescent="0.8">
      <c r="A2005" s="158" t="s">
        <v>300</v>
      </c>
      <c r="B2005" s="158"/>
      <c r="C2005" s="158"/>
      <c r="D2005" s="158"/>
      <c r="E2005" s="158"/>
      <c r="F2005" s="158"/>
      <c r="G2005" s="158"/>
    </row>
    <row r="2006" spans="1:7" ht="23.25" x14ac:dyDescent="0.2">
      <c r="A2006" s="159" t="s">
        <v>214</v>
      </c>
      <c r="B2006" s="159"/>
      <c r="C2006" s="159"/>
      <c r="D2006" s="159"/>
      <c r="E2006" s="159"/>
      <c r="F2006" s="159"/>
      <c r="G2006" s="52"/>
    </row>
    <row r="2007" spans="1:7" ht="23.25" x14ac:dyDescent="0.2">
      <c r="A2007" s="50"/>
      <c r="B2007" s="122"/>
      <c r="C2007" s="50"/>
      <c r="D2007" s="50"/>
      <c r="E2007" s="50"/>
      <c r="F2007" s="50"/>
      <c r="G2007" s="52"/>
    </row>
    <row r="2008" spans="1:7" ht="25.5" x14ac:dyDescent="0.2">
      <c r="A2008" s="50"/>
      <c r="B2008" s="53" t="s">
        <v>215</v>
      </c>
      <c r="C2008" s="54"/>
      <c r="D2008" s="50"/>
      <c r="E2008" s="50"/>
      <c r="F2008" s="52"/>
      <c r="G2008" s="52"/>
    </row>
    <row r="2009" spans="1:7" ht="20.25" x14ac:dyDescent="0.2">
      <c r="A2009" s="55"/>
      <c r="B2009" s="160" t="s">
        <v>216</v>
      </c>
      <c r="C2009" s="163" t="s">
        <v>217</v>
      </c>
      <c r="D2009" s="163"/>
      <c r="E2009" s="163"/>
      <c r="F2009" s="163"/>
      <c r="G2009" s="56"/>
    </row>
    <row r="2010" spans="1:7" ht="20.25" x14ac:dyDescent="0.2">
      <c r="A2010" s="55"/>
      <c r="B2010" s="161"/>
      <c r="C2010" s="163" t="s">
        <v>267</v>
      </c>
      <c r="D2010" s="163"/>
      <c r="E2010" s="163"/>
      <c r="F2010" s="163"/>
      <c r="G2010" s="56"/>
    </row>
    <row r="2011" spans="1:7" ht="20.25" x14ac:dyDescent="0.2">
      <c r="A2011" s="55"/>
      <c r="B2011" s="162"/>
      <c r="C2011" s="163" t="s">
        <v>432</v>
      </c>
      <c r="D2011" s="163"/>
      <c r="E2011" s="163"/>
      <c r="F2011" s="163"/>
      <c r="G2011" s="56"/>
    </row>
    <row r="2012" spans="1:7" ht="23.25" x14ac:dyDescent="0.2">
      <c r="A2012" s="50"/>
      <c r="B2012" s="57" t="s">
        <v>218</v>
      </c>
      <c r="C2012" s="58">
        <v>1.2</v>
      </c>
      <c r="D2012" s="59"/>
      <c r="E2012" s="55"/>
      <c r="F2012" s="52"/>
      <c r="G2012" s="52"/>
    </row>
    <row r="2013" spans="1:7" ht="23.25" x14ac:dyDescent="0.2">
      <c r="A2013" s="50"/>
      <c r="B2013" s="60" t="s">
        <v>219</v>
      </c>
      <c r="C2013" s="61">
        <v>268</v>
      </c>
      <c r="D2013" s="164" t="s">
        <v>220</v>
      </c>
      <c r="E2013" s="165"/>
      <c r="F2013" s="168">
        <f>C2014/C2013</f>
        <v>134.28731343283582</v>
      </c>
      <c r="G2013" s="52"/>
    </row>
    <row r="2014" spans="1:7" ht="23.25" x14ac:dyDescent="0.2">
      <c r="A2014" s="50"/>
      <c r="B2014" s="60" t="s">
        <v>221</v>
      </c>
      <c r="C2014" s="61">
        <v>35989</v>
      </c>
      <c r="D2014" s="166"/>
      <c r="E2014" s="167"/>
      <c r="F2014" s="169"/>
      <c r="G2014" s="52"/>
    </row>
    <row r="2015" spans="1:7" ht="23.25" x14ac:dyDescent="0.2">
      <c r="A2015" s="50"/>
      <c r="B2015" s="62"/>
      <c r="C2015" s="63"/>
      <c r="D2015" s="64"/>
      <c r="E2015" s="50"/>
      <c r="F2015" s="52"/>
      <c r="G2015" s="52"/>
    </row>
    <row r="2016" spans="1:7" ht="23.25" x14ac:dyDescent="0.3">
      <c r="A2016" s="50"/>
      <c r="B2016" s="65" t="s">
        <v>222</v>
      </c>
      <c r="C2016" s="66" t="s">
        <v>349</v>
      </c>
      <c r="D2016" s="50"/>
      <c r="E2016" s="50"/>
      <c r="F2016" s="52"/>
      <c r="G2016" s="52"/>
    </row>
    <row r="2017" spans="1:7" ht="23.25" x14ac:dyDescent="0.3">
      <c r="A2017" s="50"/>
      <c r="B2017" s="65" t="s">
        <v>223</v>
      </c>
      <c r="C2017" s="66">
        <v>85</v>
      </c>
      <c r="D2017" s="50"/>
      <c r="E2017" s="50"/>
      <c r="F2017" s="52"/>
      <c r="G2017" s="52"/>
    </row>
    <row r="2018" spans="1:7" ht="23.25" x14ac:dyDescent="0.3">
      <c r="A2018" s="50"/>
      <c r="B2018" s="65" t="s">
        <v>224</v>
      </c>
      <c r="C2018" s="67" t="s">
        <v>225</v>
      </c>
      <c r="D2018" s="68"/>
      <c r="E2018" s="50"/>
      <c r="F2018" s="52"/>
      <c r="G2018" s="52"/>
    </row>
    <row r="2019" spans="1:7" ht="24" thickBot="1" x14ac:dyDescent="0.25">
      <c r="A2019" s="50"/>
      <c r="B2019" s="69"/>
      <c r="C2019" s="69"/>
      <c r="D2019" s="50"/>
      <c r="E2019" s="50"/>
      <c r="F2019" s="52"/>
      <c r="G2019" s="52"/>
    </row>
    <row r="2020" spans="1:7" ht="48" thickBot="1" x14ac:dyDescent="0.25">
      <c r="A2020" s="170" t="s">
        <v>226</v>
      </c>
      <c r="B2020" s="171"/>
      <c r="C2020" s="70" t="s">
        <v>227</v>
      </c>
      <c r="D2020" s="172" t="s">
        <v>228</v>
      </c>
      <c r="E2020" s="173"/>
      <c r="F2020" s="71" t="s">
        <v>229</v>
      </c>
      <c r="G2020" s="52"/>
    </row>
    <row r="2021" spans="1:7" ht="24" thickBot="1" x14ac:dyDescent="0.25">
      <c r="A2021" s="174" t="s">
        <v>230</v>
      </c>
      <c r="B2021" s="175"/>
      <c r="C2021" s="72">
        <v>50.01</v>
      </c>
      <c r="D2021" s="73">
        <v>1.2</v>
      </c>
      <c r="E2021" s="74" t="s">
        <v>231</v>
      </c>
      <c r="F2021" s="75">
        <f t="shared" ref="F2021:F2028" si="47">C2021*D2021</f>
        <v>60.011999999999993</v>
      </c>
      <c r="G2021" s="176"/>
    </row>
    <row r="2022" spans="1:7" ht="23.25" x14ac:dyDescent="0.2">
      <c r="A2022" s="177" t="s">
        <v>232</v>
      </c>
      <c r="B2022" s="178"/>
      <c r="C2022" s="76">
        <v>189.45</v>
      </c>
      <c r="D2022" s="77">
        <v>0.4</v>
      </c>
      <c r="E2022" s="78" t="s">
        <v>233</v>
      </c>
      <c r="F2022" s="79">
        <f t="shared" si="47"/>
        <v>75.78</v>
      </c>
      <c r="G2022" s="176"/>
    </row>
    <row r="2023" spans="1:7" ht="24" thickBot="1" x14ac:dyDescent="0.25">
      <c r="A2023" s="179" t="s">
        <v>234</v>
      </c>
      <c r="B2023" s="180"/>
      <c r="C2023" s="80">
        <v>762.99</v>
      </c>
      <c r="D2023" s="81">
        <v>0.4</v>
      </c>
      <c r="E2023" s="82" t="s">
        <v>233</v>
      </c>
      <c r="F2023" s="83">
        <f t="shared" si="47"/>
        <v>305.19600000000003</v>
      </c>
      <c r="G2023" s="176"/>
    </row>
    <row r="2024" spans="1:7" ht="24" thickBot="1" x14ac:dyDescent="0.25">
      <c r="A2024" s="181" t="s">
        <v>235</v>
      </c>
      <c r="B2024" s="182"/>
      <c r="C2024" s="84">
        <v>1409.04</v>
      </c>
      <c r="D2024" s="84"/>
      <c r="E2024" s="85" t="s">
        <v>231</v>
      </c>
      <c r="F2024" s="86">
        <f t="shared" si="47"/>
        <v>0</v>
      </c>
      <c r="G2024" s="176"/>
    </row>
    <row r="2025" spans="1:7" ht="23.25" x14ac:dyDescent="0.2">
      <c r="A2025" s="177" t="s">
        <v>236</v>
      </c>
      <c r="B2025" s="178"/>
      <c r="C2025" s="76">
        <v>5358.15</v>
      </c>
      <c r="D2025" s="76">
        <v>1.2</v>
      </c>
      <c r="E2025" s="78" t="s">
        <v>231</v>
      </c>
      <c r="F2025" s="79">
        <f t="shared" si="47"/>
        <v>6429.78</v>
      </c>
      <c r="G2025" s="176"/>
    </row>
    <row r="2026" spans="1:7" ht="23.25" x14ac:dyDescent="0.2">
      <c r="A2026" s="183" t="s">
        <v>237</v>
      </c>
      <c r="B2026" s="184"/>
      <c r="C2026" s="87">
        <v>246.53</v>
      </c>
      <c r="D2026" s="88"/>
      <c r="E2026" s="89" t="s">
        <v>231</v>
      </c>
      <c r="F2026" s="90">
        <f t="shared" si="47"/>
        <v>0</v>
      </c>
      <c r="G2026" s="176"/>
    </row>
    <row r="2027" spans="1:7" ht="23.25" x14ac:dyDescent="0.2">
      <c r="A2027" s="183" t="s">
        <v>238</v>
      </c>
      <c r="B2027" s="184"/>
      <c r="C2027" s="91">
        <v>4374.5</v>
      </c>
      <c r="D2027" s="92">
        <v>1.2</v>
      </c>
      <c r="E2027" s="89" t="s">
        <v>231</v>
      </c>
      <c r="F2027" s="90">
        <f t="shared" si="47"/>
        <v>5249.4</v>
      </c>
      <c r="G2027" s="176"/>
    </row>
    <row r="2028" spans="1:7" ht="23.25" x14ac:dyDescent="0.2">
      <c r="A2028" s="183" t="s">
        <v>239</v>
      </c>
      <c r="B2028" s="184"/>
      <c r="C2028" s="91">
        <v>1282.45</v>
      </c>
      <c r="D2028" s="92">
        <v>1.2</v>
      </c>
      <c r="E2028" s="89" t="s">
        <v>231</v>
      </c>
      <c r="F2028" s="90">
        <f t="shared" si="47"/>
        <v>1538.94</v>
      </c>
      <c r="G2028" s="176"/>
    </row>
    <row r="2029" spans="1:7" ht="23.25" x14ac:dyDescent="0.2">
      <c r="A2029" s="183" t="s">
        <v>240</v>
      </c>
      <c r="B2029" s="184"/>
      <c r="C2029" s="91">
        <v>1000.47</v>
      </c>
      <c r="D2029" s="92">
        <v>1.2</v>
      </c>
      <c r="E2029" s="89" t="s">
        <v>231</v>
      </c>
      <c r="F2029" s="90">
        <f>C2029*D2029</f>
        <v>1200.5640000000001</v>
      </c>
      <c r="G2029" s="176"/>
    </row>
    <row r="2030" spans="1:7" ht="24" thickBot="1" x14ac:dyDescent="0.25">
      <c r="A2030" s="179" t="s">
        <v>241</v>
      </c>
      <c r="B2030" s="180"/>
      <c r="C2030" s="93">
        <v>718.61</v>
      </c>
      <c r="D2030" s="80">
        <v>12</v>
      </c>
      <c r="E2030" s="82" t="s">
        <v>231</v>
      </c>
      <c r="F2030" s="94">
        <f>C2030*D2030</f>
        <v>8623.32</v>
      </c>
      <c r="G2030" s="176"/>
    </row>
    <row r="2031" spans="1:7" ht="23.25" x14ac:dyDescent="0.2">
      <c r="A2031" s="50"/>
      <c r="B2031" s="95"/>
      <c r="C2031" s="95"/>
      <c r="D2031" s="96"/>
      <c r="E2031" s="96"/>
      <c r="F2031" s="52"/>
      <c r="G2031" s="97"/>
    </row>
    <row r="2032" spans="1:7" ht="25.5" x14ac:dyDescent="0.2">
      <c r="A2032" s="50"/>
      <c r="B2032" s="53" t="s">
        <v>242</v>
      </c>
      <c r="C2032" s="54"/>
      <c r="D2032" s="50"/>
      <c r="E2032" s="50"/>
      <c r="F2032" s="52"/>
      <c r="G2032" s="52"/>
    </row>
    <row r="2033" spans="1:7" ht="18.75" x14ac:dyDescent="0.2">
      <c r="A2033" s="50"/>
      <c r="B2033" s="185" t="s">
        <v>243</v>
      </c>
      <c r="C2033" s="123" t="s">
        <v>244</v>
      </c>
      <c r="D2033" s="98">
        <f>IF(F2021&gt;0, ROUND((F2021+C2014)/C2014,2), 0)</f>
        <v>1</v>
      </c>
      <c r="E2033" s="98"/>
      <c r="F2033" s="55"/>
      <c r="G2033" s="50"/>
    </row>
    <row r="2034" spans="1:7" ht="23.25" x14ac:dyDescent="0.2">
      <c r="A2034" s="50"/>
      <c r="B2034" s="185"/>
      <c r="C2034" s="123" t="s">
        <v>245</v>
      </c>
      <c r="D2034" s="98">
        <f>IF(SUM(F2022:F2023)&gt;0,ROUND((F2022+F2023+C2014)/C2014,2),0)</f>
        <v>1.01</v>
      </c>
      <c r="E2034" s="98"/>
      <c r="F2034" s="99"/>
      <c r="G2034" s="100"/>
    </row>
    <row r="2035" spans="1:7" ht="23.25" x14ac:dyDescent="0.2">
      <c r="A2035" s="50"/>
      <c r="B2035" s="185"/>
      <c r="C2035" s="123" t="s">
        <v>246</v>
      </c>
      <c r="D2035" s="98">
        <f>IF(F2024&gt;0,ROUND((F2024+C2014)/C2014,2),0)</f>
        <v>0</v>
      </c>
      <c r="E2035" s="101"/>
      <c r="F2035" s="99"/>
      <c r="G2035" s="52"/>
    </row>
    <row r="2036" spans="1:7" ht="23.25" x14ac:dyDescent="0.2">
      <c r="A2036" s="50"/>
      <c r="B2036" s="185"/>
      <c r="C2036" s="102" t="s">
        <v>247</v>
      </c>
      <c r="D2036" s="103">
        <f>IF(SUM(F2025:F2030)&gt;0,ROUND((SUM(F2025:F2030)+C2014)/C2014,2),0)</f>
        <v>1.64</v>
      </c>
      <c r="E2036" s="55"/>
      <c r="F2036" s="99"/>
      <c r="G2036" s="52"/>
    </row>
    <row r="2037" spans="1:7" ht="25.5" x14ac:dyDescent="0.2">
      <c r="A2037" s="50"/>
      <c r="B2037" s="50"/>
      <c r="C2037" s="104" t="s">
        <v>248</v>
      </c>
      <c r="D2037" s="105">
        <f>SUM(D2033:D2036)-IF(VALUE(COUNTIF(D2033:D2036,"&gt;0"))=4,3,0)-IF(VALUE(COUNTIF(D2033:D2036,"&gt;0"))=3,2,0)-IF(VALUE(COUNTIF(D2033:D2036,"&gt;0"))=2,1,0)</f>
        <v>1.6499999999999995</v>
      </c>
      <c r="E2037" s="106"/>
      <c r="F2037" s="52"/>
      <c r="G2037" s="52"/>
    </row>
    <row r="2038" spans="1:7" ht="23.25" x14ac:dyDescent="0.2">
      <c r="A2038" s="50"/>
      <c r="B2038" s="50"/>
      <c r="C2038" s="50"/>
      <c r="D2038" s="107"/>
      <c r="E2038" s="50"/>
      <c r="F2038" s="52"/>
      <c r="G2038" s="52"/>
    </row>
    <row r="2039" spans="1:7" ht="25.5" x14ac:dyDescent="0.35">
      <c r="A2039" s="51"/>
      <c r="B2039" s="108" t="s">
        <v>249</v>
      </c>
      <c r="C2039" s="186">
        <f>D2037*C2014</f>
        <v>59381.849999999984</v>
      </c>
      <c r="D2039" s="186"/>
      <c r="E2039" s="50"/>
      <c r="F2039" s="52"/>
      <c r="G2039" s="52"/>
    </row>
    <row r="2040" spans="1:7" ht="18.75" x14ac:dyDescent="0.3">
      <c r="A2040" s="50"/>
      <c r="B2040" s="109" t="s">
        <v>250</v>
      </c>
      <c r="C2040" s="157">
        <f>C2039/C2013</f>
        <v>221.57406716417904</v>
      </c>
      <c r="D2040" s="157"/>
      <c r="E2040" s="50"/>
      <c r="F2040" s="50"/>
      <c r="G2040" s="110"/>
    </row>
    <row r="2041" spans="1:7" ht="21" customHeight="1" x14ac:dyDescent="0.2">
      <c r="A2041" s="50"/>
      <c r="B2041" s="50"/>
      <c r="C2041" s="50"/>
      <c r="D2041" s="50"/>
      <c r="E2041" s="50"/>
      <c r="F2041" s="52"/>
      <c r="G2041" s="52"/>
    </row>
    <row r="2042" spans="1:7" ht="21" customHeight="1" x14ac:dyDescent="0.2">
      <c r="A2042" s="50"/>
      <c r="B2042" s="50"/>
      <c r="C2042" s="50"/>
      <c r="D2042" s="50"/>
      <c r="E2042" s="50"/>
      <c r="F2042" s="52"/>
      <c r="G2042" s="52"/>
    </row>
    <row r="2043" spans="1:7" ht="21" customHeight="1" x14ac:dyDescent="0.2">
      <c r="A2043" s="50"/>
      <c r="B2043" s="50"/>
      <c r="C2043" s="50"/>
      <c r="D2043" s="50"/>
      <c r="E2043" s="50"/>
      <c r="F2043" s="52"/>
      <c r="G2043" s="52"/>
    </row>
    <row r="2044" spans="1:7" ht="21" customHeight="1" x14ac:dyDescent="0.2">
      <c r="A2044" s="50"/>
      <c r="B2044" s="50"/>
      <c r="C2044" s="50"/>
      <c r="D2044" s="50"/>
      <c r="E2044" s="50"/>
      <c r="F2044" s="52"/>
      <c r="G2044" s="52"/>
    </row>
    <row r="2045" spans="1:7" ht="21" customHeight="1" x14ac:dyDescent="0.2">
      <c r="A2045" s="50"/>
      <c r="B2045" s="50"/>
      <c r="C2045" s="50"/>
      <c r="D2045" s="50"/>
      <c r="E2045" s="50"/>
      <c r="F2045" s="52"/>
      <c r="G2045" s="52"/>
    </row>
    <row r="2046" spans="1:7" ht="23.25" x14ac:dyDescent="0.2">
      <c r="A2046" s="50"/>
      <c r="B2046" s="50"/>
      <c r="C2046" s="50"/>
      <c r="D2046" s="50"/>
      <c r="E2046" s="50"/>
      <c r="F2046" s="52"/>
      <c r="G2046" s="52"/>
    </row>
    <row r="2047" spans="1:7" ht="23.25" x14ac:dyDescent="0.2">
      <c r="A2047" s="50"/>
      <c r="B2047" s="50"/>
      <c r="C2047" s="50"/>
      <c r="D2047" s="50"/>
      <c r="E2047" s="50"/>
      <c r="F2047" s="52"/>
      <c r="G2047" s="52"/>
    </row>
    <row r="2048" spans="1:7" ht="60.75" x14ac:dyDescent="0.8">
      <c r="A2048" s="158" t="s">
        <v>301</v>
      </c>
      <c r="B2048" s="158"/>
      <c r="C2048" s="158"/>
      <c r="D2048" s="158"/>
      <c r="E2048" s="158"/>
      <c r="F2048" s="158"/>
      <c r="G2048" s="158"/>
    </row>
    <row r="2049" spans="1:7" ht="23.25" x14ac:dyDescent="0.2">
      <c r="A2049" s="159" t="s">
        <v>214</v>
      </c>
      <c r="B2049" s="159"/>
      <c r="C2049" s="159"/>
      <c r="D2049" s="159"/>
      <c r="E2049" s="159"/>
      <c r="F2049" s="159"/>
      <c r="G2049" s="52"/>
    </row>
    <row r="2050" spans="1:7" ht="23.25" x14ac:dyDescent="0.2">
      <c r="A2050" s="50"/>
      <c r="B2050" s="122"/>
      <c r="C2050" s="50"/>
      <c r="D2050" s="50"/>
      <c r="E2050" s="50"/>
      <c r="F2050" s="50"/>
      <c r="G2050" s="52"/>
    </row>
    <row r="2051" spans="1:7" ht="25.5" x14ac:dyDescent="0.2">
      <c r="A2051" s="50"/>
      <c r="B2051" s="53" t="s">
        <v>215</v>
      </c>
      <c r="C2051" s="54"/>
      <c r="D2051" s="50"/>
      <c r="E2051" s="50"/>
      <c r="F2051" s="52"/>
      <c r="G2051" s="52"/>
    </row>
    <row r="2052" spans="1:7" ht="20.25" x14ac:dyDescent="0.2">
      <c r="A2052" s="55"/>
      <c r="B2052" s="160" t="s">
        <v>216</v>
      </c>
      <c r="C2052" s="163" t="s">
        <v>217</v>
      </c>
      <c r="D2052" s="163"/>
      <c r="E2052" s="163"/>
      <c r="F2052" s="163"/>
      <c r="G2052" s="56"/>
    </row>
    <row r="2053" spans="1:7" ht="20.25" x14ac:dyDescent="0.2">
      <c r="A2053" s="55"/>
      <c r="B2053" s="161"/>
      <c r="C2053" s="163" t="s">
        <v>267</v>
      </c>
      <c r="D2053" s="163"/>
      <c r="E2053" s="163"/>
      <c r="F2053" s="163"/>
      <c r="G2053" s="56"/>
    </row>
    <row r="2054" spans="1:7" ht="20.25" x14ac:dyDescent="0.2">
      <c r="A2054" s="55"/>
      <c r="B2054" s="162"/>
      <c r="C2054" s="163" t="s">
        <v>433</v>
      </c>
      <c r="D2054" s="163"/>
      <c r="E2054" s="163"/>
      <c r="F2054" s="163"/>
      <c r="G2054" s="56"/>
    </row>
    <row r="2055" spans="1:7" ht="23.25" x14ac:dyDescent="0.2">
      <c r="A2055" s="50"/>
      <c r="B2055" s="57" t="s">
        <v>218</v>
      </c>
      <c r="C2055" s="58">
        <v>1.1000000000000001</v>
      </c>
      <c r="D2055" s="59"/>
      <c r="E2055" s="55"/>
      <c r="F2055" s="52"/>
      <c r="G2055" s="52"/>
    </row>
    <row r="2056" spans="1:7" ht="23.25" x14ac:dyDescent="0.2">
      <c r="A2056" s="50"/>
      <c r="B2056" s="60" t="s">
        <v>219</v>
      </c>
      <c r="C2056" s="61">
        <v>240</v>
      </c>
      <c r="D2056" s="164" t="s">
        <v>220</v>
      </c>
      <c r="E2056" s="165"/>
      <c r="F2056" s="168">
        <f>C2057/C2056</f>
        <v>105.97916666666667</v>
      </c>
      <c r="G2056" s="52"/>
    </row>
    <row r="2057" spans="1:7" ht="23.25" x14ac:dyDescent="0.2">
      <c r="A2057" s="50"/>
      <c r="B2057" s="60" t="s">
        <v>221</v>
      </c>
      <c r="C2057" s="61">
        <v>25435</v>
      </c>
      <c r="D2057" s="166"/>
      <c r="E2057" s="167"/>
      <c r="F2057" s="169"/>
      <c r="G2057" s="52"/>
    </row>
    <row r="2058" spans="1:7" ht="23.25" x14ac:dyDescent="0.2">
      <c r="A2058" s="50"/>
      <c r="B2058" s="62"/>
      <c r="C2058" s="63"/>
      <c r="D2058" s="64"/>
      <c r="E2058" s="50"/>
      <c r="F2058" s="52"/>
      <c r="G2058" s="52"/>
    </row>
    <row r="2059" spans="1:7" ht="23.25" x14ac:dyDescent="0.3">
      <c r="A2059" s="50"/>
      <c r="B2059" s="65" t="s">
        <v>222</v>
      </c>
      <c r="C2059" s="66" t="s">
        <v>349</v>
      </c>
      <c r="D2059" s="50"/>
      <c r="E2059" s="50"/>
      <c r="F2059" s="52"/>
      <c r="G2059" s="52"/>
    </row>
    <row r="2060" spans="1:7" ht="23.25" x14ac:dyDescent="0.3">
      <c r="A2060" s="50"/>
      <c r="B2060" s="65" t="s">
        <v>223</v>
      </c>
      <c r="C2060" s="66">
        <v>85</v>
      </c>
      <c r="D2060" s="50"/>
      <c r="E2060" s="50"/>
      <c r="F2060" s="52"/>
      <c r="G2060" s="52"/>
    </row>
    <row r="2061" spans="1:7" ht="23.25" x14ac:dyDescent="0.3">
      <c r="A2061" s="50"/>
      <c r="B2061" s="65" t="s">
        <v>224</v>
      </c>
      <c r="C2061" s="67" t="s">
        <v>225</v>
      </c>
      <c r="D2061" s="68"/>
      <c r="E2061" s="50"/>
      <c r="F2061" s="52"/>
      <c r="G2061" s="52"/>
    </row>
    <row r="2062" spans="1:7" ht="24" thickBot="1" x14ac:dyDescent="0.25">
      <c r="A2062" s="50"/>
      <c r="B2062" s="69"/>
      <c r="C2062" s="69"/>
      <c r="D2062" s="50"/>
      <c r="E2062" s="50"/>
      <c r="F2062" s="52"/>
      <c r="G2062" s="52"/>
    </row>
    <row r="2063" spans="1:7" ht="48" thickBot="1" x14ac:dyDescent="0.25">
      <c r="A2063" s="170" t="s">
        <v>226</v>
      </c>
      <c r="B2063" s="171"/>
      <c r="C2063" s="70" t="s">
        <v>227</v>
      </c>
      <c r="D2063" s="172" t="s">
        <v>228</v>
      </c>
      <c r="E2063" s="173"/>
      <c r="F2063" s="71" t="s">
        <v>229</v>
      </c>
      <c r="G2063" s="52"/>
    </row>
    <row r="2064" spans="1:7" ht="24" thickBot="1" x14ac:dyDescent="0.25">
      <c r="A2064" s="174" t="s">
        <v>230</v>
      </c>
      <c r="B2064" s="175"/>
      <c r="C2064" s="72">
        <v>50.01</v>
      </c>
      <c r="D2064" s="73">
        <v>1.1000000000000001</v>
      </c>
      <c r="E2064" s="74" t="s">
        <v>231</v>
      </c>
      <c r="F2064" s="75">
        <f t="shared" ref="F2064:F2071" si="48">C2064*D2064</f>
        <v>55.011000000000003</v>
      </c>
      <c r="G2064" s="176"/>
    </row>
    <row r="2065" spans="1:7" ht="23.25" x14ac:dyDescent="0.2">
      <c r="A2065" s="177" t="s">
        <v>232</v>
      </c>
      <c r="B2065" s="178"/>
      <c r="C2065" s="76">
        <v>189.45</v>
      </c>
      <c r="D2065" s="77">
        <v>0.4</v>
      </c>
      <c r="E2065" s="78" t="s">
        <v>233</v>
      </c>
      <c r="F2065" s="79">
        <f t="shared" si="48"/>
        <v>75.78</v>
      </c>
      <c r="G2065" s="176"/>
    </row>
    <row r="2066" spans="1:7" ht="24" thickBot="1" x14ac:dyDescent="0.25">
      <c r="A2066" s="179" t="s">
        <v>234</v>
      </c>
      <c r="B2066" s="180"/>
      <c r="C2066" s="80">
        <v>762.99</v>
      </c>
      <c r="D2066" s="81">
        <v>0.4</v>
      </c>
      <c r="E2066" s="82" t="s">
        <v>233</v>
      </c>
      <c r="F2066" s="83">
        <f t="shared" si="48"/>
        <v>305.19600000000003</v>
      </c>
      <c r="G2066" s="176"/>
    </row>
    <row r="2067" spans="1:7" ht="24" thickBot="1" x14ac:dyDescent="0.25">
      <c r="A2067" s="181" t="s">
        <v>235</v>
      </c>
      <c r="B2067" s="182"/>
      <c r="C2067" s="84">
        <v>1409.04</v>
      </c>
      <c r="D2067" s="84"/>
      <c r="E2067" s="85" t="s">
        <v>231</v>
      </c>
      <c r="F2067" s="86">
        <f t="shared" si="48"/>
        <v>0</v>
      </c>
      <c r="G2067" s="176"/>
    </row>
    <row r="2068" spans="1:7" ht="23.25" x14ac:dyDescent="0.2">
      <c r="A2068" s="177" t="s">
        <v>236</v>
      </c>
      <c r="B2068" s="178"/>
      <c r="C2068" s="76">
        <v>5358.15</v>
      </c>
      <c r="D2068" s="76">
        <v>1.1000000000000001</v>
      </c>
      <c r="E2068" s="78" t="s">
        <v>231</v>
      </c>
      <c r="F2068" s="79">
        <f t="shared" si="48"/>
        <v>5893.9650000000001</v>
      </c>
      <c r="G2068" s="176"/>
    </row>
    <row r="2069" spans="1:7" ht="23.25" x14ac:dyDescent="0.2">
      <c r="A2069" s="183" t="s">
        <v>237</v>
      </c>
      <c r="B2069" s="184"/>
      <c r="C2069" s="87">
        <v>246.53</v>
      </c>
      <c r="D2069" s="88"/>
      <c r="E2069" s="89" t="s">
        <v>231</v>
      </c>
      <c r="F2069" s="90">
        <f t="shared" si="48"/>
        <v>0</v>
      </c>
      <c r="G2069" s="176"/>
    </row>
    <row r="2070" spans="1:7" ht="23.25" x14ac:dyDescent="0.2">
      <c r="A2070" s="183" t="s">
        <v>238</v>
      </c>
      <c r="B2070" s="184"/>
      <c r="C2070" s="91">
        <v>4374.5</v>
      </c>
      <c r="D2070" s="92">
        <v>1.1000000000000001</v>
      </c>
      <c r="E2070" s="89" t="s">
        <v>231</v>
      </c>
      <c r="F2070" s="90">
        <f t="shared" si="48"/>
        <v>4811.9500000000007</v>
      </c>
      <c r="G2070" s="176"/>
    </row>
    <row r="2071" spans="1:7" ht="23.25" x14ac:dyDescent="0.2">
      <c r="A2071" s="183" t="s">
        <v>239</v>
      </c>
      <c r="B2071" s="184"/>
      <c r="C2071" s="91">
        <v>1282.45</v>
      </c>
      <c r="D2071" s="92">
        <v>1.1000000000000001</v>
      </c>
      <c r="E2071" s="89" t="s">
        <v>231</v>
      </c>
      <c r="F2071" s="90">
        <f t="shared" si="48"/>
        <v>1410.6950000000002</v>
      </c>
      <c r="G2071" s="176"/>
    </row>
    <row r="2072" spans="1:7" ht="23.25" x14ac:dyDescent="0.2">
      <c r="A2072" s="183" t="s">
        <v>240</v>
      </c>
      <c r="B2072" s="184"/>
      <c r="C2072" s="91">
        <v>1000.47</v>
      </c>
      <c r="D2072" s="92">
        <v>1.1000000000000001</v>
      </c>
      <c r="E2072" s="89" t="s">
        <v>231</v>
      </c>
      <c r="F2072" s="90">
        <f>C2072*D2072</f>
        <v>1100.5170000000001</v>
      </c>
      <c r="G2072" s="176"/>
    </row>
    <row r="2073" spans="1:7" ht="24" thickBot="1" x14ac:dyDescent="0.25">
      <c r="A2073" s="179" t="s">
        <v>241</v>
      </c>
      <c r="B2073" s="180"/>
      <c r="C2073" s="93">
        <v>718.61</v>
      </c>
      <c r="D2073" s="80">
        <v>11</v>
      </c>
      <c r="E2073" s="82" t="s">
        <v>231</v>
      </c>
      <c r="F2073" s="94">
        <f>C2073*D2073</f>
        <v>7904.71</v>
      </c>
      <c r="G2073" s="176"/>
    </row>
    <row r="2074" spans="1:7" ht="23.25" x14ac:dyDescent="0.2">
      <c r="A2074" s="50"/>
      <c r="B2074" s="95"/>
      <c r="C2074" s="95"/>
      <c r="D2074" s="96"/>
      <c r="E2074" s="96"/>
      <c r="F2074" s="52"/>
      <c r="G2074" s="97"/>
    </row>
    <row r="2075" spans="1:7" ht="25.5" x14ac:dyDescent="0.2">
      <c r="A2075" s="50"/>
      <c r="B2075" s="53" t="s">
        <v>242</v>
      </c>
      <c r="C2075" s="54"/>
      <c r="D2075" s="50"/>
      <c r="E2075" s="50"/>
      <c r="F2075" s="52"/>
      <c r="G2075" s="52"/>
    </row>
    <row r="2076" spans="1:7" ht="18.75" x14ac:dyDescent="0.2">
      <c r="A2076" s="50"/>
      <c r="B2076" s="185" t="s">
        <v>243</v>
      </c>
      <c r="C2076" s="123" t="s">
        <v>244</v>
      </c>
      <c r="D2076" s="98">
        <f>IF(F2064&gt;0, ROUND((F2064+C2057)/C2057,2), 0)</f>
        <v>1</v>
      </c>
      <c r="E2076" s="98"/>
      <c r="F2076" s="55"/>
      <c r="G2076" s="50"/>
    </row>
    <row r="2077" spans="1:7" ht="23.25" x14ac:dyDescent="0.2">
      <c r="A2077" s="50"/>
      <c r="B2077" s="185"/>
      <c r="C2077" s="123" t="s">
        <v>245</v>
      </c>
      <c r="D2077" s="98">
        <f>IF(SUM(F2065:F2066)&gt;0,ROUND((F2065+F2066+C2057)/C2057,2),0)</f>
        <v>1.01</v>
      </c>
      <c r="E2077" s="98"/>
      <c r="F2077" s="99"/>
      <c r="G2077" s="100"/>
    </row>
    <row r="2078" spans="1:7" ht="23.25" x14ac:dyDescent="0.2">
      <c r="A2078" s="50"/>
      <c r="B2078" s="185"/>
      <c r="C2078" s="123" t="s">
        <v>246</v>
      </c>
      <c r="D2078" s="98">
        <f>IF(F2067&gt;0,ROUND((F2067+C2057)/C2057,2),0)</f>
        <v>0</v>
      </c>
      <c r="E2078" s="101"/>
      <c r="F2078" s="99"/>
      <c r="G2078" s="52"/>
    </row>
    <row r="2079" spans="1:7" ht="23.25" x14ac:dyDescent="0.2">
      <c r="A2079" s="50"/>
      <c r="B2079" s="185"/>
      <c r="C2079" s="102" t="s">
        <v>247</v>
      </c>
      <c r="D2079" s="103">
        <f>IF(SUM(F2068:F2073)&gt;0,ROUND((SUM(F2068:F2073)+C2057)/C2057,2),0)</f>
        <v>1.83</v>
      </c>
      <c r="E2079" s="55"/>
      <c r="F2079" s="99"/>
      <c r="G2079" s="52"/>
    </row>
    <row r="2080" spans="1:7" ht="25.5" x14ac:dyDescent="0.2">
      <c r="A2080" s="50"/>
      <c r="B2080" s="50"/>
      <c r="C2080" s="104" t="s">
        <v>248</v>
      </c>
      <c r="D2080" s="105">
        <f>SUM(D2076:D2079)-IF(VALUE(COUNTIF(D2076:D2079,"&gt;0"))=4,3,0)-IF(VALUE(COUNTIF(D2076:D2079,"&gt;0"))=3,2,0)-IF(VALUE(COUNTIF(D2076:D2079,"&gt;0"))=2,1,0)</f>
        <v>1.8399999999999999</v>
      </c>
      <c r="E2080" s="106"/>
      <c r="F2080" s="52"/>
      <c r="G2080" s="52"/>
    </row>
    <row r="2081" spans="1:7" ht="23.25" x14ac:dyDescent="0.2">
      <c r="A2081" s="50"/>
      <c r="B2081" s="50"/>
      <c r="C2081" s="50"/>
      <c r="D2081" s="107"/>
      <c r="E2081" s="50"/>
      <c r="F2081" s="52"/>
      <c r="G2081" s="52"/>
    </row>
    <row r="2082" spans="1:7" ht="25.5" x14ac:dyDescent="0.35">
      <c r="A2082" s="51"/>
      <c r="B2082" s="108" t="s">
        <v>249</v>
      </c>
      <c r="C2082" s="186">
        <f>D2080*C2057</f>
        <v>46800.399999999994</v>
      </c>
      <c r="D2082" s="186"/>
      <c r="E2082" s="50"/>
      <c r="F2082" s="52"/>
      <c r="G2082" s="52"/>
    </row>
    <row r="2083" spans="1:7" ht="18.75" x14ac:dyDescent="0.3">
      <c r="A2083" s="50"/>
      <c r="B2083" s="109" t="s">
        <v>250</v>
      </c>
      <c r="C2083" s="157">
        <f>C2082/C2056</f>
        <v>195.00166666666664</v>
      </c>
      <c r="D2083" s="157"/>
      <c r="E2083" s="50"/>
      <c r="F2083" s="50"/>
      <c r="G2083" s="110"/>
    </row>
    <row r="2084" spans="1:7" ht="23.25" x14ac:dyDescent="0.2">
      <c r="A2084" s="50"/>
      <c r="B2084" s="50"/>
      <c r="C2084" s="50"/>
      <c r="D2084" s="50"/>
      <c r="E2084" s="50"/>
      <c r="F2084" s="52"/>
      <c r="G2084" s="52"/>
    </row>
    <row r="2085" spans="1:7" ht="23.25" x14ac:dyDescent="0.2">
      <c r="A2085" s="50"/>
      <c r="B2085" s="50"/>
      <c r="C2085" s="50"/>
      <c r="D2085" s="50"/>
      <c r="E2085" s="50"/>
      <c r="F2085" s="52"/>
      <c r="G2085" s="52"/>
    </row>
    <row r="2086" spans="1:7" ht="23.25" x14ac:dyDescent="0.2">
      <c r="A2086" s="50"/>
      <c r="B2086" s="50"/>
      <c r="C2086" s="50"/>
      <c r="D2086" s="50"/>
      <c r="E2086" s="50"/>
      <c r="F2086" s="52"/>
      <c r="G2086" s="52"/>
    </row>
    <row r="2087" spans="1:7" ht="23.25" x14ac:dyDescent="0.2">
      <c r="A2087" s="50"/>
      <c r="B2087" s="50"/>
      <c r="C2087" s="50"/>
      <c r="D2087" s="50"/>
      <c r="E2087" s="50"/>
      <c r="F2087" s="52"/>
      <c r="G2087" s="52"/>
    </row>
    <row r="2088" spans="1:7" ht="23.25" x14ac:dyDescent="0.2">
      <c r="A2088" s="50"/>
      <c r="B2088" s="50"/>
      <c r="C2088" s="50"/>
      <c r="D2088" s="50"/>
      <c r="E2088" s="50"/>
      <c r="F2088" s="52"/>
      <c r="G2088" s="52"/>
    </row>
    <row r="2089" spans="1:7" ht="23.25" x14ac:dyDescent="0.2">
      <c r="A2089" s="50"/>
      <c r="B2089" s="50"/>
      <c r="C2089" s="50"/>
      <c r="D2089" s="50"/>
      <c r="E2089" s="50"/>
      <c r="F2089" s="52"/>
      <c r="G2089" s="52"/>
    </row>
    <row r="2090" spans="1:7" ht="23.25" x14ac:dyDescent="0.2">
      <c r="A2090" s="50"/>
      <c r="B2090" s="50"/>
      <c r="C2090" s="50"/>
      <c r="D2090" s="50"/>
      <c r="E2090" s="50"/>
      <c r="F2090" s="52"/>
      <c r="G2090" s="52"/>
    </row>
    <row r="2091" spans="1:7" ht="60.75" x14ac:dyDescent="0.8">
      <c r="A2091" s="158" t="s">
        <v>302</v>
      </c>
      <c r="B2091" s="158"/>
      <c r="C2091" s="158"/>
      <c r="D2091" s="158"/>
      <c r="E2091" s="158"/>
      <c r="F2091" s="158"/>
      <c r="G2091" s="158"/>
    </row>
    <row r="2092" spans="1:7" ht="23.25" x14ac:dyDescent="0.2">
      <c r="A2092" s="159" t="s">
        <v>214</v>
      </c>
      <c r="B2092" s="159"/>
      <c r="C2092" s="159"/>
      <c r="D2092" s="159"/>
      <c r="E2092" s="159"/>
      <c r="F2092" s="159"/>
      <c r="G2092" s="52"/>
    </row>
    <row r="2093" spans="1:7" ht="23.25" x14ac:dyDescent="0.2">
      <c r="A2093" s="50"/>
      <c r="B2093" s="122"/>
      <c r="C2093" s="50"/>
      <c r="D2093" s="50"/>
      <c r="E2093" s="50"/>
      <c r="F2093" s="50"/>
      <c r="G2093" s="52"/>
    </row>
    <row r="2094" spans="1:7" ht="25.5" x14ac:dyDescent="0.2">
      <c r="A2094" s="50"/>
      <c r="B2094" s="53" t="s">
        <v>215</v>
      </c>
      <c r="C2094" s="54"/>
      <c r="D2094" s="50"/>
      <c r="E2094" s="50"/>
      <c r="F2094" s="52"/>
      <c r="G2094" s="52"/>
    </row>
    <row r="2095" spans="1:7" ht="20.25" x14ac:dyDescent="0.2">
      <c r="A2095" s="55"/>
      <c r="B2095" s="160" t="s">
        <v>216</v>
      </c>
      <c r="C2095" s="163" t="s">
        <v>217</v>
      </c>
      <c r="D2095" s="163"/>
      <c r="E2095" s="163"/>
      <c r="F2095" s="163"/>
      <c r="G2095" s="56"/>
    </row>
    <row r="2096" spans="1:7" ht="20.25" x14ac:dyDescent="0.2">
      <c r="A2096" s="55"/>
      <c r="B2096" s="161"/>
      <c r="C2096" s="163" t="s">
        <v>267</v>
      </c>
      <c r="D2096" s="163"/>
      <c r="E2096" s="163"/>
      <c r="F2096" s="163"/>
      <c r="G2096" s="56"/>
    </row>
    <row r="2097" spans="1:7" ht="20.25" x14ac:dyDescent="0.2">
      <c r="A2097" s="55"/>
      <c r="B2097" s="162"/>
      <c r="C2097" s="163" t="s">
        <v>435</v>
      </c>
      <c r="D2097" s="163"/>
      <c r="E2097" s="163"/>
      <c r="F2097" s="163"/>
      <c r="G2097" s="56"/>
    </row>
    <row r="2098" spans="1:7" ht="23.25" x14ac:dyDescent="0.2">
      <c r="A2098" s="50"/>
      <c r="B2098" s="57" t="s">
        <v>218</v>
      </c>
      <c r="C2098" s="58">
        <v>4</v>
      </c>
      <c r="D2098" s="59"/>
      <c r="E2098" s="55"/>
      <c r="F2098" s="52"/>
      <c r="G2098" s="52"/>
    </row>
    <row r="2099" spans="1:7" ht="23.25" x14ac:dyDescent="0.2">
      <c r="A2099" s="50"/>
      <c r="B2099" s="60" t="s">
        <v>219</v>
      </c>
      <c r="C2099" s="61">
        <v>658</v>
      </c>
      <c r="D2099" s="164" t="s">
        <v>220</v>
      </c>
      <c r="E2099" s="165"/>
      <c r="F2099" s="168">
        <f>C2100/C2099</f>
        <v>153.03647416413375</v>
      </c>
      <c r="G2099" s="52"/>
    </row>
    <row r="2100" spans="1:7" ht="23.25" x14ac:dyDescent="0.2">
      <c r="A2100" s="50"/>
      <c r="B2100" s="60" t="s">
        <v>221</v>
      </c>
      <c r="C2100" s="61">
        <v>100698</v>
      </c>
      <c r="D2100" s="166"/>
      <c r="E2100" s="167"/>
      <c r="F2100" s="169"/>
      <c r="G2100" s="52"/>
    </row>
    <row r="2101" spans="1:7" ht="23.25" x14ac:dyDescent="0.2">
      <c r="A2101" s="50"/>
      <c r="B2101" s="62"/>
      <c r="C2101" s="63"/>
      <c r="D2101" s="64"/>
      <c r="E2101" s="50"/>
      <c r="F2101" s="52"/>
      <c r="G2101" s="52"/>
    </row>
    <row r="2102" spans="1:7" ht="23.25" x14ac:dyDescent="0.3">
      <c r="A2102" s="50"/>
      <c r="B2102" s="65" t="s">
        <v>222</v>
      </c>
      <c r="C2102" s="66" t="s">
        <v>434</v>
      </c>
      <c r="D2102" s="50"/>
      <c r="E2102" s="50"/>
      <c r="F2102" s="52"/>
      <c r="G2102" s="52"/>
    </row>
    <row r="2103" spans="1:7" ht="23.25" x14ac:dyDescent="0.3">
      <c r="A2103" s="50"/>
      <c r="B2103" s="65" t="s">
        <v>223</v>
      </c>
      <c r="C2103" s="66">
        <v>70</v>
      </c>
      <c r="D2103" s="50"/>
      <c r="E2103" s="50"/>
      <c r="F2103" s="52"/>
      <c r="G2103" s="52"/>
    </row>
    <row r="2104" spans="1:7" ht="23.25" x14ac:dyDescent="0.3">
      <c r="A2104" s="50"/>
      <c r="B2104" s="65" t="s">
        <v>224</v>
      </c>
      <c r="C2104" s="67" t="s">
        <v>225</v>
      </c>
      <c r="D2104" s="68"/>
      <c r="E2104" s="50"/>
      <c r="F2104" s="52"/>
      <c r="G2104" s="52"/>
    </row>
    <row r="2105" spans="1:7" ht="24" thickBot="1" x14ac:dyDescent="0.25">
      <c r="A2105" s="50"/>
      <c r="B2105" s="69"/>
      <c r="C2105" s="69"/>
      <c r="D2105" s="50"/>
      <c r="E2105" s="50"/>
      <c r="F2105" s="52"/>
      <c r="G2105" s="52"/>
    </row>
    <row r="2106" spans="1:7" ht="48" thickBot="1" x14ac:dyDescent="0.25">
      <c r="A2106" s="170" t="s">
        <v>226</v>
      </c>
      <c r="B2106" s="171"/>
      <c r="C2106" s="70" t="s">
        <v>227</v>
      </c>
      <c r="D2106" s="172" t="s">
        <v>228</v>
      </c>
      <c r="E2106" s="173"/>
      <c r="F2106" s="71" t="s">
        <v>229</v>
      </c>
      <c r="G2106" s="52"/>
    </row>
    <row r="2107" spans="1:7" ht="24" thickBot="1" x14ac:dyDescent="0.25">
      <c r="A2107" s="174" t="s">
        <v>230</v>
      </c>
      <c r="B2107" s="175"/>
      <c r="C2107" s="72">
        <v>50.01</v>
      </c>
      <c r="D2107" s="73">
        <v>4</v>
      </c>
      <c r="E2107" s="74" t="s">
        <v>231</v>
      </c>
      <c r="F2107" s="75">
        <f t="shared" ref="F2107:F2114" si="49">C2107*D2107</f>
        <v>200.04</v>
      </c>
      <c r="G2107" s="176"/>
    </row>
    <row r="2108" spans="1:7" ht="23.25" x14ac:dyDescent="0.2">
      <c r="A2108" s="177" t="s">
        <v>232</v>
      </c>
      <c r="B2108" s="178"/>
      <c r="C2108" s="76">
        <v>189.45</v>
      </c>
      <c r="D2108" s="77">
        <v>1</v>
      </c>
      <c r="E2108" s="78" t="s">
        <v>233</v>
      </c>
      <c r="F2108" s="79">
        <f t="shared" si="49"/>
        <v>189.45</v>
      </c>
      <c r="G2108" s="176"/>
    </row>
    <row r="2109" spans="1:7" ht="24" thickBot="1" x14ac:dyDescent="0.25">
      <c r="A2109" s="179" t="s">
        <v>234</v>
      </c>
      <c r="B2109" s="180"/>
      <c r="C2109" s="80">
        <v>762.99</v>
      </c>
      <c r="D2109" s="81">
        <v>1</v>
      </c>
      <c r="E2109" s="82" t="s">
        <v>233</v>
      </c>
      <c r="F2109" s="83">
        <f t="shared" si="49"/>
        <v>762.99</v>
      </c>
      <c r="G2109" s="176"/>
    </row>
    <row r="2110" spans="1:7" ht="24" thickBot="1" x14ac:dyDescent="0.25">
      <c r="A2110" s="181" t="s">
        <v>235</v>
      </c>
      <c r="B2110" s="182"/>
      <c r="C2110" s="84">
        <v>1409.04</v>
      </c>
      <c r="D2110" s="84"/>
      <c r="E2110" s="85" t="s">
        <v>231</v>
      </c>
      <c r="F2110" s="86">
        <f t="shared" si="49"/>
        <v>0</v>
      </c>
      <c r="G2110" s="176"/>
    </row>
    <row r="2111" spans="1:7" ht="23.25" x14ac:dyDescent="0.2">
      <c r="A2111" s="177" t="s">
        <v>236</v>
      </c>
      <c r="B2111" s="178"/>
      <c r="C2111" s="76">
        <v>5358.15</v>
      </c>
      <c r="D2111" s="76">
        <v>4</v>
      </c>
      <c r="E2111" s="78" t="s">
        <v>231</v>
      </c>
      <c r="F2111" s="79">
        <f t="shared" si="49"/>
        <v>21432.6</v>
      </c>
      <c r="G2111" s="176"/>
    </row>
    <row r="2112" spans="1:7" ht="23.25" x14ac:dyDescent="0.2">
      <c r="A2112" s="183" t="s">
        <v>237</v>
      </c>
      <c r="B2112" s="184"/>
      <c r="C2112" s="87">
        <v>246.53</v>
      </c>
      <c r="D2112" s="88"/>
      <c r="E2112" s="89" t="s">
        <v>231</v>
      </c>
      <c r="F2112" s="90">
        <f t="shared" si="49"/>
        <v>0</v>
      </c>
      <c r="G2112" s="176"/>
    </row>
    <row r="2113" spans="1:7" ht="23.25" x14ac:dyDescent="0.2">
      <c r="A2113" s="183" t="s">
        <v>238</v>
      </c>
      <c r="B2113" s="184"/>
      <c r="C2113" s="91">
        <v>4374.5</v>
      </c>
      <c r="D2113" s="92">
        <v>4</v>
      </c>
      <c r="E2113" s="89" t="s">
        <v>231</v>
      </c>
      <c r="F2113" s="90">
        <f t="shared" si="49"/>
        <v>17498</v>
      </c>
      <c r="G2113" s="176"/>
    </row>
    <row r="2114" spans="1:7" ht="23.25" x14ac:dyDescent="0.2">
      <c r="A2114" s="183" t="s">
        <v>239</v>
      </c>
      <c r="B2114" s="184"/>
      <c r="C2114" s="91">
        <v>1282.45</v>
      </c>
      <c r="D2114" s="92">
        <v>4</v>
      </c>
      <c r="E2114" s="89" t="s">
        <v>231</v>
      </c>
      <c r="F2114" s="90">
        <f t="shared" si="49"/>
        <v>5129.8</v>
      </c>
      <c r="G2114" s="176"/>
    </row>
    <row r="2115" spans="1:7" ht="23.25" x14ac:dyDescent="0.2">
      <c r="A2115" s="183" t="s">
        <v>240</v>
      </c>
      <c r="B2115" s="184"/>
      <c r="C2115" s="91">
        <v>1000.47</v>
      </c>
      <c r="D2115" s="92">
        <v>4</v>
      </c>
      <c r="E2115" s="89" t="s">
        <v>231</v>
      </c>
      <c r="F2115" s="90">
        <f>C2115*D2115</f>
        <v>4001.88</v>
      </c>
      <c r="G2115" s="176"/>
    </row>
    <row r="2116" spans="1:7" ht="24" thickBot="1" x14ac:dyDescent="0.25">
      <c r="A2116" s="179" t="s">
        <v>241</v>
      </c>
      <c r="B2116" s="180"/>
      <c r="C2116" s="93">
        <v>718.61</v>
      </c>
      <c r="D2116" s="80">
        <v>40</v>
      </c>
      <c r="E2116" s="82" t="s">
        <v>231</v>
      </c>
      <c r="F2116" s="94">
        <f>C2116*D2116</f>
        <v>28744.400000000001</v>
      </c>
      <c r="G2116" s="176"/>
    </row>
    <row r="2117" spans="1:7" ht="23.25" x14ac:dyDescent="0.2">
      <c r="A2117" s="50"/>
      <c r="B2117" s="95"/>
      <c r="C2117" s="95"/>
      <c r="D2117" s="96"/>
      <c r="E2117" s="96"/>
      <c r="F2117" s="52"/>
      <c r="G2117" s="97"/>
    </row>
    <row r="2118" spans="1:7" ht="60.75" customHeight="1" x14ac:dyDescent="0.2">
      <c r="A2118" s="50"/>
      <c r="B2118" s="53" t="s">
        <v>242</v>
      </c>
      <c r="C2118" s="54"/>
      <c r="D2118" s="50"/>
      <c r="E2118" s="50"/>
      <c r="F2118" s="52"/>
      <c r="G2118" s="52"/>
    </row>
    <row r="2119" spans="1:7" ht="23.25" customHeight="1" x14ac:dyDescent="0.2">
      <c r="A2119" s="50"/>
      <c r="B2119" s="185" t="s">
        <v>243</v>
      </c>
      <c r="C2119" s="123" t="s">
        <v>244</v>
      </c>
      <c r="D2119" s="98">
        <f>IF(F2107&gt;0, ROUND((F2107+C2100)/C2100,2), 0)</f>
        <v>1</v>
      </c>
      <c r="E2119" s="98"/>
      <c r="F2119" s="55"/>
      <c r="G2119" s="50"/>
    </row>
    <row r="2120" spans="1:7" ht="23.25" x14ac:dyDescent="0.2">
      <c r="A2120" s="50"/>
      <c r="B2120" s="185"/>
      <c r="C2120" s="123" t="s">
        <v>245</v>
      </c>
      <c r="D2120" s="98">
        <f>IF(SUM(F2108:F2109)&gt;0,ROUND((F2108+F2109+C2100)/C2100,2),0)</f>
        <v>1.01</v>
      </c>
      <c r="E2120" s="98"/>
      <c r="F2120" s="99"/>
      <c r="G2120" s="100"/>
    </row>
    <row r="2121" spans="1:7" ht="23.25" x14ac:dyDescent="0.2">
      <c r="A2121" s="50"/>
      <c r="B2121" s="185"/>
      <c r="C2121" s="123" t="s">
        <v>246</v>
      </c>
      <c r="D2121" s="98">
        <f>IF(F2110&gt;0,ROUND((F2110+C2100)/C2100,2),0)</f>
        <v>0</v>
      </c>
      <c r="E2121" s="101"/>
      <c r="F2121" s="99"/>
      <c r="G2121" s="52"/>
    </row>
    <row r="2122" spans="1:7" ht="20.25" customHeight="1" x14ac:dyDescent="0.2">
      <c r="A2122" s="50"/>
      <c r="B2122" s="185"/>
      <c r="C2122" s="102" t="s">
        <v>247</v>
      </c>
      <c r="D2122" s="103">
        <f>IF(SUM(F2111:F2116)&gt;0,ROUND((SUM(F2111:F2116)+C2100)/C2100,2),0)</f>
        <v>1.76</v>
      </c>
      <c r="E2122" s="55"/>
      <c r="F2122" s="99"/>
      <c r="G2122" s="52"/>
    </row>
    <row r="2123" spans="1:7" ht="20.25" customHeight="1" x14ac:dyDescent="0.2">
      <c r="A2123" s="50"/>
      <c r="B2123" s="50"/>
      <c r="C2123" s="104" t="s">
        <v>248</v>
      </c>
      <c r="D2123" s="105">
        <f>SUM(D2119:D2122)-IF(VALUE(COUNTIF(D2119:D2122,"&gt;0"))=4,3,0)-IF(VALUE(COUNTIF(D2119:D2122,"&gt;0"))=3,2,0)-IF(VALUE(COUNTIF(D2119:D2122,"&gt;0"))=2,1,0)</f>
        <v>1.7699999999999996</v>
      </c>
      <c r="E2123" s="106"/>
      <c r="F2123" s="52"/>
      <c r="G2123" s="52"/>
    </row>
    <row r="2124" spans="1:7" ht="20.25" customHeight="1" x14ac:dyDescent="0.2">
      <c r="A2124" s="50"/>
      <c r="B2124" s="50"/>
      <c r="C2124" s="50"/>
      <c r="D2124" s="107"/>
      <c r="E2124" s="50"/>
      <c r="F2124" s="52"/>
      <c r="G2124" s="52"/>
    </row>
    <row r="2125" spans="1:7" ht="25.5" x14ac:dyDescent="0.35">
      <c r="A2125" s="51"/>
      <c r="B2125" s="108" t="s">
        <v>249</v>
      </c>
      <c r="C2125" s="186">
        <f>D2123*C2100</f>
        <v>178235.45999999996</v>
      </c>
      <c r="D2125" s="186"/>
      <c r="E2125" s="50"/>
      <c r="F2125" s="52"/>
      <c r="G2125" s="52"/>
    </row>
    <row r="2126" spans="1:7" ht="23.25" customHeight="1" x14ac:dyDescent="0.3">
      <c r="A2126" s="50"/>
      <c r="B2126" s="109" t="s">
        <v>250</v>
      </c>
      <c r="C2126" s="157">
        <f>C2125/C2099</f>
        <v>270.87455927051667</v>
      </c>
      <c r="D2126" s="157"/>
      <c r="E2126" s="50"/>
      <c r="F2126" s="50"/>
      <c r="G2126" s="110"/>
    </row>
    <row r="2127" spans="1:7" ht="23.25" x14ac:dyDescent="0.2">
      <c r="A2127" s="50"/>
      <c r="B2127" s="50"/>
      <c r="C2127" s="50"/>
      <c r="D2127" s="50"/>
      <c r="E2127" s="50"/>
      <c r="F2127" s="52"/>
      <c r="G2127" s="52"/>
    </row>
    <row r="2128" spans="1:7" ht="23.25" x14ac:dyDescent="0.2">
      <c r="A2128" s="50"/>
      <c r="B2128" s="50"/>
      <c r="C2128" s="50"/>
      <c r="D2128" s="50"/>
      <c r="E2128" s="50"/>
      <c r="F2128" s="52"/>
      <c r="G2128" s="52"/>
    </row>
    <row r="2129" spans="1:7" ht="23.25" x14ac:dyDescent="0.2">
      <c r="A2129" s="50"/>
      <c r="B2129" s="50"/>
      <c r="C2129" s="50"/>
      <c r="D2129" s="50"/>
      <c r="E2129" s="50"/>
      <c r="F2129" s="52"/>
      <c r="G2129" s="52"/>
    </row>
    <row r="2130" spans="1:7" ht="23.25" x14ac:dyDescent="0.2">
      <c r="A2130" s="50"/>
      <c r="B2130" s="50"/>
      <c r="C2130" s="50"/>
      <c r="D2130" s="50"/>
      <c r="E2130" s="50"/>
      <c r="F2130" s="52"/>
      <c r="G2130" s="52"/>
    </row>
    <row r="2131" spans="1:7" ht="23.25" x14ac:dyDescent="0.2">
      <c r="A2131" s="50"/>
      <c r="B2131" s="50"/>
      <c r="C2131" s="50"/>
      <c r="D2131" s="50"/>
      <c r="E2131" s="50"/>
      <c r="F2131" s="52"/>
      <c r="G2131" s="52"/>
    </row>
    <row r="2132" spans="1:7" ht="60.75" x14ac:dyDescent="0.8">
      <c r="A2132" s="158" t="s">
        <v>321</v>
      </c>
      <c r="B2132" s="158"/>
      <c r="C2132" s="158"/>
      <c r="D2132" s="158"/>
      <c r="E2132" s="158"/>
      <c r="F2132" s="158"/>
      <c r="G2132" s="158"/>
    </row>
    <row r="2133" spans="1:7" ht="23.25" x14ac:dyDescent="0.2">
      <c r="A2133" s="159" t="s">
        <v>214</v>
      </c>
      <c r="B2133" s="159"/>
      <c r="C2133" s="159"/>
      <c r="D2133" s="159"/>
      <c r="E2133" s="159"/>
      <c r="F2133" s="159"/>
      <c r="G2133" s="52"/>
    </row>
    <row r="2134" spans="1:7" ht="23.25" x14ac:dyDescent="0.2">
      <c r="A2134" s="50"/>
      <c r="B2134" s="122"/>
      <c r="C2134" s="50"/>
      <c r="D2134" s="50"/>
      <c r="E2134" s="50"/>
      <c r="F2134" s="50"/>
      <c r="G2134" s="52"/>
    </row>
    <row r="2135" spans="1:7" ht="48" customHeight="1" x14ac:dyDescent="0.2">
      <c r="A2135" s="50"/>
      <c r="B2135" s="53" t="s">
        <v>215</v>
      </c>
      <c r="C2135" s="54"/>
      <c r="D2135" s="50"/>
      <c r="E2135" s="50"/>
      <c r="F2135" s="52"/>
      <c r="G2135" s="52"/>
    </row>
    <row r="2136" spans="1:7" ht="24" customHeight="1" x14ac:dyDescent="0.2">
      <c r="A2136" s="55"/>
      <c r="B2136" s="160" t="s">
        <v>216</v>
      </c>
      <c r="C2136" s="163" t="s">
        <v>217</v>
      </c>
      <c r="D2136" s="163"/>
      <c r="E2136" s="163"/>
      <c r="F2136" s="163"/>
      <c r="G2136" s="56"/>
    </row>
    <row r="2137" spans="1:7" ht="23.25" customHeight="1" x14ac:dyDescent="0.2">
      <c r="A2137" s="55"/>
      <c r="B2137" s="161"/>
      <c r="C2137" s="163" t="s">
        <v>267</v>
      </c>
      <c r="D2137" s="163"/>
      <c r="E2137" s="163"/>
      <c r="F2137" s="163"/>
      <c r="G2137" s="56"/>
    </row>
    <row r="2138" spans="1:7" ht="24" customHeight="1" x14ac:dyDescent="0.2">
      <c r="A2138" s="55"/>
      <c r="B2138" s="162"/>
      <c r="C2138" s="163" t="s">
        <v>437</v>
      </c>
      <c r="D2138" s="163"/>
      <c r="E2138" s="163"/>
      <c r="F2138" s="163"/>
      <c r="G2138" s="56"/>
    </row>
    <row r="2139" spans="1:7" ht="24" customHeight="1" x14ac:dyDescent="0.2">
      <c r="A2139" s="50"/>
      <c r="B2139" s="57" t="s">
        <v>218</v>
      </c>
      <c r="C2139" s="58">
        <v>5.2</v>
      </c>
      <c r="D2139" s="59"/>
      <c r="E2139" s="55"/>
      <c r="F2139" s="52"/>
      <c r="G2139" s="52"/>
    </row>
    <row r="2140" spans="1:7" ht="23.25" customHeight="1" x14ac:dyDescent="0.2">
      <c r="A2140" s="50"/>
      <c r="B2140" s="60" t="s">
        <v>219</v>
      </c>
      <c r="C2140" s="61">
        <v>935</v>
      </c>
      <c r="D2140" s="164" t="s">
        <v>220</v>
      </c>
      <c r="E2140" s="165"/>
      <c r="F2140" s="168">
        <f>C2141/C2140</f>
        <v>116.94545454545455</v>
      </c>
      <c r="G2140" s="52"/>
    </row>
    <row r="2141" spans="1:7" ht="23.25" customHeight="1" x14ac:dyDescent="0.2">
      <c r="A2141" s="50"/>
      <c r="B2141" s="60" t="s">
        <v>221</v>
      </c>
      <c r="C2141" s="61">
        <v>109344</v>
      </c>
      <c r="D2141" s="166"/>
      <c r="E2141" s="167"/>
      <c r="F2141" s="169"/>
      <c r="G2141" s="52"/>
    </row>
    <row r="2142" spans="1:7" ht="23.25" customHeight="1" x14ac:dyDescent="0.2">
      <c r="A2142" s="50"/>
      <c r="B2142" s="62"/>
      <c r="C2142" s="63"/>
      <c r="D2142" s="64"/>
      <c r="E2142" s="50"/>
      <c r="F2142" s="52"/>
      <c r="G2142" s="52"/>
    </row>
    <row r="2143" spans="1:7" ht="23.25" customHeight="1" x14ac:dyDescent="0.3">
      <c r="A2143" s="50"/>
      <c r="B2143" s="65" t="s">
        <v>222</v>
      </c>
      <c r="C2143" s="66" t="s">
        <v>436</v>
      </c>
      <c r="D2143" s="50"/>
      <c r="E2143" s="50"/>
      <c r="F2143" s="52"/>
      <c r="G2143" s="52"/>
    </row>
    <row r="2144" spans="1:7" ht="23.25" customHeight="1" x14ac:dyDescent="0.3">
      <c r="A2144" s="50"/>
      <c r="B2144" s="65" t="s">
        <v>223</v>
      </c>
      <c r="C2144" s="66">
        <v>85</v>
      </c>
      <c r="D2144" s="50"/>
      <c r="E2144" s="50"/>
      <c r="F2144" s="52"/>
      <c r="G2144" s="52"/>
    </row>
    <row r="2145" spans="1:7" ht="24" customHeight="1" x14ac:dyDescent="0.3">
      <c r="A2145" s="50"/>
      <c r="B2145" s="65" t="s">
        <v>224</v>
      </c>
      <c r="C2145" s="67" t="s">
        <v>225</v>
      </c>
      <c r="D2145" s="68"/>
      <c r="E2145" s="50"/>
      <c r="F2145" s="52"/>
      <c r="G2145" s="52"/>
    </row>
    <row r="2146" spans="1:7" ht="24" thickBot="1" x14ac:dyDescent="0.25">
      <c r="A2146" s="50"/>
      <c r="B2146" s="69"/>
      <c r="C2146" s="69"/>
      <c r="D2146" s="50"/>
      <c r="E2146" s="50"/>
      <c r="F2146" s="52"/>
      <c r="G2146" s="52"/>
    </row>
    <row r="2147" spans="1:7" ht="48" thickBot="1" x14ac:dyDescent="0.25">
      <c r="A2147" s="170" t="s">
        <v>226</v>
      </c>
      <c r="B2147" s="171"/>
      <c r="C2147" s="70" t="s">
        <v>227</v>
      </c>
      <c r="D2147" s="172" t="s">
        <v>228</v>
      </c>
      <c r="E2147" s="173"/>
      <c r="F2147" s="71" t="s">
        <v>229</v>
      </c>
      <c r="G2147" s="52"/>
    </row>
    <row r="2148" spans="1:7" ht="24" thickBot="1" x14ac:dyDescent="0.25">
      <c r="A2148" s="174" t="s">
        <v>230</v>
      </c>
      <c r="B2148" s="175"/>
      <c r="C2148" s="72">
        <v>50.01</v>
      </c>
      <c r="D2148" s="73">
        <v>5.2</v>
      </c>
      <c r="E2148" s="74" t="s">
        <v>231</v>
      </c>
      <c r="F2148" s="75">
        <f t="shared" ref="F2148:F2155" si="50">C2148*D2148</f>
        <v>260.05200000000002</v>
      </c>
      <c r="G2148" s="176"/>
    </row>
    <row r="2149" spans="1:7" ht="23.25" x14ac:dyDescent="0.2">
      <c r="A2149" s="177" t="s">
        <v>232</v>
      </c>
      <c r="B2149" s="178"/>
      <c r="C2149" s="76">
        <v>189.45</v>
      </c>
      <c r="D2149" s="77">
        <v>0.95</v>
      </c>
      <c r="E2149" s="78" t="s">
        <v>233</v>
      </c>
      <c r="F2149" s="79">
        <f t="shared" si="50"/>
        <v>179.97749999999999</v>
      </c>
      <c r="G2149" s="176"/>
    </row>
    <row r="2150" spans="1:7" ht="24" thickBot="1" x14ac:dyDescent="0.25">
      <c r="A2150" s="179" t="s">
        <v>234</v>
      </c>
      <c r="B2150" s="180"/>
      <c r="C2150" s="80">
        <v>762.99</v>
      </c>
      <c r="D2150" s="81">
        <v>0.95</v>
      </c>
      <c r="E2150" s="82" t="s">
        <v>233</v>
      </c>
      <c r="F2150" s="83">
        <f t="shared" si="50"/>
        <v>724.84050000000002</v>
      </c>
      <c r="G2150" s="176"/>
    </row>
    <row r="2151" spans="1:7" ht="24" thickBot="1" x14ac:dyDescent="0.25">
      <c r="A2151" s="181" t="s">
        <v>235</v>
      </c>
      <c r="B2151" s="182"/>
      <c r="C2151" s="84">
        <v>1409.04</v>
      </c>
      <c r="D2151" s="84"/>
      <c r="E2151" s="85" t="s">
        <v>231</v>
      </c>
      <c r="F2151" s="86">
        <f t="shared" si="50"/>
        <v>0</v>
      </c>
      <c r="G2151" s="176"/>
    </row>
    <row r="2152" spans="1:7" ht="23.25" x14ac:dyDescent="0.2">
      <c r="A2152" s="177" t="s">
        <v>236</v>
      </c>
      <c r="B2152" s="178"/>
      <c r="C2152" s="76">
        <v>5358.15</v>
      </c>
      <c r="D2152" s="76">
        <v>5.2</v>
      </c>
      <c r="E2152" s="78" t="s">
        <v>231</v>
      </c>
      <c r="F2152" s="79">
        <f t="shared" si="50"/>
        <v>27862.379999999997</v>
      </c>
      <c r="G2152" s="176"/>
    </row>
    <row r="2153" spans="1:7" ht="23.25" x14ac:dyDescent="0.2">
      <c r="A2153" s="183" t="s">
        <v>237</v>
      </c>
      <c r="B2153" s="184"/>
      <c r="C2153" s="87">
        <v>246.53</v>
      </c>
      <c r="D2153" s="88"/>
      <c r="E2153" s="89" t="s">
        <v>231</v>
      </c>
      <c r="F2153" s="90">
        <f t="shared" si="50"/>
        <v>0</v>
      </c>
      <c r="G2153" s="176"/>
    </row>
    <row r="2154" spans="1:7" ht="23.25" x14ac:dyDescent="0.2">
      <c r="A2154" s="183" t="s">
        <v>238</v>
      </c>
      <c r="B2154" s="184"/>
      <c r="C2154" s="91">
        <v>4374.5</v>
      </c>
      <c r="D2154" s="92">
        <v>5.2</v>
      </c>
      <c r="E2154" s="89" t="s">
        <v>231</v>
      </c>
      <c r="F2154" s="90">
        <f t="shared" si="50"/>
        <v>22747.4</v>
      </c>
      <c r="G2154" s="176"/>
    </row>
    <row r="2155" spans="1:7" ht="23.25" x14ac:dyDescent="0.2">
      <c r="A2155" s="183" t="s">
        <v>239</v>
      </c>
      <c r="B2155" s="184"/>
      <c r="C2155" s="91">
        <v>1282.45</v>
      </c>
      <c r="D2155" s="92">
        <v>5.2</v>
      </c>
      <c r="E2155" s="89" t="s">
        <v>231</v>
      </c>
      <c r="F2155" s="90">
        <f t="shared" si="50"/>
        <v>6668.7400000000007</v>
      </c>
      <c r="G2155" s="176"/>
    </row>
    <row r="2156" spans="1:7" ht="23.25" x14ac:dyDescent="0.2">
      <c r="A2156" s="183" t="s">
        <v>240</v>
      </c>
      <c r="B2156" s="184"/>
      <c r="C2156" s="91">
        <v>1000.47</v>
      </c>
      <c r="D2156" s="92">
        <v>5.2</v>
      </c>
      <c r="E2156" s="89" t="s">
        <v>231</v>
      </c>
      <c r="F2156" s="90">
        <f>C2156*D2156</f>
        <v>5202.4440000000004</v>
      </c>
      <c r="G2156" s="176"/>
    </row>
    <row r="2157" spans="1:7" ht="24" thickBot="1" x14ac:dyDescent="0.25">
      <c r="A2157" s="179" t="s">
        <v>241</v>
      </c>
      <c r="B2157" s="180"/>
      <c r="C2157" s="93">
        <v>718.61</v>
      </c>
      <c r="D2157" s="80">
        <v>52</v>
      </c>
      <c r="E2157" s="82" t="s">
        <v>231</v>
      </c>
      <c r="F2157" s="94">
        <f>C2157*D2157</f>
        <v>37367.72</v>
      </c>
      <c r="G2157" s="176"/>
    </row>
    <row r="2158" spans="1:7" ht="23.25" x14ac:dyDescent="0.2">
      <c r="A2158" s="50"/>
      <c r="B2158" s="95"/>
      <c r="C2158" s="95"/>
      <c r="D2158" s="96"/>
      <c r="E2158" s="96"/>
      <c r="F2158" s="52"/>
      <c r="G2158" s="97"/>
    </row>
    <row r="2159" spans="1:7" ht="25.5" x14ac:dyDescent="0.2">
      <c r="A2159" s="50"/>
      <c r="B2159" s="53" t="s">
        <v>242</v>
      </c>
      <c r="C2159" s="54"/>
      <c r="D2159" s="50"/>
      <c r="E2159" s="50"/>
      <c r="F2159" s="52"/>
      <c r="G2159" s="52"/>
    </row>
    <row r="2160" spans="1:7" ht="18.75" x14ac:dyDescent="0.2">
      <c r="A2160" s="50"/>
      <c r="B2160" s="185" t="s">
        <v>243</v>
      </c>
      <c r="C2160" s="123" t="s">
        <v>244</v>
      </c>
      <c r="D2160" s="98">
        <f>IF(F2148&gt;0, ROUND((F2148+C2141)/C2141,2), 0)</f>
        <v>1</v>
      </c>
      <c r="E2160" s="98"/>
      <c r="F2160" s="55"/>
      <c r="G2160" s="50"/>
    </row>
    <row r="2161" spans="1:7" ht="23.25" x14ac:dyDescent="0.2">
      <c r="A2161" s="50"/>
      <c r="B2161" s="185"/>
      <c r="C2161" s="123" t="s">
        <v>245</v>
      </c>
      <c r="D2161" s="98">
        <f>IF(SUM(F2149:F2150)&gt;0,ROUND((F2149+F2150+C2141)/C2141,2),0)</f>
        <v>1.01</v>
      </c>
      <c r="E2161" s="98"/>
      <c r="F2161" s="99"/>
      <c r="G2161" s="100"/>
    </row>
    <row r="2162" spans="1:7" ht="23.25" x14ac:dyDescent="0.2">
      <c r="A2162" s="50"/>
      <c r="B2162" s="185"/>
      <c r="C2162" s="123" t="s">
        <v>246</v>
      </c>
      <c r="D2162" s="98">
        <f>IF(F2151&gt;0,ROUND((F2151+C2141)/C2141,2),0)</f>
        <v>0</v>
      </c>
      <c r="E2162" s="101"/>
      <c r="F2162" s="99"/>
      <c r="G2162" s="52"/>
    </row>
    <row r="2163" spans="1:7" ht="23.25" x14ac:dyDescent="0.2">
      <c r="A2163" s="50"/>
      <c r="B2163" s="185"/>
      <c r="C2163" s="102" t="s">
        <v>247</v>
      </c>
      <c r="D2163" s="103">
        <f>IF(SUM(F2152:F2157)&gt;0,ROUND((SUM(F2152:F2157)+C2141)/C2141,2),0)</f>
        <v>1.91</v>
      </c>
      <c r="E2163" s="55"/>
      <c r="F2163" s="99"/>
      <c r="G2163" s="52"/>
    </row>
    <row r="2164" spans="1:7" ht="25.5" x14ac:dyDescent="0.2">
      <c r="A2164" s="50"/>
      <c r="B2164" s="50"/>
      <c r="C2164" s="104" t="s">
        <v>248</v>
      </c>
      <c r="D2164" s="105">
        <f>SUM(D2160:D2163)-IF(VALUE(COUNTIF(D2160:D2163,"&gt;0"))=4,3,0)-IF(VALUE(COUNTIF(D2160:D2163,"&gt;0"))=3,2,0)-IF(VALUE(COUNTIF(D2160:D2163,"&gt;0"))=2,1,0)</f>
        <v>1.92</v>
      </c>
      <c r="E2164" s="106"/>
      <c r="F2164" s="52"/>
      <c r="G2164" s="52"/>
    </row>
    <row r="2165" spans="1:7" ht="23.25" x14ac:dyDescent="0.2">
      <c r="A2165" s="50"/>
      <c r="B2165" s="50"/>
      <c r="C2165" s="50"/>
      <c r="D2165" s="107"/>
      <c r="E2165" s="50"/>
      <c r="F2165" s="52"/>
      <c r="G2165" s="52"/>
    </row>
    <row r="2166" spans="1:7" ht="25.5" x14ac:dyDescent="0.35">
      <c r="A2166" s="51"/>
      <c r="B2166" s="108" t="s">
        <v>249</v>
      </c>
      <c r="C2166" s="186">
        <f>D2164*C2141</f>
        <v>209940.47999999998</v>
      </c>
      <c r="D2166" s="186"/>
      <c r="E2166" s="50"/>
      <c r="F2166" s="52"/>
      <c r="G2166" s="52"/>
    </row>
    <row r="2167" spans="1:7" ht="18.75" x14ac:dyDescent="0.3">
      <c r="A2167" s="50"/>
      <c r="B2167" s="109" t="s">
        <v>250</v>
      </c>
      <c r="C2167" s="157">
        <f>C2166/C2140</f>
        <v>224.53527272727271</v>
      </c>
      <c r="D2167" s="157"/>
      <c r="E2167" s="50"/>
      <c r="F2167" s="50"/>
      <c r="G2167" s="110"/>
    </row>
    <row r="2168" spans="1:7" ht="21" customHeight="1" x14ac:dyDescent="0.2">
      <c r="A2168" s="50"/>
      <c r="B2168" s="50"/>
      <c r="C2168" s="50"/>
      <c r="D2168" s="50"/>
      <c r="E2168" s="50"/>
      <c r="F2168" s="52"/>
      <c r="G2168" s="52"/>
    </row>
    <row r="2169" spans="1:7" ht="21" customHeight="1" x14ac:dyDescent="0.2">
      <c r="A2169" s="50"/>
      <c r="B2169" s="50"/>
      <c r="C2169" s="50"/>
      <c r="D2169" s="50"/>
      <c r="E2169" s="50"/>
      <c r="F2169" s="52"/>
      <c r="G2169" s="52"/>
    </row>
    <row r="2170" spans="1:7" ht="21" customHeight="1" x14ac:dyDescent="0.2">
      <c r="A2170" s="50"/>
      <c r="B2170" s="50"/>
      <c r="C2170" s="50"/>
      <c r="D2170" s="50"/>
      <c r="E2170" s="50"/>
      <c r="F2170" s="52"/>
      <c r="G2170" s="52"/>
    </row>
    <row r="2171" spans="1:7" ht="23.25" x14ac:dyDescent="0.2">
      <c r="A2171" s="50"/>
      <c r="B2171" s="50"/>
      <c r="C2171" s="50"/>
      <c r="D2171" s="50"/>
      <c r="E2171" s="50"/>
      <c r="F2171" s="52"/>
      <c r="G2171" s="52"/>
    </row>
    <row r="2172" spans="1:7" ht="23.25" x14ac:dyDescent="0.2">
      <c r="A2172" s="50"/>
      <c r="B2172" s="50"/>
      <c r="C2172" s="50"/>
      <c r="D2172" s="50"/>
      <c r="E2172" s="50"/>
      <c r="F2172" s="52"/>
      <c r="G2172" s="52"/>
    </row>
    <row r="2173" spans="1:7" ht="60.75" x14ac:dyDescent="0.8">
      <c r="A2173" s="158" t="s">
        <v>322</v>
      </c>
      <c r="B2173" s="158"/>
      <c r="C2173" s="158"/>
      <c r="D2173" s="158"/>
      <c r="E2173" s="158"/>
      <c r="F2173" s="158"/>
      <c r="G2173" s="158"/>
    </row>
    <row r="2174" spans="1:7" ht="23.25" x14ac:dyDescent="0.2">
      <c r="A2174" s="159" t="s">
        <v>214</v>
      </c>
      <c r="B2174" s="159"/>
      <c r="C2174" s="159"/>
      <c r="D2174" s="159"/>
      <c r="E2174" s="159"/>
      <c r="F2174" s="159"/>
      <c r="G2174" s="52"/>
    </row>
    <row r="2175" spans="1:7" ht="23.25" x14ac:dyDescent="0.2">
      <c r="A2175" s="50"/>
      <c r="B2175" s="122"/>
      <c r="C2175" s="50"/>
      <c r="D2175" s="50"/>
      <c r="E2175" s="50"/>
      <c r="F2175" s="50"/>
      <c r="G2175" s="52"/>
    </row>
    <row r="2176" spans="1:7" ht="25.5" x14ac:dyDescent="0.2">
      <c r="A2176" s="50"/>
      <c r="B2176" s="53" t="s">
        <v>215</v>
      </c>
      <c r="C2176" s="54"/>
      <c r="D2176" s="50"/>
      <c r="E2176" s="50"/>
      <c r="F2176" s="52"/>
      <c r="G2176" s="52"/>
    </row>
    <row r="2177" spans="1:7" ht="20.25" x14ac:dyDescent="0.2">
      <c r="A2177" s="55"/>
      <c r="B2177" s="160" t="s">
        <v>216</v>
      </c>
      <c r="C2177" s="163" t="s">
        <v>217</v>
      </c>
      <c r="D2177" s="163"/>
      <c r="E2177" s="163"/>
      <c r="F2177" s="163"/>
      <c r="G2177" s="56"/>
    </row>
    <row r="2178" spans="1:7" ht="20.25" x14ac:dyDescent="0.2">
      <c r="A2178" s="55"/>
      <c r="B2178" s="161"/>
      <c r="C2178" s="163" t="s">
        <v>267</v>
      </c>
      <c r="D2178" s="163"/>
      <c r="E2178" s="163"/>
      <c r="F2178" s="163"/>
      <c r="G2178" s="56"/>
    </row>
    <row r="2179" spans="1:7" ht="20.25" x14ac:dyDescent="0.2">
      <c r="A2179" s="55"/>
      <c r="B2179" s="162"/>
      <c r="C2179" s="163" t="s">
        <v>439</v>
      </c>
      <c r="D2179" s="163"/>
      <c r="E2179" s="163"/>
      <c r="F2179" s="163"/>
      <c r="G2179" s="56"/>
    </row>
    <row r="2180" spans="1:7" ht="23.25" x14ac:dyDescent="0.2">
      <c r="A2180" s="50"/>
      <c r="B2180" s="57" t="s">
        <v>218</v>
      </c>
      <c r="C2180" s="58">
        <v>3.4</v>
      </c>
      <c r="D2180" s="59"/>
      <c r="E2180" s="55"/>
      <c r="F2180" s="52"/>
      <c r="G2180" s="52"/>
    </row>
    <row r="2181" spans="1:7" ht="23.25" x14ac:dyDescent="0.2">
      <c r="A2181" s="50"/>
      <c r="B2181" s="60" t="s">
        <v>219</v>
      </c>
      <c r="C2181" s="61">
        <v>457</v>
      </c>
      <c r="D2181" s="164" t="s">
        <v>220</v>
      </c>
      <c r="E2181" s="165"/>
      <c r="F2181" s="168">
        <f>C2182/C2181</f>
        <v>86.260393873085334</v>
      </c>
      <c r="G2181" s="52"/>
    </row>
    <row r="2182" spans="1:7" ht="23.25" x14ac:dyDescent="0.2">
      <c r="A2182" s="50"/>
      <c r="B2182" s="60" t="s">
        <v>221</v>
      </c>
      <c r="C2182" s="61">
        <v>39421</v>
      </c>
      <c r="D2182" s="166"/>
      <c r="E2182" s="167"/>
      <c r="F2182" s="169"/>
      <c r="G2182" s="52"/>
    </row>
    <row r="2183" spans="1:7" ht="23.25" x14ac:dyDescent="0.2">
      <c r="A2183" s="50"/>
      <c r="B2183" s="62"/>
      <c r="C2183" s="63"/>
      <c r="D2183" s="64"/>
      <c r="E2183" s="50"/>
      <c r="F2183" s="52"/>
      <c r="G2183" s="52"/>
    </row>
    <row r="2184" spans="1:7" ht="23.25" x14ac:dyDescent="0.3">
      <c r="A2184" s="50"/>
      <c r="B2184" s="65" t="s">
        <v>222</v>
      </c>
      <c r="C2184" s="66" t="s">
        <v>438</v>
      </c>
      <c r="D2184" s="50"/>
      <c r="E2184" s="50"/>
      <c r="F2184" s="52"/>
      <c r="G2184" s="52"/>
    </row>
    <row r="2185" spans="1:7" ht="23.25" x14ac:dyDescent="0.3">
      <c r="A2185" s="50"/>
      <c r="B2185" s="65" t="s">
        <v>223</v>
      </c>
      <c r="C2185" s="66">
        <v>90</v>
      </c>
      <c r="D2185" s="50"/>
      <c r="E2185" s="50"/>
      <c r="F2185" s="52"/>
      <c r="G2185" s="52"/>
    </row>
    <row r="2186" spans="1:7" ht="23.25" x14ac:dyDescent="0.3">
      <c r="A2186" s="50"/>
      <c r="B2186" s="65" t="s">
        <v>224</v>
      </c>
      <c r="C2186" s="67" t="s">
        <v>225</v>
      </c>
      <c r="D2186" s="68"/>
      <c r="E2186" s="50"/>
      <c r="F2186" s="52"/>
      <c r="G2186" s="52"/>
    </row>
    <row r="2187" spans="1:7" ht="24" thickBot="1" x14ac:dyDescent="0.25">
      <c r="A2187" s="50"/>
      <c r="B2187" s="69"/>
      <c r="C2187" s="69"/>
      <c r="D2187" s="50"/>
      <c r="E2187" s="50"/>
      <c r="F2187" s="52"/>
      <c r="G2187" s="52"/>
    </row>
    <row r="2188" spans="1:7" ht="48" thickBot="1" x14ac:dyDescent="0.25">
      <c r="A2188" s="170" t="s">
        <v>226</v>
      </c>
      <c r="B2188" s="171"/>
      <c r="C2188" s="70" t="s">
        <v>227</v>
      </c>
      <c r="D2188" s="172" t="s">
        <v>228</v>
      </c>
      <c r="E2188" s="173"/>
      <c r="F2188" s="71" t="s">
        <v>229</v>
      </c>
      <c r="G2188" s="52"/>
    </row>
    <row r="2189" spans="1:7" ht="24" thickBot="1" x14ac:dyDescent="0.25">
      <c r="A2189" s="174" t="s">
        <v>230</v>
      </c>
      <c r="B2189" s="175"/>
      <c r="C2189" s="72">
        <v>50.01</v>
      </c>
      <c r="D2189" s="73">
        <v>3.4</v>
      </c>
      <c r="E2189" s="74" t="s">
        <v>231</v>
      </c>
      <c r="F2189" s="75">
        <f t="shared" ref="F2189:F2196" si="51">C2189*D2189</f>
        <v>170.03399999999999</v>
      </c>
      <c r="G2189" s="176"/>
    </row>
    <row r="2190" spans="1:7" ht="23.25" x14ac:dyDescent="0.2">
      <c r="A2190" s="177" t="s">
        <v>232</v>
      </c>
      <c r="B2190" s="178"/>
      <c r="C2190" s="76">
        <v>189.45</v>
      </c>
      <c r="D2190" s="77">
        <v>0.9</v>
      </c>
      <c r="E2190" s="78" t="s">
        <v>233</v>
      </c>
      <c r="F2190" s="79">
        <f t="shared" si="51"/>
        <v>170.505</v>
      </c>
      <c r="G2190" s="176"/>
    </row>
    <row r="2191" spans="1:7" ht="24" thickBot="1" x14ac:dyDescent="0.25">
      <c r="A2191" s="179" t="s">
        <v>234</v>
      </c>
      <c r="B2191" s="180"/>
      <c r="C2191" s="80">
        <v>762.99</v>
      </c>
      <c r="D2191" s="81">
        <v>0.9</v>
      </c>
      <c r="E2191" s="82" t="s">
        <v>233</v>
      </c>
      <c r="F2191" s="83">
        <f t="shared" si="51"/>
        <v>686.69100000000003</v>
      </c>
      <c r="G2191" s="176"/>
    </row>
    <row r="2192" spans="1:7" ht="24" thickBot="1" x14ac:dyDescent="0.25">
      <c r="A2192" s="181" t="s">
        <v>235</v>
      </c>
      <c r="B2192" s="182"/>
      <c r="C2192" s="84">
        <v>1409.04</v>
      </c>
      <c r="D2192" s="84"/>
      <c r="E2192" s="85" t="s">
        <v>231</v>
      </c>
      <c r="F2192" s="86">
        <f t="shared" si="51"/>
        <v>0</v>
      </c>
      <c r="G2192" s="176"/>
    </row>
    <row r="2193" spans="1:7" ht="23.25" x14ac:dyDescent="0.2">
      <c r="A2193" s="177" t="s">
        <v>236</v>
      </c>
      <c r="B2193" s="178"/>
      <c r="C2193" s="76">
        <v>5358.15</v>
      </c>
      <c r="D2193" s="76">
        <v>3.4</v>
      </c>
      <c r="E2193" s="78" t="s">
        <v>231</v>
      </c>
      <c r="F2193" s="79">
        <f t="shared" si="51"/>
        <v>18217.71</v>
      </c>
      <c r="G2193" s="176"/>
    </row>
    <row r="2194" spans="1:7" ht="23.25" x14ac:dyDescent="0.2">
      <c r="A2194" s="183" t="s">
        <v>237</v>
      </c>
      <c r="B2194" s="184"/>
      <c r="C2194" s="87">
        <v>246.53</v>
      </c>
      <c r="D2194" s="88"/>
      <c r="E2194" s="89" t="s">
        <v>231</v>
      </c>
      <c r="F2194" s="90">
        <f t="shared" si="51"/>
        <v>0</v>
      </c>
      <c r="G2194" s="176"/>
    </row>
    <row r="2195" spans="1:7" ht="23.25" x14ac:dyDescent="0.2">
      <c r="A2195" s="183" t="s">
        <v>238</v>
      </c>
      <c r="B2195" s="184"/>
      <c r="C2195" s="91">
        <v>4374.5</v>
      </c>
      <c r="D2195" s="92">
        <v>3.4</v>
      </c>
      <c r="E2195" s="89" t="s">
        <v>231</v>
      </c>
      <c r="F2195" s="90">
        <f t="shared" si="51"/>
        <v>14873.3</v>
      </c>
      <c r="G2195" s="176"/>
    </row>
    <row r="2196" spans="1:7" ht="23.25" x14ac:dyDescent="0.2">
      <c r="A2196" s="183" t="s">
        <v>239</v>
      </c>
      <c r="B2196" s="184"/>
      <c r="C2196" s="91">
        <v>1282.45</v>
      </c>
      <c r="D2196" s="92">
        <v>3.4</v>
      </c>
      <c r="E2196" s="89" t="s">
        <v>231</v>
      </c>
      <c r="F2196" s="90">
        <f t="shared" si="51"/>
        <v>4360.33</v>
      </c>
      <c r="G2196" s="176"/>
    </row>
    <row r="2197" spans="1:7" ht="23.25" x14ac:dyDescent="0.2">
      <c r="A2197" s="183" t="s">
        <v>240</v>
      </c>
      <c r="B2197" s="184"/>
      <c r="C2197" s="91">
        <v>1000.47</v>
      </c>
      <c r="D2197" s="92">
        <v>3.4</v>
      </c>
      <c r="E2197" s="89" t="s">
        <v>231</v>
      </c>
      <c r="F2197" s="90">
        <f>C2197*D2197</f>
        <v>3401.598</v>
      </c>
      <c r="G2197" s="176"/>
    </row>
    <row r="2198" spans="1:7" ht="24" thickBot="1" x14ac:dyDescent="0.25">
      <c r="A2198" s="179" t="s">
        <v>241</v>
      </c>
      <c r="B2198" s="180"/>
      <c r="C2198" s="93">
        <v>718.61</v>
      </c>
      <c r="D2198" s="80">
        <v>34</v>
      </c>
      <c r="E2198" s="82" t="s">
        <v>231</v>
      </c>
      <c r="F2198" s="94">
        <f>C2198*D2198</f>
        <v>24432.74</v>
      </c>
      <c r="G2198" s="176"/>
    </row>
    <row r="2199" spans="1:7" ht="23.25" x14ac:dyDescent="0.2">
      <c r="A2199" s="50"/>
      <c r="B2199" s="95"/>
      <c r="C2199" s="95"/>
      <c r="D2199" s="96"/>
      <c r="E2199" s="96"/>
      <c r="F2199" s="52"/>
      <c r="G2199" s="97"/>
    </row>
    <row r="2200" spans="1:7" ht="25.5" x14ac:dyDescent="0.2">
      <c r="A2200" s="50"/>
      <c r="B2200" s="53" t="s">
        <v>242</v>
      </c>
      <c r="C2200" s="54"/>
      <c r="D2200" s="50"/>
      <c r="E2200" s="50"/>
      <c r="F2200" s="52"/>
      <c r="G2200" s="52"/>
    </row>
    <row r="2201" spans="1:7" ht="18.75" x14ac:dyDescent="0.2">
      <c r="A2201" s="50"/>
      <c r="B2201" s="185" t="s">
        <v>243</v>
      </c>
      <c r="C2201" s="123" t="s">
        <v>244</v>
      </c>
      <c r="D2201" s="98">
        <f>IF(F2189&gt;0, ROUND((F2189+C2182)/C2182,2), 0)</f>
        <v>1</v>
      </c>
      <c r="E2201" s="98"/>
      <c r="F2201" s="55"/>
      <c r="G2201" s="50"/>
    </row>
    <row r="2202" spans="1:7" ht="23.25" x14ac:dyDescent="0.2">
      <c r="A2202" s="50"/>
      <c r="B2202" s="185"/>
      <c r="C2202" s="123" t="s">
        <v>245</v>
      </c>
      <c r="D2202" s="98">
        <f>IF(SUM(F2190:F2191)&gt;0,ROUND((F2190+F2191+C2182)/C2182,2),0)</f>
        <v>1.02</v>
      </c>
      <c r="E2202" s="98"/>
      <c r="F2202" s="99"/>
      <c r="G2202" s="100"/>
    </row>
    <row r="2203" spans="1:7" ht="23.25" x14ac:dyDescent="0.2">
      <c r="A2203" s="50"/>
      <c r="B2203" s="185"/>
      <c r="C2203" s="123" t="s">
        <v>246</v>
      </c>
      <c r="D2203" s="98">
        <f>IF(F2192&gt;0,ROUND((F2192+C2182)/C2182,2),0)</f>
        <v>0</v>
      </c>
      <c r="E2203" s="101"/>
      <c r="F2203" s="99"/>
      <c r="G2203" s="52"/>
    </row>
    <row r="2204" spans="1:7" ht="23.25" x14ac:dyDescent="0.2">
      <c r="A2204" s="50"/>
      <c r="B2204" s="185"/>
      <c r="C2204" s="102" t="s">
        <v>247</v>
      </c>
      <c r="D2204" s="103">
        <f>IF(SUM(F2193:F2198)&gt;0,ROUND((SUM(F2193:F2198)+C2182)/C2182,2),0)</f>
        <v>2.66</v>
      </c>
      <c r="E2204" s="55"/>
      <c r="F2204" s="99"/>
      <c r="G2204" s="52"/>
    </row>
    <row r="2205" spans="1:7" ht="25.5" x14ac:dyDescent="0.2">
      <c r="A2205" s="50"/>
      <c r="B2205" s="50"/>
      <c r="C2205" s="104" t="s">
        <v>248</v>
      </c>
      <c r="D2205" s="105">
        <f>SUM(D2201:D2204)-IF(VALUE(COUNTIF(D2201:D2204,"&gt;0"))=4,3,0)-IF(VALUE(COUNTIF(D2201:D2204,"&gt;0"))=3,2,0)-IF(VALUE(COUNTIF(D2201:D2204,"&gt;0"))=2,1,0)</f>
        <v>2.6799999999999997</v>
      </c>
      <c r="E2205" s="106"/>
      <c r="F2205" s="52"/>
      <c r="G2205" s="52"/>
    </row>
    <row r="2206" spans="1:7" ht="23.25" x14ac:dyDescent="0.2">
      <c r="A2206" s="50"/>
      <c r="B2206" s="50"/>
      <c r="C2206" s="50"/>
      <c r="D2206" s="107"/>
      <c r="E2206" s="50"/>
      <c r="F2206" s="52"/>
      <c r="G2206" s="52"/>
    </row>
    <row r="2207" spans="1:7" ht="25.5" x14ac:dyDescent="0.35">
      <c r="A2207" s="51"/>
      <c r="B2207" s="108" t="s">
        <v>249</v>
      </c>
      <c r="C2207" s="186">
        <f>D2205*C2182</f>
        <v>105648.27999999998</v>
      </c>
      <c r="D2207" s="186"/>
      <c r="E2207" s="50"/>
      <c r="F2207" s="52"/>
      <c r="G2207" s="52"/>
    </row>
    <row r="2208" spans="1:7" ht="18.75" x14ac:dyDescent="0.3">
      <c r="A2208" s="50"/>
      <c r="B2208" s="109" t="s">
        <v>250</v>
      </c>
      <c r="C2208" s="157">
        <f>C2207/C2181</f>
        <v>231.17785557986866</v>
      </c>
      <c r="D2208" s="157"/>
      <c r="E2208" s="50"/>
      <c r="F2208" s="50"/>
      <c r="G2208" s="110"/>
    </row>
    <row r="2209" spans="1:7" ht="18.75" x14ac:dyDescent="0.3">
      <c r="A2209" s="50"/>
      <c r="B2209" s="109"/>
      <c r="C2209" s="150"/>
      <c r="D2209" s="150"/>
      <c r="E2209" s="50"/>
      <c r="F2209" s="50"/>
      <c r="G2209" s="151"/>
    </row>
    <row r="2210" spans="1:7" ht="18.75" x14ac:dyDescent="0.3">
      <c r="A2210" s="50"/>
      <c r="B2210" s="109"/>
      <c r="C2210" s="150"/>
      <c r="D2210" s="150"/>
      <c r="E2210" s="50"/>
      <c r="F2210" s="50"/>
      <c r="G2210" s="151"/>
    </row>
    <row r="2211" spans="1:7" ht="18.75" x14ac:dyDescent="0.3">
      <c r="A2211" s="50"/>
      <c r="B2211" s="109"/>
      <c r="C2211" s="150"/>
      <c r="D2211" s="150"/>
      <c r="E2211" s="50"/>
      <c r="F2211" s="50"/>
      <c r="G2211" s="151"/>
    </row>
    <row r="2212" spans="1:7" ht="18.75" x14ac:dyDescent="0.3">
      <c r="A2212" s="50"/>
      <c r="B2212" s="109"/>
      <c r="C2212" s="150"/>
      <c r="D2212" s="150"/>
      <c r="E2212" s="50"/>
      <c r="F2212" s="50"/>
      <c r="G2212" s="151"/>
    </row>
    <row r="2213" spans="1:7" ht="18.75" x14ac:dyDescent="0.3">
      <c r="A2213" s="50"/>
      <c r="B2213" s="109"/>
      <c r="C2213" s="150"/>
      <c r="D2213" s="150"/>
      <c r="E2213" s="50"/>
      <c r="F2213" s="50"/>
      <c r="G2213" s="151"/>
    </row>
    <row r="2214" spans="1:7" ht="18.75" x14ac:dyDescent="0.3">
      <c r="A2214" s="50"/>
      <c r="B2214" s="109"/>
      <c r="C2214" s="150"/>
      <c r="D2214" s="150"/>
      <c r="E2214" s="50"/>
      <c r="F2214" s="50"/>
      <c r="G2214" s="151"/>
    </row>
    <row r="2215" spans="1:7" ht="17.25" customHeight="1" x14ac:dyDescent="0.2">
      <c r="A2215" s="50"/>
      <c r="B2215" s="50"/>
      <c r="C2215" s="50"/>
      <c r="D2215" s="50"/>
      <c r="E2215" s="50"/>
      <c r="F2215" s="52"/>
      <c r="G2215" s="52"/>
    </row>
    <row r="2216" spans="1:7" ht="23.25" x14ac:dyDescent="0.2">
      <c r="A2216" s="50"/>
      <c r="B2216" s="50"/>
      <c r="C2216" s="50"/>
      <c r="D2216" s="50"/>
      <c r="E2216" s="50"/>
      <c r="F2216" s="52"/>
      <c r="G2216" s="52"/>
    </row>
    <row r="2217" spans="1:7" ht="23.25" x14ac:dyDescent="0.2">
      <c r="A2217" s="50"/>
      <c r="B2217" s="50"/>
      <c r="C2217" s="50"/>
      <c r="D2217" s="50"/>
      <c r="E2217" s="50"/>
      <c r="F2217" s="52"/>
      <c r="G2217" s="52"/>
    </row>
    <row r="2218" spans="1:7" ht="60.75" x14ac:dyDescent="0.8">
      <c r="A2218" s="158" t="s">
        <v>323</v>
      </c>
      <c r="B2218" s="158"/>
      <c r="C2218" s="158"/>
      <c r="D2218" s="158"/>
      <c r="E2218" s="158"/>
      <c r="F2218" s="158"/>
      <c r="G2218" s="158"/>
    </row>
    <row r="2219" spans="1:7" ht="23.25" x14ac:dyDescent="0.2">
      <c r="A2219" s="159" t="s">
        <v>214</v>
      </c>
      <c r="B2219" s="159"/>
      <c r="C2219" s="159"/>
      <c r="D2219" s="159"/>
      <c r="E2219" s="159"/>
      <c r="F2219" s="159"/>
      <c r="G2219" s="52"/>
    </row>
    <row r="2220" spans="1:7" ht="23.25" x14ac:dyDescent="0.2">
      <c r="A2220" s="50"/>
      <c r="B2220" s="122"/>
      <c r="C2220" s="50"/>
      <c r="D2220" s="50"/>
      <c r="E2220" s="50"/>
      <c r="F2220" s="50"/>
      <c r="G2220" s="52"/>
    </row>
    <row r="2221" spans="1:7" ht="25.5" x14ac:dyDescent="0.2">
      <c r="A2221" s="50"/>
      <c r="B2221" s="53" t="s">
        <v>215</v>
      </c>
      <c r="C2221" s="54"/>
      <c r="D2221" s="50"/>
      <c r="E2221" s="50"/>
      <c r="F2221" s="52"/>
      <c r="G2221" s="52"/>
    </row>
    <row r="2222" spans="1:7" ht="20.25" x14ac:dyDescent="0.2">
      <c r="A2222" s="55"/>
      <c r="B2222" s="160" t="s">
        <v>216</v>
      </c>
      <c r="C2222" s="163" t="s">
        <v>217</v>
      </c>
      <c r="D2222" s="163"/>
      <c r="E2222" s="163"/>
      <c r="F2222" s="163"/>
      <c r="G2222" s="56"/>
    </row>
    <row r="2223" spans="1:7" ht="20.25" x14ac:dyDescent="0.2">
      <c r="A2223" s="55"/>
      <c r="B2223" s="161"/>
      <c r="C2223" s="163" t="s">
        <v>267</v>
      </c>
      <c r="D2223" s="163"/>
      <c r="E2223" s="163"/>
      <c r="F2223" s="163"/>
      <c r="G2223" s="56"/>
    </row>
    <row r="2224" spans="1:7" ht="20.25" x14ac:dyDescent="0.2">
      <c r="A2224" s="55"/>
      <c r="B2224" s="162"/>
      <c r="C2224" s="163" t="s">
        <v>441</v>
      </c>
      <c r="D2224" s="163"/>
      <c r="E2224" s="163"/>
      <c r="F2224" s="163"/>
      <c r="G2224" s="56"/>
    </row>
    <row r="2225" spans="1:7" ht="23.25" x14ac:dyDescent="0.2">
      <c r="A2225" s="50"/>
      <c r="B2225" s="57" t="s">
        <v>218</v>
      </c>
      <c r="C2225" s="58">
        <v>3.7</v>
      </c>
      <c r="D2225" s="59"/>
      <c r="E2225" s="55"/>
      <c r="F2225" s="52"/>
      <c r="G2225" s="52"/>
    </row>
    <row r="2226" spans="1:7" ht="23.25" x14ac:dyDescent="0.2">
      <c r="A2226" s="50"/>
      <c r="B2226" s="60" t="s">
        <v>219</v>
      </c>
      <c r="C2226" s="61">
        <v>519</v>
      </c>
      <c r="D2226" s="164" t="s">
        <v>220</v>
      </c>
      <c r="E2226" s="165"/>
      <c r="F2226" s="168">
        <f>C2227/C2226</f>
        <v>46.965317919075147</v>
      </c>
      <c r="G2226" s="52"/>
    </row>
    <row r="2227" spans="1:7" ht="23.25" x14ac:dyDescent="0.2">
      <c r="A2227" s="50"/>
      <c r="B2227" s="60" t="s">
        <v>221</v>
      </c>
      <c r="C2227" s="61">
        <v>24375</v>
      </c>
      <c r="D2227" s="166"/>
      <c r="E2227" s="167"/>
      <c r="F2227" s="169"/>
      <c r="G2227" s="52"/>
    </row>
    <row r="2228" spans="1:7" ht="23.25" x14ac:dyDescent="0.2">
      <c r="A2228" s="50"/>
      <c r="B2228" s="62"/>
      <c r="C2228" s="63"/>
      <c r="D2228" s="64"/>
      <c r="E2228" s="50"/>
      <c r="F2228" s="52"/>
      <c r="G2228" s="52"/>
    </row>
    <row r="2229" spans="1:7" ht="23.25" x14ac:dyDescent="0.3">
      <c r="A2229" s="50"/>
      <c r="B2229" s="65" t="s">
        <v>222</v>
      </c>
      <c r="C2229" s="66" t="s">
        <v>440</v>
      </c>
      <c r="D2229" s="50"/>
      <c r="E2229" s="50"/>
      <c r="F2229" s="52"/>
      <c r="G2229" s="52"/>
    </row>
    <row r="2230" spans="1:7" ht="23.25" x14ac:dyDescent="0.3">
      <c r="A2230" s="50"/>
      <c r="B2230" s="65" t="s">
        <v>223</v>
      </c>
      <c r="C2230" s="66">
        <v>90</v>
      </c>
      <c r="D2230" s="50"/>
      <c r="E2230" s="50"/>
      <c r="F2230" s="52"/>
      <c r="G2230" s="52"/>
    </row>
    <row r="2231" spans="1:7" ht="23.25" x14ac:dyDescent="0.3">
      <c r="A2231" s="50"/>
      <c r="B2231" s="65" t="s">
        <v>224</v>
      </c>
      <c r="C2231" s="67" t="s">
        <v>225</v>
      </c>
      <c r="D2231" s="68"/>
      <c r="E2231" s="50"/>
      <c r="F2231" s="52"/>
      <c r="G2231" s="52"/>
    </row>
    <row r="2232" spans="1:7" ht="24" thickBot="1" x14ac:dyDescent="0.25">
      <c r="A2232" s="50"/>
      <c r="B2232" s="69"/>
      <c r="C2232" s="69"/>
      <c r="D2232" s="50"/>
      <c r="E2232" s="50"/>
      <c r="F2232" s="52"/>
      <c r="G2232" s="52"/>
    </row>
    <row r="2233" spans="1:7" ht="48" thickBot="1" x14ac:dyDescent="0.25">
      <c r="A2233" s="170" t="s">
        <v>226</v>
      </c>
      <c r="B2233" s="171"/>
      <c r="C2233" s="70" t="s">
        <v>227</v>
      </c>
      <c r="D2233" s="172" t="s">
        <v>228</v>
      </c>
      <c r="E2233" s="173"/>
      <c r="F2233" s="71" t="s">
        <v>229</v>
      </c>
      <c r="G2233" s="52"/>
    </row>
    <row r="2234" spans="1:7" ht="24" thickBot="1" x14ac:dyDescent="0.25">
      <c r="A2234" s="174" t="s">
        <v>230</v>
      </c>
      <c r="B2234" s="175"/>
      <c r="C2234" s="72">
        <v>50.01</v>
      </c>
      <c r="D2234" s="73">
        <v>3.7</v>
      </c>
      <c r="E2234" s="74" t="s">
        <v>231</v>
      </c>
      <c r="F2234" s="75">
        <f t="shared" ref="F2234:F2241" si="52">C2234*D2234</f>
        <v>185.03700000000001</v>
      </c>
      <c r="G2234" s="176"/>
    </row>
    <row r="2235" spans="1:7" ht="23.25" x14ac:dyDescent="0.2">
      <c r="A2235" s="177" t="s">
        <v>232</v>
      </c>
      <c r="B2235" s="178"/>
      <c r="C2235" s="76">
        <v>189.45</v>
      </c>
      <c r="D2235" s="77">
        <v>1.1000000000000001</v>
      </c>
      <c r="E2235" s="78" t="s">
        <v>233</v>
      </c>
      <c r="F2235" s="79">
        <f t="shared" si="52"/>
        <v>208.39500000000001</v>
      </c>
      <c r="G2235" s="176"/>
    </row>
    <row r="2236" spans="1:7" ht="24" thickBot="1" x14ac:dyDescent="0.25">
      <c r="A2236" s="179" t="s">
        <v>234</v>
      </c>
      <c r="B2236" s="180"/>
      <c r="C2236" s="80">
        <v>762.99</v>
      </c>
      <c r="D2236" s="81">
        <v>1.1000000000000001</v>
      </c>
      <c r="E2236" s="82" t="s">
        <v>233</v>
      </c>
      <c r="F2236" s="83">
        <f t="shared" si="52"/>
        <v>839.2890000000001</v>
      </c>
      <c r="G2236" s="176"/>
    </row>
    <row r="2237" spans="1:7" ht="24" thickBot="1" x14ac:dyDescent="0.25">
      <c r="A2237" s="181" t="s">
        <v>235</v>
      </c>
      <c r="B2237" s="182"/>
      <c r="C2237" s="84">
        <v>1409.04</v>
      </c>
      <c r="D2237" s="84"/>
      <c r="E2237" s="85" t="s">
        <v>231</v>
      </c>
      <c r="F2237" s="86">
        <f t="shared" si="52"/>
        <v>0</v>
      </c>
      <c r="G2237" s="176"/>
    </row>
    <row r="2238" spans="1:7" ht="23.25" x14ac:dyDescent="0.2">
      <c r="A2238" s="177" t="s">
        <v>236</v>
      </c>
      <c r="B2238" s="178"/>
      <c r="C2238" s="76">
        <v>5358.15</v>
      </c>
      <c r="D2238" s="76">
        <v>3.7</v>
      </c>
      <c r="E2238" s="78" t="s">
        <v>231</v>
      </c>
      <c r="F2238" s="79">
        <f t="shared" si="52"/>
        <v>19825.154999999999</v>
      </c>
      <c r="G2238" s="176"/>
    </row>
    <row r="2239" spans="1:7" ht="23.25" x14ac:dyDescent="0.2">
      <c r="A2239" s="183" t="s">
        <v>237</v>
      </c>
      <c r="B2239" s="184"/>
      <c r="C2239" s="87">
        <v>246.53</v>
      </c>
      <c r="D2239" s="88"/>
      <c r="E2239" s="89" t="s">
        <v>231</v>
      </c>
      <c r="F2239" s="90">
        <f t="shared" si="52"/>
        <v>0</v>
      </c>
      <c r="G2239" s="176"/>
    </row>
    <row r="2240" spans="1:7" ht="23.25" x14ac:dyDescent="0.2">
      <c r="A2240" s="183" t="s">
        <v>238</v>
      </c>
      <c r="B2240" s="184"/>
      <c r="C2240" s="91">
        <v>4374.5</v>
      </c>
      <c r="D2240" s="92">
        <v>3.7</v>
      </c>
      <c r="E2240" s="89" t="s">
        <v>231</v>
      </c>
      <c r="F2240" s="90">
        <f t="shared" si="52"/>
        <v>16185.650000000001</v>
      </c>
      <c r="G2240" s="176"/>
    </row>
    <row r="2241" spans="1:7" ht="23.25" x14ac:dyDescent="0.2">
      <c r="A2241" s="183" t="s">
        <v>239</v>
      </c>
      <c r="B2241" s="184"/>
      <c r="C2241" s="91">
        <v>1282.45</v>
      </c>
      <c r="D2241" s="92">
        <v>3.7</v>
      </c>
      <c r="E2241" s="89" t="s">
        <v>231</v>
      </c>
      <c r="F2241" s="90">
        <f t="shared" si="52"/>
        <v>4745.0650000000005</v>
      </c>
      <c r="G2241" s="176"/>
    </row>
    <row r="2242" spans="1:7" ht="23.25" x14ac:dyDescent="0.2">
      <c r="A2242" s="183" t="s">
        <v>240</v>
      </c>
      <c r="B2242" s="184"/>
      <c r="C2242" s="91">
        <v>1000.47</v>
      </c>
      <c r="D2242" s="92">
        <v>3.7</v>
      </c>
      <c r="E2242" s="89" t="s">
        <v>231</v>
      </c>
      <c r="F2242" s="90">
        <f>C2242*D2242</f>
        <v>3701.7390000000005</v>
      </c>
      <c r="G2242" s="176"/>
    </row>
    <row r="2243" spans="1:7" ht="24" thickBot="1" x14ac:dyDescent="0.25">
      <c r="A2243" s="179" t="s">
        <v>241</v>
      </c>
      <c r="B2243" s="180"/>
      <c r="C2243" s="93">
        <v>718.61</v>
      </c>
      <c r="D2243" s="80">
        <v>37</v>
      </c>
      <c r="E2243" s="82" t="s">
        <v>231</v>
      </c>
      <c r="F2243" s="94">
        <f>C2243*D2243</f>
        <v>26588.57</v>
      </c>
      <c r="G2243" s="176"/>
    </row>
    <row r="2244" spans="1:7" ht="23.25" x14ac:dyDescent="0.2">
      <c r="A2244" s="50"/>
      <c r="B2244" s="95"/>
      <c r="C2244" s="95"/>
      <c r="D2244" s="96"/>
      <c r="E2244" s="96"/>
      <c r="F2244" s="52"/>
      <c r="G2244" s="97"/>
    </row>
    <row r="2245" spans="1:7" ht="25.5" x14ac:dyDescent="0.2">
      <c r="A2245" s="50"/>
      <c r="B2245" s="53" t="s">
        <v>242</v>
      </c>
      <c r="C2245" s="54"/>
      <c r="D2245" s="50"/>
      <c r="E2245" s="50"/>
      <c r="F2245" s="52"/>
      <c r="G2245" s="52"/>
    </row>
    <row r="2246" spans="1:7" ht="18.75" x14ac:dyDescent="0.2">
      <c r="A2246" s="50"/>
      <c r="B2246" s="185" t="s">
        <v>243</v>
      </c>
      <c r="C2246" s="123" t="s">
        <v>244</v>
      </c>
      <c r="D2246" s="98">
        <f>IF(F2234&gt;0, ROUND((F2234+C2227)/C2227,2), 0)</f>
        <v>1.01</v>
      </c>
      <c r="E2246" s="98"/>
      <c r="F2246" s="55"/>
      <c r="G2246" s="50"/>
    </row>
    <row r="2247" spans="1:7" ht="23.25" x14ac:dyDescent="0.2">
      <c r="A2247" s="50"/>
      <c r="B2247" s="185"/>
      <c r="C2247" s="123" t="s">
        <v>245</v>
      </c>
      <c r="D2247" s="98">
        <f>IF(SUM(F2235:F2236)&gt;0,ROUND((F2235+F2236+C2227)/C2227,2),0)</f>
        <v>1.04</v>
      </c>
      <c r="E2247" s="98"/>
      <c r="F2247" s="99"/>
      <c r="G2247" s="100"/>
    </row>
    <row r="2248" spans="1:7" ht="23.25" x14ac:dyDescent="0.2">
      <c r="A2248" s="50"/>
      <c r="B2248" s="185"/>
      <c r="C2248" s="123" t="s">
        <v>246</v>
      </c>
      <c r="D2248" s="98">
        <f>IF(F2237&gt;0,ROUND((F2237+C2227)/C2227,2),0)</f>
        <v>0</v>
      </c>
      <c r="E2248" s="101"/>
      <c r="F2248" s="99"/>
      <c r="G2248" s="52"/>
    </row>
    <row r="2249" spans="1:7" ht="23.25" x14ac:dyDescent="0.2">
      <c r="A2249" s="50"/>
      <c r="B2249" s="185"/>
      <c r="C2249" s="102" t="s">
        <v>247</v>
      </c>
      <c r="D2249" s="103">
        <f>IF(SUM(F2238:F2243)&gt;0,ROUND((SUM(F2238:F2243)+C2227)/C2227,2),0)</f>
        <v>3.91</v>
      </c>
      <c r="E2249" s="55"/>
      <c r="F2249" s="99"/>
      <c r="G2249" s="52"/>
    </row>
    <row r="2250" spans="1:7" ht="25.5" x14ac:dyDescent="0.2">
      <c r="A2250" s="50"/>
      <c r="B2250" s="50"/>
      <c r="C2250" s="104" t="s">
        <v>248</v>
      </c>
      <c r="D2250" s="105">
        <f>SUM(D2246:D2249)-IF(VALUE(COUNTIF(D2246:D2249,"&gt;0"))=4,3,0)-IF(VALUE(COUNTIF(D2246:D2249,"&gt;0"))=3,2,0)-IF(VALUE(COUNTIF(D2246:D2249,"&gt;0"))=2,1,0)</f>
        <v>3.96</v>
      </c>
      <c r="E2250" s="106"/>
      <c r="F2250" s="52"/>
      <c r="G2250" s="52"/>
    </row>
    <row r="2251" spans="1:7" ht="23.25" x14ac:dyDescent="0.2">
      <c r="A2251" s="50"/>
      <c r="B2251" s="50"/>
      <c r="C2251" s="50"/>
      <c r="D2251" s="107"/>
      <c r="E2251" s="50"/>
      <c r="F2251" s="52"/>
      <c r="G2251" s="52"/>
    </row>
    <row r="2252" spans="1:7" ht="25.5" x14ac:dyDescent="0.35">
      <c r="A2252" s="51"/>
      <c r="B2252" s="108" t="s">
        <v>249</v>
      </c>
      <c r="C2252" s="186">
        <f>D2250*C2227</f>
        <v>96525</v>
      </c>
      <c r="D2252" s="186"/>
      <c r="E2252" s="50"/>
      <c r="F2252" s="52"/>
      <c r="G2252" s="52"/>
    </row>
    <row r="2253" spans="1:7" ht="18.75" x14ac:dyDescent="0.3">
      <c r="A2253" s="50"/>
      <c r="B2253" s="109" t="s">
        <v>250</v>
      </c>
      <c r="C2253" s="157">
        <f>C2252/C2226</f>
        <v>185.98265895953756</v>
      </c>
      <c r="D2253" s="157"/>
      <c r="E2253" s="50"/>
      <c r="F2253" s="50"/>
      <c r="G2253" s="110"/>
    </row>
    <row r="2254" spans="1:7" ht="23.25" x14ac:dyDescent="0.2">
      <c r="A2254" s="50"/>
      <c r="B2254" s="50"/>
      <c r="C2254" s="50"/>
      <c r="D2254" s="50"/>
      <c r="E2254" s="50"/>
      <c r="F2254" s="52"/>
      <c r="G2254" s="52"/>
    </row>
    <row r="2255" spans="1:7" ht="23.25" x14ac:dyDescent="0.2">
      <c r="A2255" s="50"/>
      <c r="B2255" s="50"/>
      <c r="C2255" s="50"/>
      <c r="D2255" s="50"/>
      <c r="E2255" s="50"/>
      <c r="F2255" s="52"/>
      <c r="G2255" s="52"/>
    </row>
    <row r="2256" spans="1:7" ht="23.25" x14ac:dyDescent="0.2">
      <c r="A2256" s="50"/>
      <c r="B2256" s="50"/>
      <c r="C2256" s="50"/>
      <c r="D2256" s="50"/>
      <c r="E2256" s="50"/>
      <c r="F2256" s="52"/>
      <c r="G2256" s="52"/>
    </row>
    <row r="2257" spans="1:7" ht="23.25" x14ac:dyDescent="0.2">
      <c r="A2257" s="50"/>
      <c r="B2257" s="50"/>
      <c r="C2257" s="50"/>
      <c r="D2257" s="50"/>
      <c r="E2257" s="50"/>
      <c r="F2257" s="52"/>
      <c r="G2257" s="52"/>
    </row>
    <row r="2258" spans="1:7" ht="23.25" x14ac:dyDescent="0.2">
      <c r="A2258" s="50"/>
      <c r="B2258" s="50"/>
      <c r="C2258" s="50"/>
      <c r="D2258" s="50"/>
      <c r="E2258" s="50"/>
      <c r="F2258" s="52"/>
      <c r="G2258" s="52"/>
    </row>
    <row r="2259" spans="1:7" ht="23.25" x14ac:dyDescent="0.2">
      <c r="A2259" s="50"/>
      <c r="B2259" s="50"/>
      <c r="C2259" s="50"/>
      <c r="D2259" s="50"/>
      <c r="E2259" s="50"/>
      <c r="F2259" s="52"/>
      <c r="G2259" s="52"/>
    </row>
    <row r="2260" spans="1:7" ht="23.25" x14ac:dyDescent="0.2">
      <c r="A2260" s="50"/>
      <c r="B2260" s="50"/>
      <c r="C2260" s="50"/>
      <c r="D2260" s="50"/>
      <c r="E2260" s="50"/>
      <c r="F2260" s="52"/>
      <c r="G2260" s="52"/>
    </row>
    <row r="2261" spans="1:7" ht="60.75" x14ac:dyDescent="0.8">
      <c r="A2261" s="158" t="s">
        <v>324</v>
      </c>
      <c r="B2261" s="158"/>
      <c r="C2261" s="158"/>
      <c r="D2261" s="158"/>
      <c r="E2261" s="158"/>
      <c r="F2261" s="158"/>
      <c r="G2261" s="158"/>
    </row>
    <row r="2262" spans="1:7" ht="23.25" x14ac:dyDescent="0.2">
      <c r="A2262" s="159" t="s">
        <v>214</v>
      </c>
      <c r="B2262" s="159"/>
      <c r="C2262" s="159"/>
      <c r="D2262" s="159"/>
      <c r="E2262" s="159"/>
      <c r="F2262" s="159"/>
      <c r="G2262" s="52"/>
    </row>
    <row r="2263" spans="1:7" ht="23.25" x14ac:dyDescent="0.2">
      <c r="A2263" s="50"/>
      <c r="B2263" s="122"/>
      <c r="C2263" s="50"/>
      <c r="D2263" s="50"/>
      <c r="E2263" s="50"/>
      <c r="F2263" s="50"/>
      <c r="G2263" s="52"/>
    </row>
    <row r="2264" spans="1:7" ht="25.5" x14ac:dyDescent="0.2">
      <c r="A2264" s="50"/>
      <c r="B2264" s="53" t="s">
        <v>215</v>
      </c>
      <c r="C2264" s="54"/>
      <c r="D2264" s="50"/>
      <c r="E2264" s="50"/>
      <c r="F2264" s="52"/>
      <c r="G2264" s="52"/>
    </row>
    <row r="2265" spans="1:7" ht="20.25" x14ac:dyDescent="0.2">
      <c r="A2265" s="55"/>
      <c r="B2265" s="160" t="s">
        <v>216</v>
      </c>
      <c r="C2265" s="163" t="s">
        <v>217</v>
      </c>
      <c r="D2265" s="163"/>
      <c r="E2265" s="163"/>
      <c r="F2265" s="163"/>
      <c r="G2265" s="56"/>
    </row>
    <row r="2266" spans="1:7" ht="20.25" x14ac:dyDescent="0.2">
      <c r="A2266" s="55"/>
      <c r="B2266" s="161"/>
      <c r="C2266" s="163" t="s">
        <v>267</v>
      </c>
      <c r="D2266" s="163"/>
      <c r="E2266" s="163"/>
      <c r="F2266" s="163"/>
      <c r="G2266" s="56"/>
    </row>
    <row r="2267" spans="1:7" ht="20.25" x14ac:dyDescent="0.2">
      <c r="A2267" s="55"/>
      <c r="B2267" s="162"/>
      <c r="C2267" s="163" t="s">
        <v>442</v>
      </c>
      <c r="D2267" s="163"/>
      <c r="E2267" s="163"/>
      <c r="F2267" s="163"/>
      <c r="G2267" s="56"/>
    </row>
    <row r="2268" spans="1:7" ht="23.25" x14ac:dyDescent="0.2">
      <c r="A2268" s="50"/>
      <c r="B2268" s="57" t="s">
        <v>218</v>
      </c>
      <c r="C2268" s="58">
        <v>7.2</v>
      </c>
      <c r="D2268" s="59"/>
      <c r="E2268" s="55"/>
      <c r="F2268" s="52"/>
      <c r="G2268" s="52"/>
    </row>
    <row r="2269" spans="1:7" ht="23.25" x14ac:dyDescent="0.2">
      <c r="A2269" s="50"/>
      <c r="B2269" s="60" t="s">
        <v>219</v>
      </c>
      <c r="C2269" s="61">
        <v>1581</v>
      </c>
      <c r="D2269" s="164" t="s">
        <v>220</v>
      </c>
      <c r="E2269" s="165"/>
      <c r="F2269" s="168">
        <f>C2270/C2269</f>
        <v>130.67994939911449</v>
      </c>
      <c r="G2269" s="52"/>
    </row>
    <row r="2270" spans="1:7" ht="23.25" x14ac:dyDescent="0.2">
      <c r="A2270" s="50"/>
      <c r="B2270" s="60" t="s">
        <v>221</v>
      </c>
      <c r="C2270" s="61">
        <v>206605</v>
      </c>
      <c r="D2270" s="166"/>
      <c r="E2270" s="167"/>
      <c r="F2270" s="169"/>
      <c r="G2270" s="52"/>
    </row>
    <row r="2271" spans="1:7" ht="23.25" x14ac:dyDescent="0.2">
      <c r="A2271" s="50"/>
      <c r="B2271" s="62"/>
      <c r="C2271" s="63"/>
      <c r="D2271" s="64"/>
      <c r="E2271" s="50"/>
      <c r="F2271" s="52"/>
      <c r="G2271" s="52"/>
    </row>
    <row r="2272" spans="1:7" ht="23.25" x14ac:dyDescent="0.3">
      <c r="A2272" s="50"/>
      <c r="B2272" s="65" t="s">
        <v>222</v>
      </c>
      <c r="C2272" s="66" t="s">
        <v>443</v>
      </c>
      <c r="D2272" s="50"/>
      <c r="E2272" s="50"/>
      <c r="F2272" s="52"/>
      <c r="G2272" s="52"/>
    </row>
    <row r="2273" spans="1:7" ht="23.25" x14ac:dyDescent="0.3">
      <c r="A2273" s="50"/>
      <c r="B2273" s="65" t="s">
        <v>223</v>
      </c>
      <c r="C2273" s="66">
        <v>90</v>
      </c>
      <c r="D2273" s="50"/>
      <c r="E2273" s="50"/>
      <c r="F2273" s="52"/>
      <c r="G2273" s="52"/>
    </row>
    <row r="2274" spans="1:7" ht="23.25" x14ac:dyDescent="0.3">
      <c r="A2274" s="50"/>
      <c r="B2274" s="65" t="s">
        <v>224</v>
      </c>
      <c r="C2274" s="67" t="s">
        <v>225</v>
      </c>
      <c r="D2274" s="68"/>
      <c r="E2274" s="50"/>
      <c r="F2274" s="52"/>
      <c r="G2274" s="52"/>
    </row>
    <row r="2275" spans="1:7" ht="24" thickBot="1" x14ac:dyDescent="0.25">
      <c r="A2275" s="50"/>
      <c r="B2275" s="69"/>
      <c r="C2275" s="69"/>
      <c r="D2275" s="50"/>
      <c r="E2275" s="50"/>
      <c r="F2275" s="52"/>
      <c r="G2275" s="52"/>
    </row>
    <row r="2276" spans="1:7" ht="48" thickBot="1" x14ac:dyDescent="0.25">
      <c r="A2276" s="170" t="s">
        <v>226</v>
      </c>
      <c r="B2276" s="171"/>
      <c r="C2276" s="70" t="s">
        <v>227</v>
      </c>
      <c r="D2276" s="172" t="s">
        <v>228</v>
      </c>
      <c r="E2276" s="173"/>
      <c r="F2276" s="71" t="s">
        <v>229</v>
      </c>
      <c r="G2276" s="52"/>
    </row>
    <row r="2277" spans="1:7" ht="24" thickBot="1" x14ac:dyDescent="0.25">
      <c r="A2277" s="174" t="s">
        <v>230</v>
      </c>
      <c r="B2277" s="175"/>
      <c r="C2277" s="72">
        <v>50.01</v>
      </c>
      <c r="D2277" s="73">
        <v>7.2</v>
      </c>
      <c r="E2277" s="74" t="s">
        <v>231</v>
      </c>
      <c r="F2277" s="75">
        <f t="shared" ref="F2277:F2284" si="53">C2277*D2277</f>
        <v>360.072</v>
      </c>
      <c r="G2277" s="176"/>
    </row>
    <row r="2278" spans="1:7" ht="23.25" x14ac:dyDescent="0.2">
      <c r="A2278" s="177" t="s">
        <v>232</v>
      </c>
      <c r="B2278" s="178"/>
      <c r="C2278" s="76">
        <v>189.45</v>
      </c>
      <c r="D2278" s="77">
        <v>1.65</v>
      </c>
      <c r="E2278" s="78" t="s">
        <v>233</v>
      </c>
      <c r="F2278" s="79">
        <f t="shared" si="53"/>
        <v>312.59249999999997</v>
      </c>
      <c r="G2278" s="176"/>
    </row>
    <row r="2279" spans="1:7" ht="24" thickBot="1" x14ac:dyDescent="0.25">
      <c r="A2279" s="179" t="s">
        <v>234</v>
      </c>
      <c r="B2279" s="180"/>
      <c r="C2279" s="80">
        <v>762.99</v>
      </c>
      <c r="D2279" s="81">
        <v>1.65</v>
      </c>
      <c r="E2279" s="82" t="s">
        <v>233</v>
      </c>
      <c r="F2279" s="83">
        <f t="shared" si="53"/>
        <v>1258.9334999999999</v>
      </c>
      <c r="G2279" s="176"/>
    </row>
    <row r="2280" spans="1:7" ht="24" thickBot="1" x14ac:dyDescent="0.25">
      <c r="A2280" s="181" t="s">
        <v>235</v>
      </c>
      <c r="B2280" s="182"/>
      <c r="C2280" s="84">
        <v>1409.04</v>
      </c>
      <c r="D2280" s="84"/>
      <c r="E2280" s="85" t="s">
        <v>231</v>
      </c>
      <c r="F2280" s="86">
        <f t="shared" si="53"/>
        <v>0</v>
      </c>
      <c r="G2280" s="176"/>
    </row>
    <row r="2281" spans="1:7" ht="23.25" x14ac:dyDescent="0.2">
      <c r="A2281" s="177" t="s">
        <v>236</v>
      </c>
      <c r="B2281" s="178"/>
      <c r="C2281" s="76">
        <v>5358.15</v>
      </c>
      <c r="D2281" s="76">
        <v>7.2</v>
      </c>
      <c r="E2281" s="78" t="s">
        <v>231</v>
      </c>
      <c r="F2281" s="79">
        <f t="shared" si="53"/>
        <v>38578.68</v>
      </c>
      <c r="G2281" s="176"/>
    </row>
    <row r="2282" spans="1:7" ht="23.25" x14ac:dyDescent="0.2">
      <c r="A2282" s="183" t="s">
        <v>237</v>
      </c>
      <c r="B2282" s="184"/>
      <c r="C2282" s="87">
        <v>246.53</v>
      </c>
      <c r="D2282" s="88"/>
      <c r="E2282" s="89" t="s">
        <v>231</v>
      </c>
      <c r="F2282" s="90">
        <f t="shared" si="53"/>
        <v>0</v>
      </c>
      <c r="G2282" s="176"/>
    </row>
    <row r="2283" spans="1:7" ht="23.25" x14ac:dyDescent="0.2">
      <c r="A2283" s="183" t="s">
        <v>238</v>
      </c>
      <c r="B2283" s="184"/>
      <c r="C2283" s="91">
        <v>4374.5</v>
      </c>
      <c r="D2283" s="92">
        <v>7.2</v>
      </c>
      <c r="E2283" s="89" t="s">
        <v>231</v>
      </c>
      <c r="F2283" s="90">
        <f t="shared" si="53"/>
        <v>31496.400000000001</v>
      </c>
      <c r="G2283" s="176"/>
    </row>
    <row r="2284" spans="1:7" ht="23.25" x14ac:dyDescent="0.2">
      <c r="A2284" s="183" t="s">
        <v>239</v>
      </c>
      <c r="B2284" s="184"/>
      <c r="C2284" s="91">
        <v>1282.45</v>
      </c>
      <c r="D2284" s="92">
        <v>7.2</v>
      </c>
      <c r="E2284" s="89" t="s">
        <v>231</v>
      </c>
      <c r="F2284" s="90">
        <f t="shared" si="53"/>
        <v>9233.6400000000012</v>
      </c>
      <c r="G2284" s="176"/>
    </row>
    <row r="2285" spans="1:7" ht="23.25" x14ac:dyDescent="0.2">
      <c r="A2285" s="183" t="s">
        <v>240</v>
      </c>
      <c r="B2285" s="184"/>
      <c r="C2285" s="91">
        <v>1000.47</v>
      </c>
      <c r="D2285" s="92">
        <v>7.2</v>
      </c>
      <c r="E2285" s="89" t="s">
        <v>231</v>
      </c>
      <c r="F2285" s="90">
        <f>C2285*D2285</f>
        <v>7203.384</v>
      </c>
      <c r="G2285" s="176"/>
    </row>
    <row r="2286" spans="1:7" ht="24" thickBot="1" x14ac:dyDescent="0.25">
      <c r="A2286" s="179" t="s">
        <v>241</v>
      </c>
      <c r="B2286" s="180"/>
      <c r="C2286" s="93">
        <v>718.61</v>
      </c>
      <c r="D2286" s="80">
        <v>72</v>
      </c>
      <c r="E2286" s="82" t="s">
        <v>231</v>
      </c>
      <c r="F2286" s="94">
        <f>C2286*D2286</f>
        <v>51739.92</v>
      </c>
      <c r="G2286" s="176"/>
    </row>
    <row r="2287" spans="1:7" ht="23.25" x14ac:dyDescent="0.2">
      <c r="A2287" s="50"/>
      <c r="B2287" s="95"/>
      <c r="C2287" s="95"/>
      <c r="D2287" s="96"/>
      <c r="E2287" s="96"/>
      <c r="F2287" s="52"/>
      <c r="G2287" s="97"/>
    </row>
    <row r="2288" spans="1:7" ht="25.5" x14ac:dyDescent="0.2">
      <c r="A2288" s="50"/>
      <c r="B2288" s="53" t="s">
        <v>242</v>
      </c>
      <c r="C2288" s="54"/>
      <c r="D2288" s="50"/>
      <c r="E2288" s="50"/>
      <c r="F2288" s="52"/>
      <c r="G2288" s="52"/>
    </row>
    <row r="2289" spans="1:7" ht="18.75" x14ac:dyDescent="0.2">
      <c r="A2289" s="50"/>
      <c r="B2289" s="185" t="s">
        <v>243</v>
      </c>
      <c r="C2289" s="123" t="s">
        <v>244</v>
      </c>
      <c r="D2289" s="98">
        <f>IF(F2277&gt;0, ROUND((F2277+C2270)/C2270,2), 0)</f>
        <v>1</v>
      </c>
      <c r="E2289" s="98"/>
      <c r="F2289" s="55"/>
      <c r="G2289" s="50"/>
    </row>
    <row r="2290" spans="1:7" ht="23.25" x14ac:dyDescent="0.2">
      <c r="A2290" s="50"/>
      <c r="B2290" s="185"/>
      <c r="C2290" s="123" t="s">
        <v>245</v>
      </c>
      <c r="D2290" s="98">
        <f>IF(SUM(F2278:F2279)&gt;0,ROUND((F2278+F2279+C2270)/C2270,2),0)</f>
        <v>1.01</v>
      </c>
      <c r="E2290" s="98"/>
      <c r="F2290" s="99"/>
      <c r="G2290" s="100"/>
    </row>
    <row r="2291" spans="1:7" ht="23.25" x14ac:dyDescent="0.2">
      <c r="A2291" s="50"/>
      <c r="B2291" s="185"/>
      <c r="C2291" s="123" t="s">
        <v>246</v>
      </c>
      <c r="D2291" s="98">
        <f>IF(F2280&gt;0,ROUND((F2280+C2270)/C2270,2),0)</f>
        <v>0</v>
      </c>
      <c r="E2291" s="101"/>
      <c r="F2291" s="99"/>
      <c r="G2291" s="52"/>
    </row>
    <row r="2292" spans="1:7" ht="23.25" x14ac:dyDescent="0.2">
      <c r="A2292" s="50"/>
      <c r="B2292" s="185"/>
      <c r="C2292" s="102" t="s">
        <v>247</v>
      </c>
      <c r="D2292" s="103">
        <f>IF(SUM(F2281:F2286)&gt;0,ROUND((SUM(F2281:F2286)+C2270)/C2270,2),0)</f>
        <v>1.67</v>
      </c>
      <c r="E2292" s="55"/>
      <c r="F2292" s="99"/>
      <c r="G2292" s="52"/>
    </row>
    <row r="2293" spans="1:7" ht="25.5" x14ac:dyDescent="0.2">
      <c r="A2293" s="50"/>
      <c r="B2293" s="50"/>
      <c r="C2293" s="104" t="s">
        <v>248</v>
      </c>
      <c r="D2293" s="105">
        <f>SUM(D2289:D2292)-IF(VALUE(COUNTIF(D2289:D2292,"&gt;0"))=4,3,0)-IF(VALUE(COUNTIF(D2289:D2292,"&gt;0"))=3,2,0)-IF(VALUE(COUNTIF(D2289:D2292,"&gt;0"))=2,1,0)</f>
        <v>1.6799999999999997</v>
      </c>
      <c r="E2293" s="106"/>
      <c r="F2293" s="52"/>
      <c r="G2293" s="52"/>
    </row>
    <row r="2294" spans="1:7" ht="23.25" x14ac:dyDescent="0.2">
      <c r="A2294" s="50"/>
      <c r="B2294" s="50"/>
      <c r="C2294" s="50"/>
      <c r="D2294" s="107"/>
      <c r="E2294" s="50"/>
      <c r="F2294" s="52"/>
      <c r="G2294" s="52"/>
    </row>
    <row r="2295" spans="1:7" ht="25.5" x14ac:dyDescent="0.35">
      <c r="A2295" s="51"/>
      <c r="B2295" s="108" t="s">
        <v>249</v>
      </c>
      <c r="C2295" s="186">
        <f>D2293*C2270</f>
        <v>347096.39999999997</v>
      </c>
      <c r="D2295" s="186"/>
      <c r="E2295" s="50"/>
      <c r="F2295" s="52"/>
      <c r="G2295" s="52"/>
    </row>
    <row r="2296" spans="1:7" ht="18.75" x14ac:dyDescent="0.3">
      <c r="A2296" s="50"/>
      <c r="B2296" s="109" t="s">
        <v>250</v>
      </c>
      <c r="C2296" s="157">
        <f>C2295/C2269</f>
        <v>219.54231499051232</v>
      </c>
      <c r="D2296" s="157"/>
      <c r="E2296" s="50"/>
      <c r="F2296" s="50"/>
      <c r="G2296" s="110"/>
    </row>
    <row r="2297" spans="1:7" ht="23.25" x14ac:dyDescent="0.2">
      <c r="A2297" s="50"/>
      <c r="B2297" s="50"/>
      <c r="C2297" s="50"/>
      <c r="D2297" s="50"/>
      <c r="E2297" s="50"/>
      <c r="F2297" s="52"/>
      <c r="G2297" s="52"/>
    </row>
    <row r="2298" spans="1:7" ht="23.25" x14ac:dyDescent="0.2">
      <c r="A2298" s="50"/>
      <c r="B2298" s="50"/>
      <c r="C2298" s="50"/>
      <c r="D2298" s="50"/>
      <c r="E2298" s="50"/>
      <c r="F2298" s="52"/>
      <c r="G2298" s="52"/>
    </row>
    <row r="2299" spans="1:7" ht="23.25" x14ac:dyDescent="0.2">
      <c r="A2299" s="50"/>
      <c r="B2299" s="50"/>
      <c r="C2299" s="50"/>
      <c r="D2299" s="50"/>
      <c r="E2299" s="50"/>
      <c r="F2299" s="52"/>
      <c r="G2299" s="52"/>
    </row>
    <row r="2300" spans="1:7" ht="23.25" x14ac:dyDescent="0.2">
      <c r="A2300" s="50"/>
      <c r="B2300" s="50"/>
      <c r="C2300" s="50"/>
      <c r="D2300" s="50"/>
      <c r="E2300" s="50"/>
      <c r="F2300" s="52"/>
      <c r="G2300" s="52"/>
    </row>
    <row r="2301" spans="1:7" ht="23.25" x14ac:dyDescent="0.2">
      <c r="A2301" s="50"/>
      <c r="B2301" s="50"/>
      <c r="C2301" s="50"/>
      <c r="D2301" s="50"/>
      <c r="E2301" s="50"/>
      <c r="F2301" s="52"/>
      <c r="G2301" s="52"/>
    </row>
    <row r="2302" spans="1:7" ht="23.25" x14ac:dyDescent="0.2">
      <c r="A2302" s="50"/>
      <c r="B2302" s="50"/>
      <c r="C2302" s="50"/>
      <c r="D2302" s="50"/>
      <c r="E2302" s="50"/>
      <c r="F2302" s="52"/>
      <c r="G2302" s="52"/>
    </row>
    <row r="2303" spans="1:7" ht="23.25" x14ac:dyDescent="0.2">
      <c r="A2303" s="50"/>
      <c r="B2303" s="50"/>
      <c r="C2303" s="50"/>
      <c r="D2303" s="50"/>
      <c r="E2303" s="50"/>
      <c r="F2303" s="52"/>
      <c r="G2303" s="52"/>
    </row>
    <row r="2304" spans="1:7" ht="60.75" x14ac:dyDescent="0.8">
      <c r="A2304" s="158" t="s">
        <v>325</v>
      </c>
      <c r="B2304" s="158"/>
      <c r="C2304" s="158"/>
      <c r="D2304" s="158"/>
      <c r="E2304" s="158"/>
      <c r="F2304" s="158"/>
      <c r="G2304" s="158"/>
    </row>
    <row r="2305" spans="1:7" ht="23.25" x14ac:dyDescent="0.2">
      <c r="A2305" s="159" t="s">
        <v>214</v>
      </c>
      <c r="B2305" s="159"/>
      <c r="C2305" s="159"/>
      <c r="D2305" s="159"/>
      <c r="E2305" s="159"/>
      <c r="F2305" s="159"/>
      <c r="G2305" s="52"/>
    </row>
    <row r="2306" spans="1:7" ht="23.25" x14ac:dyDescent="0.2">
      <c r="A2306" s="50"/>
      <c r="B2306" s="122"/>
      <c r="C2306" s="50"/>
      <c r="D2306" s="50"/>
      <c r="E2306" s="50"/>
      <c r="F2306" s="50"/>
      <c r="G2306" s="52"/>
    </row>
    <row r="2307" spans="1:7" ht="25.5" x14ac:dyDescent="0.2">
      <c r="A2307" s="50"/>
      <c r="B2307" s="53" t="s">
        <v>215</v>
      </c>
      <c r="C2307" s="54"/>
      <c r="D2307" s="50"/>
      <c r="E2307" s="50"/>
      <c r="F2307" s="52"/>
      <c r="G2307" s="52"/>
    </row>
    <row r="2308" spans="1:7" ht="20.25" x14ac:dyDescent="0.2">
      <c r="A2308" s="55"/>
      <c r="B2308" s="160" t="s">
        <v>216</v>
      </c>
      <c r="C2308" s="163" t="s">
        <v>217</v>
      </c>
      <c r="D2308" s="163"/>
      <c r="E2308" s="163"/>
      <c r="F2308" s="163"/>
      <c r="G2308" s="56"/>
    </row>
    <row r="2309" spans="1:7" ht="20.25" x14ac:dyDescent="0.2">
      <c r="A2309" s="55"/>
      <c r="B2309" s="161"/>
      <c r="C2309" s="163" t="s">
        <v>267</v>
      </c>
      <c r="D2309" s="163"/>
      <c r="E2309" s="163"/>
      <c r="F2309" s="163"/>
      <c r="G2309" s="56"/>
    </row>
    <row r="2310" spans="1:7" ht="20.25" x14ac:dyDescent="0.2">
      <c r="A2310" s="55"/>
      <c r="B2310" s="162"/>
      <c r="C2310" s="163" t="s">
        <v>445</v>
      </c>
      <c r="D2310" s="163"/>
      <c r="E2310" s="163"/>
      <c r="F2310" s="163"/>
      <c r="G2310" s="56"/>
    </row>
    <row r="2311" spans="1:7" ht="23.25" x14ac:dyDescent="0.2">
      <c r="A2311" s="50"/>
      <c r="B2311" s="57" t="s">
        <v>218</v>
      </c>
      <c r="C2311" s="58">
        <v>6.2</v>
      </c>
      <c r="D2311" s="59"/>
      <c r="E2311" s="55"/>
      <c r="F2311" s="52"/>
      <c r="G2311" s="52"/>
    </row>
    <row r="2312" spans="1:7" ht="23.25" x14ac:dyDescent="0.2">
      <c r="A2312" s="50"/>
      <c r="B2312" s="60" t="s">
        <v>219</v>
      </c>
      <c r="C2312" s="61">
        <v>984</v>
      </c>
      <c r="D2312" s="164" t="s">
        <v>220</v>
      </c>
      <c r="E2312" s="165"/>
      <c r="F2312" s="168">
        <f>C2313/C2312</f>
        <v>87.756097560975604</v>
      </c>
      <c r="G2312" s="52"/>
    </row>
    <row r="2313" spans="1:7" ht="23.25" x14ac:dyDescent="0.2">
      <c r="A2313" s="50"/>
      <c r="B2313" s="60" t="s">
        <v>221</v>
      </c>
      <c r="C2313" s="61">
        <v>86352</v>
      </c>
      <c r="D2313" s="166"/>
      <c r="E2313" s="167"/>
      <c r="F2313" s="169"/>
      <c r="G2313" s="52"/>
    </row>
    <row r="2314" spans="1:7" ht="23.25" x14ac:dyDescent="0.2">
      <c r="A2314" s="50"/>
      <c r="B2314" s="62"/>
      <c r="C2314" s="63"/>
      <c r="D2314" s="64"/>
      <c r="E2314" s="50"/>
      <c r="F2314" s="52"/>
      <c r="G2314" s="52"/>
    </row>
    <row r="2315" spans="1:7" ht="23.25" x14ac:dyDescent="0.3">
      <c r="A2315" s="50"/>
      <c r="B2315" s="65" t="s">
        <v>222</v>
      </c>
      <c r="C2315" s="66" t="s">
        <v>444</v>
      </c>
      <c r="D2315" s="50"/>
      <c r="E2315" s="50"/>
      <c r="F2315" s="52"/>
      <c r="G2315" s="52"/>
    </row>
    <row r="2316" spans="1:7" ht="23.25" x14ac:dyDescent="0.3">
      <c r="A2316" s="50"/>
      <c r="B2316" s="65" t="s">
        <v>223</v>
      </c>
      <c r="C2316" s="66">
        <v>80</v>
      </c>
      <c r="D2316" s="50"/>
      <c r="E2316" s="50"/>
      <c r="F2316" s="52"/>
      <c r="G2316" s="52"/>
    </row>
    <row r="2317" spans="1:7" ht="23.25" x14ac:dyDescent="0.3">
      <c r="A2317" s="50"/>
      <c r="B2317" s="65" t="s">
        <v>224</v>
      </c>
      <c r="C2317" s="67" t="s">
        <v>225</v>
      </c>
      <c r="D2317" s="68"/>
      <c r="E2317" s="50"/>
      <c r="F2317" s="52"/>
      <c r="G2317" s="52"/>
    </row>
    <row r="2318" spans="1:7" ht="24" thickBot="1" x14ac:dyDescent="0.25">
      <c r="A2318" s="50"/>
      <c r="B2318" s="69"/>
      <c r="C2318" s="69"/>
      <c r="D2318" s="50"/>
      <c r="E2318" s="50"/>
      <c r="F2318" s="52"/>
      <c r="G2318" s="52"/>
    </row>
    <row r="2319" spans="1:7" ht="48" thickBot="1" x14ac:dyDescent="0.25">
      <c r="A2319" s="170" t="s">
        <v>226</v>
      </c>
      <c r="B2319" s="171"/>
      <c r="C2319" s="70" t="s">
        <v>227</v>
      </c>
      <c r="D2319" s="172" t="s">
        <v>228</v>
      </c>
      <c r="E2319" s="173"/>
      <c r="F2319" s="71" t="s">
        <v>229</v>
      </c>
      <c r="G2319" s="52"/>
    </row>
    <row r="2320" spans="1:7" ht="24" thickBot="1" x14ac:dyDescent="0.25">
      <c r="A2320" s="174" t="s">
        <v>230</v>
      </c>
      <c r="B2320" s="175"/>
      <c r="C2320" s="72">
        <v>50.01</v>
      </c>
      <c r="D2320" s="73">
        <v>6.2</v>
      </c>
      <c r="E2320" s="74" t="s">
        <v>231</v>
      </c>
      <c r="F2320" s="75">
        <f t="shared" ref="F2320:F2327" si="54">C2320*D2320</f>
        <v>310.06200000000001</v>
      </c>
      <c r="G2320" s="176"/>
    </row>
    <row r="2321" spans="1:7" ht="23.25" x14ac:dyDescent="0.2">
      <c r="A2321" s="177" t="s">
        <v>232</v>
      </c>
      <c r="B2321" s="178"/>
      <c r="C2321" s="76">
        <v>189.45</v>
      </c>
      <c r="D2321" s="77">
        <v>1.4</v>
      </c>
      <c r="E2321" s="78" t="s">
        <v>233</v>
      </c>
      <c r="F2321" s="79">
        <f t="shared" si="54"/>
        <v>265.22999999999996</v>
      </c>
      <c r="G2321" s="176"/>
    </row>
    <row r="2322" spans="1:7" ht="24" thickBot="1" x14ac:dyDescent="0.25">
      <c r="A2322" s="179" t="s">
        <v>234</v>
      </c>
      <c r="B2322" s="180"/>
      <c r="C2322" s="80">
        <v>762.99</v>
      </c>
      <c r="D2322" s="81">
        <v>1.4</v>
      </c>
      <c r="E2322" s="82" t="s">
        <v>233</v>
      </c>
      <c r="F2322" s="83">
        <f t="shared" si="54"/>
        <v>1068.1859999999999</v>
      </c>
      <c r="G2322" s="176"/>
    </row>
    <row r="2323" spans="1:7" ht="24" thickBot="1" x14ac:dyDescent="0.25">
      <c r="A2323" s="181" t="s">
        <v>235</v>
      </c>
      <c r="B2323" s="182"/>
      <c r="C2323" s="84">
        <v>1409.04</v>
      </c>
      <c r="D2323" s="84"/>
      <c r="E2323" s="85" t="s">
        <v>231</v>
      </c>
      <c r="F2323" s="86">
        <f t="shared" si="54"/>
        <v>0</v>
      </c>
      <c r="G2323" s="176"/>
    </row>
    <row r="2324" spans="1:7" ht="23.25" x14ac:dyDescent="0.2">
      <c r="A2324" s="177" t="s">
        <v>236</v>
      </c>
      <c r="B2324" s="178"/>
      <c r="C2324" s="76">
        <v>5358.15</v>
      </c>
      <c r="D2324" s="76">
        <v>6.2</v>
      </c>
      <c r="E2324" s="78" t="s">
        <v>231</v>
      </c>
      <c r="F2324" s="79">
        <f t="shared" si="54"/>
        <v>33220.53</v>
      </c>
      <c r="G2324" s="176"/>
    </row>
    <row r="2325" spans="1:7" ht="23.25" x14ac:dyDescent="0.2">
      <c r="A2325" s="183" t="s">
        <v>237</v>
      </c>
      <c r="B2325" s="184"/>
      <c r="C2325" s="87">
        <v>246.53</v>
      </c>
      <c r="D2325" s="88"/>
      <c r="E2325" s="89" t="s">
        <v>231</v>
      </c>
      <c r="F2325" s="90">
        <f t="shared" si="54"/>
        <v>0</v>
      </c>
      <c r="G2325" s="176"/>
    </row>
    <row r="2326" spans="1:7" ht="23.25" x14ac:dyDescent="0.2">
      <c r="A2326" s="183" t="s">
        <v>238</v>
      </c>
      <c r="B2326" s="184"/>
      <c r="C2326" s="91">
        <v>4374.5</v>
      </c>
      <c r="D2326" s="92">
        <v>6.2</v>
      </c>
      <c r="E2326" s="89" t="s">
        <v>231</v>
      </c>
      <c r="F2326" s="90">
        <f t="shared" si="54"/>
        <v>27121.9</v>
      </c>
      <c r="G2326" s="176"/>
    </row>
    <row r="2327" spans="1:7" ht="23.25" x14ac:dyDescent="0.2">
      <c r="A2327" s="183" t="s">
        <v>239</v>
      </c>
      <c r="B2327" s="184"/>
      <c r="C2327" s="91">
        <v>1282.45</v>
      </c>
      <c r="D2327" s="92">
        <v>6.2</v>
      </c>
      <c r="E2327" s="89" t="s">
        <v>231</v>
      </c>
      <c r="F2327" s="90">
        <f t="shared" si="54"/>
        <v>7951.1900000000005</v>
      </c>
      <c r="G2327" s="176"/>
    </row>
    <row r="2328" spans="1:7" ht="23.25" x14ac:dyDescent="0.2">
      <c r="A2328" s="183" t="s">
        <v>240</v>
      </c>
      <c r="B2328" s="184"/>
      <c r="C2328" s="91">
        <v>1000.47</v>
      </c>
      <c r="D2328" s="92">
        <v>6.2</v>
      </c>
      <c r="E2328" s="89" t="s">
        <v>231</v>
      </c>
      <c r="F2328" s="90">
        <f>C2328*D2328</f>
        <v>6202.9140000000007</v>
      </c>
      <c r="G2328" s="176"/>
    </row>
    <row r="2329" spans="1:7" ht="24" thickBot="1" x14ac:dyDescent="0.25">
      <c r="A2329" s="179" t="s">
        <v>241</v>
      </c>
      <c r="B2329" s="180"/>
      <c r="C2329" s="93">
        <v>718.61</v>
      </c>
      <c r="D2329" s="80">
        <v>62</v>
      </c>
      <c r="E2329" s="82" t="s">
        <v>231</v>
      </c>
      <c r="F2329" s="94">
        <f>C2329*D2329</f>
        <v>44553.82</v>
      </c>
      <c r="G2329" s="176"/>
    </row>
    <row r="2330" spans="1:7" ht="23.25" x14ac:dyDescent="0.2">
      <c r="A2330" s="50"/>
      <c r="B2330" s="95"/>
      <c r="C2330" s="95"/>
      <c r="D2330" s="96"/>
      <c r="E2330" s="96"/>
      <c r="F2330" s="52"/>
      <c r="G2330" s="97"/>
    </row>
    <row r="2331" spans="1:7" ht="25.5" x14ac:dyDescent="0.2">
      <c r="A2331" s="50"/>
      <c r="B2331" s="53" t="s">
        <v>242</v>
      </c>
      <c r="C2331" s="54"/>
      <c r="D2331" s="50"/>
      <c r="E2331" s="50"/>
      <c r="F2331" s="52"/>
      <c r="G2331" s="52"/>
    </row>
    <row r="2332" spans="1:7" ht="18.75" x14ac:dyDescent="0.2">
      <c r="A2332" s="50"/>
      <c r="B2332" s="185" t="s">
        <v>243</v>
      </c>
      <c r="C2332" s="123" t="s">
        <v>244</v>
      </c>
      <c r="D2332" s="98">
        <f>IF(F2320&gt;0, ROUND((F2320+C2313)/C2313,2), 0)</f>
        <v>1</v>
      </c>
      <c r="E2332" s="98"/>
      <c r="F2332" s="55"/>
      <c r="G2332" s="50"/>
    </row>
    <row r="2333" spans="1:7" ht="23.25" x14ac:dyDescent="0.2">
      <c r="A2333" s="50"/>
      <c r="B2333" s="185"/>
      <c r="C2333" s="123" t="s">
        <v>245</v>
      </c>
      <c r="D2333" s="98">
        <f>IF(SUM(F2321:F2322)&gt;0,ROUND((F2321+F2322+C2313)/C2313,2),0)</f>
        <v>1.02</v>
      </c>
      <c r="E2333" s="98"/>
      <c r="F2333" s="99"/>
      <c r="G2333" s="100"/>
    </row>
    <row r="2334" spans="1:7" ht="23.25" x14ac:dyDescent="0.2">
      <c r="A2334" s="50"/>
      <c r="B2334" s="185"/>
      <c r="C2334" s="123" t="s">
        <v>246</v>
      </c>
      <c r="D2334" s="98">
        <f>IF(F2323&gt;0,ROUND((F2323+C2313)/C2313,2),0)</f>
        <v>0</v>
      </c>
      <c r="E2334" s="101"/>
      <c r="F2334" s="99"/>
      <c r="G2334" s="52"/>
    </row>
    <row r="2335" spans="1:7" ht="23.25" x14ac:dyDescent="0.2">
      <c r="A2335" s="50"/>
      <c r="B2335" s="185"/>
      <c r="C2335" s="102" t="s">
        <v>247</v>
      </c>
      <c r="D2335" s="103">
        <f>IF(SUM(F2324:F2329)&gt;0,ROUND((SUM(F2324:F2329)+C2313)/C2313,2),0)</f>
        <v>2.38</v>
      </c>
      <c r="E2335" s="55"/>
      <c r="F2335" s="99"/>
      <c r="G2335" s="52"/>
    </row>
    <row r="2336" spans="1:7" ht="25.5" x14ac:dyDescent="0.2">
      <c r="A2336" s="50"/>
      <c r="B2336" s="50"/>
      <c r="C2336" s="104" t="s">
        <v>248</v>
      </c>
      <c r="D2336" s="105">
        <f>SUM(D2332:D2335)-IF(VALUE(COUNTIF(D2332:D2335,"&gt;0"))=4,3,0)-IF(VALUE(COUNTIF(D2332:D2335,"&gt;0"))=3,2,0)-IF(VALUE(COUNTIF(D2332:D2335,"&gt;0"))=2,1,0)</f>
        <v>2.4000000000000004</v>
      </c>
      <c r="E2336" s="106"/>
      <c r="F2336" s="52"/>
      <c r="G2336" s="52"/>
    </row>
    <row r="2337" spans="1:7" ht="23.25" x14ac:dyDescent="0.2">
      <c r="A2337" s="50"/>
      <c r="B2337" s="50"/>
      <c r="C2337" s="50"/>
      <c r="D2337" s="107"/>
      <c r="E2337" s="50"/>
      <c r="F2337" s="52"/>
      <c r="G2337" s="52"/>
    </row>
    <row r="2338" spans="1:7" ht="25.5" x14ac:dyDescent="0.35">
      <c r="A2338" s="51"/>
      <c r="B2338" s="108" t="s">
        <v>249</v>
      </c>
      <c r="C2338" s="186">
        <f>D2336*C2313</f>
        <v>207244.80000000002</v>
      </c>
      <c r="D2338" s="186"/>
      <c r="E2338" s="50"/>
      <c r="F2338" s="52"/>
      <c r="G2338" s="52"/>
    </row>
    <row r="2339" spans="1:7" ht="18.75" x14ac:dyDescent="0.3">
      <c r="A2339" s="50"/>
      <c r="B2339" s="109" t="s">
        <v>250</v>
      </c>
      <c r="C2339" s="157">
        <f>C2338/C2312</f>
        <v>210.61463414634147</v>
      </c>
      <c r="D2339" s="157"/>
      <c r="E2339" s="50"/>
      <c r="F2339" s="50"/>
      <c r="G2339" s="110"/>
    </row>
    <row r="2340" spans="1:7" ht="23.25" x14ac:dyDescent="0.2">
      <c r="A2340" s="50"/>
      <c r="B2340" s="50"/>
      <c r="C2340" s="50"/>
      <c r="D2340" s="50"/>
      <c r="E2340" s="50"/>
      <c r="F2340" s="52"/>
      <c r="G2340" s="52"/>
    </row>
    <row r="2341" spans="1:7" ht="23.25" x14ac:dyDescent="0.2">
      <c r="A2341" s="50"/>
      <c r="B2341" s="50"/>
      <c r="C2341" s="50"/>
      <c r="D2341" s="50"/>
      <c r="E2341" s="50"/>
      <c r="F2341" s="52"/>
      <c r="G2341" s="52"/>
    </row>
    <row r="2342" spans="1:7" ht="23.25" x14ac:dyDescent="0.2">
      <c r="A2342" s="50"/>
      <c r="B2342" s="50"/>
      <c r="C2342" s="50"/>
      <c r="D2342" s="50"/>
      <c r="E2342" s="50"/>
      <c r="F2342" s="52"/>
      <c r="G2342" s="52"/>
    </row>
    <row r="2343" spans="1:7" ht="23.25" x14ac:dyDescent="0.2">
      <c r="A2343" s="50"/>
      <c r="B2343" s="50"/>
      <c r="C2343" s="50"/>
      <c r="D2343" s="50"/>
      <c r="E2343" s="50"/>
      <c r="F2343" s="52"/>
      <c r="G2343" s="52"/>
    </row>
    <row r="2344" spans="1:7" ht="23.25" x14ac:dyDescent="0.2">
      <c r="A2344" s="50"/>
      <c r="B2344" s="50"/>
      <c r="C2344" s="50"/>
      <c r="D2344" s="50"/>
      <c r="E2344" s="50"/>
      <c r="F2344" s="52"/>
      <c r="G2344" s="52"/>
    </row>
    <row r="2345" spans="1:7" ht="23.25" x14ac:dyDescent="0.2">
      <c r="A2345" s="50"/>
      <c r="B2345" s="50"/>
      <c r="C2345" s="50"/>
      <c r="D2345" s="50"/>
      <c r="E2345" s="50"/>
      <c r="F2345" s="52"/>
      <c r="G2345" s="52"/>
    </row>
    <row r="2346" spans="1:7" ht="23.25" x14ac:dyDescent="0.2">
      <c r="A2346" s="50"/>
      <c r="B2346" s="50"/>
      <c r="C2346" s="50"/>
      <c r="D2346" s="50"/>
      <c r="E2346" s="50"/>
      <c r="F2346" s="52"/>
      <c r="G2346" s="52"/>
    </row>
    <row r="2347" spans="1:7" ht="60.75" x14ac:dyDescent="0.8">
      <c r="A2347" s="158" t="s">
        <v>326</v>
      </c>
      <c r="B2347" s="158"/>
      <c r="C2347" s="158"/>
      <c r="D2347" s="158"/>
      <c r="E2347" s="158"/>
      <c r="F2347" s="158"/>
      <c r="G2347" s="158"/>
    </row>
    <row r="2348" spans="1:7" ht="23.25" x14ac:dyDescent="0.2">
      <c r="A2348" s="159" t="s">
        <v>214</v>
      </c>
      <c r="B2348" s="159"/>
      <c r="C2348" s="159"/>
      <c r="D2348" s="159"/>
      <c r="E2348" s="159"/>
      <c r="F2348" s="159"/>
      <c r="G2348" s="52"/>
    </row>
    <row r="2349" spans="1:7" ht="23.25" x14ac:dyDescent="0.2">
      <c r="A2349" s="50"/>
      <c r="B2349" s="122"/>
      <c r="C2349" s="50"/>
      <c r="D2349" s="50"/>
      <c r="E2349" s="50"/>
      <c r="F2349" s="50"/>
      <c r="G2349" s="52"/>
    </row>
    <row r="2350" spans="1:7" ht="25.5" x14ac:dyDescent="0.2">
      <c r="A2350" s="50"/>
      <c r="B2350" s="53" t="s">
        <v>215</v>
      </c>
      <c r="C2350" s="54"/>
      <c r="D2350" s="50"/>
      <c r="E2350" s="50"/>
      <c r="F2350" s="52"/>
      <c r="G2350" s="52"/>
    </row>
    <row r="2351" spans="1:7" ht="20.25" x14ac:dyDescent="0.2">
      <c r="A2351" s="55"/>
      <c r="B2351" s="160" t="s">
        <v>216</v>
      </c>
      <c r="C2351" s="163" t="s">
        <v>217</v>
      </c>
      <c r="D2351" s="163"/>
      <c r="E2351" s="163"/>
      <c r="F2351" s="163"/>
      <c r="G2351" s="56"/>
    </row>
    <row r="2352" spans="1:7" ht="20.25" x14ac:dyDescent="0.2">
      <c r="A2352" s="55"/>
      <c r="B2352" s="161"/>
      <c r="C2352" s="163" t="s">
        <v>289</v>
      </c>
      <c r="D2352" s="163"/>
      <c r="E2352" s="163"/>
      <c r="F2352" s="163"/>
      <c r="G2352" s="56"/>
    </row>
    <row r="2353" spans="1:7" ht="20.25" x14ac:dyDescent="0.2">
      <c r="A2353" s="55"/>
      <c r="B2353" s="162"/>
      <c r="C2353" s="163" t="s">
        <v>447</v>
      </c>
      <c r="D2353" s="163"/>
      <c r="E2353" s="163"/>
      <c r="F2353" s="163"/>
      <c r="G2353" s="56"/>
    </row>
    <row r="2354" spans="1:7" ht="23.25" x14ac:dyDescent="0.2">
      <c r="A2354" s="50"/>
      <c r="B2354" s="57" t="s">
        <v>218</v>
      </c>
      <c r="C2354" s="58">
        <v>2.8</v>
      </c>
      <c r="D2354" s="59"/>
      <c r="E2354" s="55"/>
      <c r="F2354" s="52"/>
      <c r="G2354" s="52"/>
    </row>
    <row r="2355" spans="1:7" ht="23.25" x14ac:dyDescent="0.2">
      <c r="A2355" s="50"/>
      <c r="B2355" s="60" t="s">
        <v>219</v>
      </c>
      <c r="C2355" s="61">
        <v>150</v>
      </c>
      <c r="D2355" s="164" t="s">
        <v>220</v>
      </c>
      <c r="E2355" s="165"/>
      <c r="F2355" s="168">
        <f>C2356/C2355</f>
        <v>38.119999999999997</v>
      </c>
      <c r="G2355" s="52"/>
    </row>
    <row r="2356" spans="1:7" ht="23.25" x14ac:dyDescent="0.2">
      <c r="A2356" s="50"/>
      <c r="B2356" s="60" t="s">
        <v>221</v>
      </c>
      <c r="C2356" s="61">
        <v>5718</v>
      </c>
      <c r="D2356" s="166"/>
      <c r="E2356" s="167"/>
      <c r="F2356" s="169"/>
      <c r="G2356" s="52"/>
    </row>
    <row r="2357" spans="1:7" ht="23.25" x14ac:dyDescent="0.2">
      <c r="A2357" s="50"/>
      <c r="B2357" s="62"/>
      <c r="C2357" s="63"/>
      <c r="D2357" s="64"/>
      <c r="E2357" s="50"/>
      <c r="F2357" s="52"/>
      <c r="G2357" s="52"/>
    </row>
    <row r="2358" spans="1:7" ht="23.25" x14ac:dyDescent="0.3">
      <c r="A2358" s="50"/>
      <c r="B2358" s="65" t="s">
        <v>222</v>
      </c>
      <c r="C2358" s="66" t="s">
        <v>446</v>
      </c>
      <c r="D2358" s="50"/>
      <c r="E2358" s="50"/>
      <c r="F2358" s="52"/>
      <c r="G2358" s="52"/>
    </row>
    <row r="2359" spans="1:7" ht="23.25" x14ac:dyDescent="0.3">
      <c r="A2359" s="50"/>
      <c r="B2359" s="65" t="s">
        <v>223</v>
      </c>
      <c r="C2359" s="66">
        <v>70</v>
      </c>
      <c r="D2359" s="50"/>
      <c r="E2359" s="50"/>
      <c r="F2359" s="52"/>
      <c r="G2359" s="52"/>
    </row>
    <row r="2360" spans="1:7" ht="23.25" x14ac:dyDescent="0.3">
      <c r="A2360" s="50"/>
      <c r="B2360" s="65" t="s">
        <v>224</v>
      </c>
      <c r="C2360" s="67" t="s">
        <v>225</v>
      </c>
      <c r="D2360" s="68"/>
      <c r="E2360" s="50"/>
      <c r="F2360" s="52"/>
      <c r="G2360" s="52"/>
    </row>
    <row r="2361" spans="1:7" ht="24" thickBot="1" x14ac:dyDescent="0.25">
      <c r="A2361" s="50"/>
      <c r="B2361" s="69"/>
      <c r="C2361" s="69"/>
      <c r="D2361" s="50"/>
      <c r="E2361" s="50"/>
      <c r="F2361" s="52"/>
      <c r="G2361" s="52"/>
    </row>
    <row r="2362" spans="1:7" ht="48" thickBot="1" x14ac:dyDescent="0.25">
      <c r="A2362" s="170" t="s">
        <v>226</v>
      </c>
      <c r="B2362" s="171"/>
      <c r="C2362" s="70" t="s">
        <v>227</v>
      </c>
      <c r="D2362" s="172" t="s">
        <v>228</v>
      </c>
      <c r="E2362" s="173"/>
      <c r="F2362" s="71" t="s">
        <v>229</v>
      </c>
      <c r="G2362" s="52"/>
    </row>
    <row r="2363" spans="1:7" ht="24" thickBot="1" x14ac:dyDescent="0.25">
      <c r="A2363" s="174" t="s">
        <v>230</v>
      </c>
      <c r="B2363" s="175"/>
      <c r="C2363" s="72">
        <v>50.01</v>
      </c>
      <c r="D2363" s="73">
        <v>2.8</v>
      </c>
      <c r="E2363" s="74" t="s">
        <v>231</v>
      </c>
      <c r="F2363" s="75">
        <f t="shared" ref="F2363:F2370" si="55">C2363*D2363</f>
        <v>140.02799999999999</v>
      </c>
      <c r="G2363" s="176"/>
    </row>
    <row r="2364" spans="1:7" ht="23.25" x14ac:dyDescent="0.2">
      <c r="A2364" s="177" t="s">
        <v>232</v>
      </c>
      <c r="B2364" s="178"/>
      <c r="C2364" s="76">
        <v>189.45</v>
      </c>
      <c r="D2364" s="77">
        <v>1.1000000000000001</v>
      </c>
      <c r="E2364" s="78" t="s">
        <v>233</v>
      </c>
      <c r="F2364" s="79">
        <f t="shared" si="55"/>
        <v>208.39500000000001</v>
      </c>
      <c r="G2364" s="176"/>
    </row>
    <row r="2365" spans="1:7" ht="24" thickBot="1" x14ac:dyDescent="0.25">
      <c r="A2365" s="179" t="s">
        <v>234</v>
      </c>
      <c r="B2365" s="180"/>
      <c r="C2365" s="80">
        <v>762.99</v>
      </c>
      <c r="D2365" s="81">
        <v>1.1000000000000001</v>
      </c>
      <c r="E2365" s="82" t="s">
        <v>233</v>
      </c>
      <c r="F2365" s="83">
        <f t="shared" si="55"/>
        <v>839.2890000000001</v>
      </c>
      <c r="G2365" s="176"/>
    </row>
    <row r="2366" spans="1:7" ht="24" thickBot="1" x14ac:dyDescent="0.25">
      <c r="A2366" s="181" t="s">
        <v>235</v>
      </c>
      <c r="B2366" s="182"/>
      <c r="C2366" s="84">
        <v>1409.04</v>
      </c>
      <c r="D2366" s="84"/>
      <c r="E2366" s="85" t="s">
        <v>231</v>
      </c>
      <c r="F2366" s="86">
        <f t="shared" si="55"/>
        <v>0</v>
      </c>
      <c r="G2366" s="176"/>
    </row>
    <row r="2367" spans="1:7" ht="23.25" x14ac:dyDescent="0.2">
      <c r="A2367" s="177" t="s">
        <v>236</v>
      </c>
      <c r="B2367" s="178"/>
      <c r="C2367" s="76">
        <v>5358.15</v>
      </c>
      <c r="D2367" s="76">
        <v>2.8</v>
      </c>
      <c r="E2367" s="78" t="s">
        <v>231</v>
      </c>
      <c r="F2367" s="79">
        <f t="shared" si="55"/>
        <v>15002.819999999998</v>
      </c>
      <c r="G2367" s="176"/>
    </row>
    <row r="2368" spans="1:7" ht="23.25" x14ac:dyDescent="0.2">
      <c r="A2368" s="183" t="s">
        <v>237</v>
      </c>
      <c r="B2368" s="184"/>
      <c r="C2368" s="87">
        <v>246.53</v>
      </c>
      <c r="D2368" s="88"/>
      <c r="E2368" s="89" t="s">
        <v>231</v>
      </c>
      <c r="F2368" s="90">
        <f t="shared" si="55"/>
        <v>0</v>
      </c>
      <c r="G2368" s="176"/>
    </row>
    <row r="2369" spans="1:7" ht="23.25" x14ac:dyDescent="0.2">
      <c r="A2369" s="183" t="s">
        <v>238</v>
      </c>
      <c r="B2369" s="184"/>
      <c r="C2369" s="91">
        <v>4374.5</v>
      </c>
      <c r="D2369" s="92">
        <v>2.8</v>
      </c>
      <c r="E2369" s="89" t="s">
        <v>231</v>
      </c>
      <c r="F2369" s="90">
        <f t="shared" si="55"/>
        <v>12248.599999999999</v>
      </c>
      <c r="G2369" s="176"/>
    </row>
    <row r="2370" spans="1:7" ht="23.25" x14ac:dyDescent="0.2">
      <c r="A2370" s="183" t="s">
        <v>239</v>
      </c>
      <c r="B2370" s="184"/>
      <c r="C2370" s="91">
        <v>1282.45</v>
      </c>
      <c r="D2370" s="92">
        <v>2.8</v>
      </c>
      <c r="E2370" s="89" t="s">
        <v>231</v>
      </c>
      <c r="F2370" s="90">
        <f t="shared" si="55"/>
        <v>3590.8599999999997</v>
      </c>
      <c r="G2370" s="176"/>
    </row>
    <row r="2371" spans="1:7" ht="23.25" x14ac:dyDescent="0.2">
      <c r="A2371" s="183" t="s">
        <v>240</v>
      </c>
      <c r="B2371" s="184"/>
      <c r="C2371" s="91">
        <v>1000.47</v>
      </c>
      <c r="D2371" s="92">
        <v>2.8</v>
      </c>
      <c r="E2371" s="89" t="s">
        <v>231</v>
      </c>
      <c r="F2371" s="90">
        <f>C2371*D2371</f>
        <v>2801.3159999999998</v>
      </c>
      <c r="G2371" s="176"/>
    </row>
    <row r="2372" spans="1:7" ht="24" thickBot="1" x14ac:dyDescent="0.25">
      <c r="A2372" s="179" t="s">
        <v>241</v>
      </c>
      <c r="B2372" s="180"/>
      <c r="C2372" s="93">
        <v>718.61</v>
      </c>
      <c r="D2372" s="80">
        <v>28</v>
      </c>
      <c r="E2372" s="82" t="s">
        <v>231</v>
      </c>
      <c r="F2372" s="94">
        <f>C2372*D2372</f>
        <v>20121.080000000002</v>
      </c>
      <c r="G2372" s="176"/>
    </row>
    <row r="2373" spans="1:7" ht="23.25" x14ac:dyDescent="0.2">
      <c r="A2373" s="50"/>
      <c r="B2373" s="95"/>
      <c r="C2373" s="95"/>
      <c r="D2373" s="96"/>
      <c r="E2373" s="96"/>
      <c r="F2373" s="52"/>
      <c r="G2373" s="97"/>
    </row>
    <row r="2374" spans="1:7" ht="25.5" x14ac:dyDescent="0.2">
      <c r="A2374" s="50"/>
      <c r="B2374" s="53" t="s">
        <v>242</v>
      </c>
      <c r="C2374" s="54"/>
      <c r="D2374" s="50"/>
      <c r="E2374" s="50"/>
      <c r="F2374" s="52"/>
      <c r="G2374" s="52"/>
    </row>
    <row r="2375" spans="1:7" ht="18.75" x14ac:dyDescent="0.2">
      <c r="A2375" s="50"/>
      <c r="B2375" s="185" t="s">
        <v>243</v>
      </c>
      <c r="C2375" s="123" t="s">
        <v>244</v>
      </c>
      <c r="D2375" s="98">
        <f>IF(F2363&gt;0, ROUND((F2363+C2356)/C2356,2), 0)</f>
        <v>1.02</v>
      </c>
      <c r="E2375" s="98"/>
      <c r="F2375" s="55"/>
      <c r="G2375" s="50"/>
    </row>
    <row r="2376" spans="1:7" ht="23.25" x14ac:dyDescent="0.2">
      <c r="A2376" s="50"/>
      <c r="B2376" s="185"/>
      <c r="C2376" s="123" t="s">
        <v>245</v>
      </c>
      <c r="D2376" s="98">
        <f>IF(SUM(F2364:F2365)&gt;0,ROUND((F2364+F2365+C2356)/C2356,2),0)</f>
        <v>1.18</v>
      </c>
      <c r="E2376" s="98"/>
      <c r="F2376" s="99"/>
      <c r="G2376" s="100"/>
    </row>
    <row r="2377" spans="1:7" ht="23.25" x14ac:dyDescent="0.2">
      <c r="A2377" s="50"/>
      <c r="B2377" s="185"/>
      <c r="C2377" s="123" t="s">
        <v>246</v>
      </c>
      <c r="D2377" s="98">
        <f>IF(F2366&gt;0,ROUND((F2366+C2356)/C2356,2),0)</f>
        <v>0</v>
      </c>
      <c r="E2377" s="101"/>
      <c r="F2377" s="99"/>
      <c r="G2377" s="52"/>
    </row>
    <row r="2378" spans="1:7" ht="23.25" x14ac:dyDescent="0.2">
      <c r="A2378" s="50"/>
      <c r="B2378" s="185"/>
      <c r="C2378" s="102" t="s">
        <v>247</v>
      </c>
      <c r="D2378" s="103">
        <f>IF(SUM(F2367:F2372)&gt;0,ROUND((SUM(F2367:F2372)+C2356)/C2356,2),0)</f>
        <v>10.4</v>
      </c>
      <c r="E2378" s="55"/>
      <c r="F2378" s="99"/>
      <c r="G2378" s="52"/>
    </row>
    <row r="2379" spans="1:7" ht="25.5" x14ac:dyDescent="0.2">
      <c r="A2379" s="50"/>
      <c r="B2379" s="50"/>
      <c r="C2379" s="104" t="s">
        <v>248</v>
      </c>
      <c r="D2379" s="105">
        <f>SUM(D2375:D2378)-IF(VALUE(COUNTIF(D2375:D2378,"&gt;0"))=4,3,0)-IF(VALUE(COUNTIF(D2375:D2378,"&gt;0"))=3,2,0)-IF(VALUE(COUNTIF(D2375:D2378,"&gt;0"))=2,1,0)</f>
        <v>10.600000000000001</v>
      </c>
      <c r="E2379" s="106"/>
      <c r="F2379" s="52"/>
      <c r="G2379" s="52"/>
    </row>
    <row r="2380" spans="1:7" ht="23.25" x14ac:dyDescent="0.2">
      <c r="A2380" s="50"/>
      <c r="B2380" s="50"/>
      <c r="C2380" s="50"/>
      <c r="D2380" s="107"/>
      <c r="E2380" s="50"/>
      <c r="F2380" s="52"/>
      <c r="G2380" s="52"/>
    </row>
    <row r="2381" spans="1:7" ht="25.5" x14ac:dyDescent="0.35">
      <c r="A2381" s="51"/>
      <c r="B2381" s="108" t="s">
        <v>249</v>
      </c>
      <c r="C2381" s="186">
        <f>D2379*C2356</f>
        <v>60610.80000000001</v>
      </c>
      <c r="D2381" s="186"/>
      <c r="E2381" s="50"/>
      <c r="F2381" s="52"/>
      <c r="G2381" s="52"/>
    </row>
    <row r="2382" spans="1:7" ht="18.75" x14ac:dyDescent="0.3">
      <c r="A2382" s="50"/>
      <c r="B2382" s="109" t="s">
        <v>250</v>
      </c>
      <c r="C2382" s="157">
        <f>C2381/C2355</f>
        <v>404.07200000000006</v>
      </c>
      <c r="D2382" s="157"/>
      <c r="E2382" s="50"/>
      <c r="F2382" s="50"/>
      <c r="G2382" s="110"/>
    </row>
    <row r="2383" spans="1:7" ht="18.75" x14ac:dyDescent="0.3">
      <c r="A2383" s="50"/>
      <c r="B2383" s="109"/>
      <c r="C2383" s="150"/>
      <c r="D2383" s="150"/>
      <c r="E2383" s="50"/>
      <c r="F2383" s="50"/>
      <c r="G2383" s="151"/>
    </row>
    <row r="2384" spans="1:7" ht="18.75" x14ac:dyDescent="0.3">
      <c r="A2384" s="50"/>
      <c r="B2384" s="109"/>
      <c r="C2384" s="150"/>
      <c r="D2384" s="150"/>
      <c r="E2384" s="50"/>
      <c r="F2384" s="50"/>
      <c r="G2384" s="151"/>
    </row>
    <row r="2385" spans="1:7" ht="18.75" x14ac:dyDescent="0.3">
      <c r="A2385" s="50"/>
      <c r="B2385" s="109"/>
      <c r="C2385" s="150"/>
      <c r="D2385" s="150"/>
      <c r="E2385" s="50"/>
      <c r="F2385" s="50"/>
      <c r="G2385" s="151"/>
    </row>
    <row r="2386" spans="1:7" ht="18.75" x14ac:dyDescent="0.3">
      <c r="A2386" s="50"/>
      <c r="B2386" s="109"/>
      <c r="C2386" s="150"/>
      <c r="D2386" s="150"/>
      <c r="E2386" s="50"/>
      <c r="F2386" s="50"/>
      <c r="G2386" s="151"/>
    </row>
    <row r="2387" spans="1:7" ht="18.75" x14ac:dyDescent="0.3">
      <c r="A2387" s="50"/>
      <c r="B2387" s="109"/>
      <c r="C2387" s="150"/>
      <c r="D2387" s="150"/>
      <c r="E2387" s="50"/>
      <c r="F2387" s="50"/>
      <c r="G2387" s="151"/>
    </row>
    <row r="2388" spans="1:7" ht="18.75" x14ac:dyDescent="0.3">
      <c r="A2388" s="50"/>
      <c r="B2388" s="109"/>
      <c r="C2388" s="150"/>
      <c r="D2388" s="150"/>
      <c r="E2388" s="50"/>
      <c r="F2388" s="50"/>
      <c r="G2388" s="151"/>
    </row>
    <row r="2389" spans="1:7" ht="23.25" x14ac:dyDescent="0.2">
      <c r="A2389" s="50"/>
      <c r="B2389" s="50"/>
      <c r="C2389" s="50"/>
      <c r="D2389" s="50"/>
      <c r="E2389" s="50"/>
      <c r="F2389" s="52"/>
      <c r="G2389" s="52"/>
    </row>
    <row r="2390" spans="1:7" ht="23.25" x14ac:dyDescent="0.2">
      <c r="A2390" s="50"/>
      <c r="B2390" s="50"/>
      <c r="C2390" s="50"/>
      <c r="D2390" s="50"/>
      <c r="E2390" s="50"/>
      <c r="F2390" s="52"/>
      <c r="G2390" s="52"/>
    </row>
    <row r="2391" spans="1:7" ht="23.25" x14ac:dyDescent="0.2">
      <c r="A2391" s="50"/>
      <c r="B2391" s="50"/>
      <c r="C2391" s="50"/>
      <c r="D2391" s="50"/>
      <c r="E2391" s="50"/>
      <c r="F2391" s="52"/>
      <c r="G2391" s="52"/>
    </row>
    <row r="2392" spans="1:7" ht="60.75" x14ac:dyDescent="0.8">
      <c r="A2392" s="158" t="s">
        <v>327</v>
      </c>
      <c r="B2392" s="158"/>
      <c r="C2392" s="158"/>
      <c r="D2392" s="158"/>
      <c r="E2392" s="158"/>
      <c r="F2392" s="158"/>
      <c r="G2392" s="158"/>
    </row>
    <row r="2393" spans="1:7" ht="23.25" x14ac:dyDescent="0.2">
      <c r="A2393" s="159" t="s">
        <v>214</v>
      </c>
      <c r="B2393" s="159"/>
      <c r="C2393" s="159"/>
      <c r="D2393" s="159"/>
      <c r="E2393" s="159"/>
      <c r="F2393" s="159"/>
      <c r="G2393" s="52"/>
    </row>
    <row r="2394" spans="1:7" ht="23.25" x14ac:dyDescent="0.2">
      <c r="A2394" s="50"/>
      <c r="B2394" s="125"/>
      <c r="C2394" s="50"/>
      <c r="D2394" s="50"/>
      <c r="E2394" s="50"/>
      <c r="F2394" s="50"/>
      <c r="G2394" s="52"/>
    </row>
    <row r="2395" spans="1:7" ht="25.5" x14ac:dyDescent="0.2">
      <c r="A2395" s="50"/>
      <c r="B2395" s="53" t="s">
        <v>215</v>
      </c>
      <c r="C2395" s="54"/>
      <c r="D2395" s="50"/>
      <c r="E2395" s="50"/>
      <c r="F2395" s="52"/>
      <c r="G2395" s="52"/>
    </row>
    <row r="2396" spans="1:7" ht="20.25" x14ac:dyDescent="0.2">
      <c r="A2396" s="55"/>
      <c r="B2396" s="160" t="s">
        <v>216</v>
      </c>
      <c r="C2396" s="163" t="s">
        <v>217</v>
      </c>
      <c r="D2396" s="163"/>
      <c r="E2396" s="163"/>
      <c r="F2396" s="163"/>
      <c r="G2396" s="56"/>
    </row>
    <row r="2397" spans="1:7" ht="20.25" x14ac:dyDescent="0.2">
      <c r="A2397" s="55"/>
      <c r="B2397" s="161"/>
      <c r="C2397" s="163" t="s">
        <v>289</v>
      </c>
      <c r="D2397" s="163"/>
      <c r="E2397" s="163"/>
      <c r="F2397" s="163"/>
      <c r="G2397" s="56"/>
    </row>
    <row r="2398" spans="1:7" ht="20.25" x14ac:dyDescent="0.2">
      <c r="A2398" s="55"/>
      <c r="B2398" s="162"/>
      <c r="C2398" s="163" t="s">
        <v>449</v>
      </c>
      <c r="D2398" s="163"/>
      <c r="E2398" s="163"/>
      <c r="F2398" s="163"/>
      <c r="G2398" s="56"/>
    </row>
    <row r="2399" spans="1:7" ht="23.25" x14ac:dyDescent="0.2">
      <c r="A2399" s="50"/>
      <c r="B2399" s="57" t="s">
        <v>218</v>
      </c>
      <c r="C2399" s="58">
        <v>8</v>
      </c>
      <c r="D2399" s="59"/>
      <c r="E2399" s="55"/>
      <c r="F2399" s="52"/>
      <c r="G2399" s="52"/>
    </row>
    <row r="2400" spans="1:7" ht="23.25" x14ac:dyDescent="0.2">
      <c r="A2400" s="50"/>
      <c r="B2400" s="60" t="s">
        <v>219</v>
      </c>
      <c r="C2400" s="61">
        <v>596</v>
      </c>
      <c r="D2400" s="164" t="s">
        <v>220</v>
      </c>
      <c r="E2400" s="165"/>
      <c r="F2400" s="168">
        <f>C2401/C2400</f>
        <v>18.63758389261745</v>
      </c>
      <c r="G2400" s="52"/>
    </row>
    <row r="2401" spans="1:7" ht="23.25" x14ac:dyDescent="0.2">
      <c r="A2401" s="50"/>
      <c r="B2401" s="60" t="s">
        <v>221</v>
      </c>
      <c r="C2401" s="61">
        <v>11108</v>
      </c>
      <c r="D2401" s="166"/>
      <c r="E2401" s="167"/>
      <c r="F2401" s="169"/>
      <c r="G2401" s="52"/>
    </row>
    <row r="2402" spans="1:7" ht="23.25" x14ac:dyDescent="0.2">
      <c r="A2402" s="50"/>
      <c r="B2402" s="62"/>
      <c r="C2402" s="63"/>
      <c r="D2402" s="64"/>
      <c r="E2402" s="50"/>
      <c r="F2402" s="52"/>
      <c r="G2402" s="52"/>
    </row>
    <row r="2403" spans="1:7" ht="23.25" x14ac:dyDescent="0.3">
      <c r="A2403" s="50"/>
      <c r="B2403" s="65" t="s">
        <v>222</v>
      </c>
      <c r="C2403" s="66" t="s">
        <v>448</v>
      </c>
      <c r="D2403" s="50"/>
      <c r="E2403" s="50"/>
      <c r="F2403" s="52"/>
      <c r="G2403" s="52"/>
    </row>
    <row r="2404" spans="1:7" ht="23.25" x14ac:dyDescent="0.3">
      <c r="A2404" s="50"/>
      <c r="B2404" s="65" t="s">
        <v>223</v>
      </c>
      <c r="C2404" s="66">
        <v>90</v>
      </c>
      <c r="D2404" s="50"/>
      <c r="E2404" s="50"/>
      <c r="F2404" s="52"/>
      <c r="G2404" s="52"/>
    </row>
    <row r="2405" spans="1:7" ht="23.25" x14ac:dyDescent="0.3">
      <c r="A2405" s="50"/>
      <c r="B2405" s="65" t="s">
        <v>224</v>
      </c>
      <c r="C2405" s="67" t="s">
        <v>225</v>
      </c>
      <c r="D2405" s="68"/>
      <c r="E2405" s="50"/>
      <c r="F2405" s="52"/>
      <c r="G2405" s="52"/>
    </row>
    <row r="2406" spans="1:7" ht="24" thickBot="1" x14ac:dyDescent="0.25">
      <c r="A2406" s="50"/>
      <c r="B2406" s="69"/>
      <c r="C2406" s="69"/>
      <c r="D2406" s="50"/>
      <c r="E2406" s="50"/>
      <c r="F2406" s="52"/>
      <c r="G2406" s="52"/>
    </row>
    <row r="2407" spans="1:7" ht="48" thickBot="1" x14ac:dyDescent="0.25">
      <c r="A2407" s="170" t="s">
        <v>226</v>
      </c>
      <c r="B2407" s="171"/>
      <c r="C2407" s="70" t="s">
        <v>227</v>
      </c>
      <c r="D2407" s="172" t="s">
        <v>228</v>
      </c>
      <c r="E2407" s="173"/>
      <c r="F2407" s="71" t="s">
        <v>229</v>
      </c>
      <c r="G2407" s="52"/>
    </row>
    <row r="2408" spans="1:7" ht="24" thickBot="1" x14ac:dyDescent="0.25">
      <c r="A2408" s="174" t="s">
        <v>230</v>
      </c>
      <c r="B2408" s="175"/>
      <c r="C2408" s="72">
        <v>50.01</v>
      </c>
      <c r="D2408" s="73">
        <v>8</v>
      </c>
      <c r="E2408" s="74" t="s">
        <v>231</v>
      </c>
      <c r="F2408" s="75">
        <f t="shared" ref="F2408:F2415" si="56">C2408*D2408</f>
        <v>400.08</v>
      </c>
      <c r="G2408" s="176"/>
    </row>
    <row r="2409" spans="1:7" ht="23.25" x14ac:dyDescent="0.2">
      <c r="A2409" s="177" t="s">
        <v>232</v>
      </c>
      <c r="B2409" s="178"/>
      <c r="C2409" s="76">
        <v>189.45</v>
      </c>
      <c r="D2409" s="77">
        <v>1.7</v>
      </c>
      <c r="E2409" s="78" t="s">
        <v>233</v>
      </c>
      <c r="F2409" s="79">
        <f t="shared" si="56"/>
        <v>322.065</v>
      </c>
      <c r="G2409" s="176"/>
    </row>
    <row r="2410" spans="1:7" ht="24" thickBot="1" x14ac:dyDescent="0.25">
      <c r="A2410" s="179" t="s">
        <v>234</v>
      </c>
      <c r="B2410" s="180"/>
      <c r="C2410" s="80">
        <v>762.99</v>
      </c>
      <c r="D2410" s="81">
        <v>1.7</v>
      </c>
      <c r="E2410" s="82" t="s">
        <v>233</v>
      </c>
      <c r="F2410" s="83">
        <f t="shared" si="56"/>
        <v>1297.0830000000001</v>
      </c>
      <c r="G2410" s="176"/>
    </row>
    <row r="2411" spans="1:7" ht="24" thickBot="1" x14ac:dyDescent="0.25">
      <c r="A2411" s="181" t="s">
        <v>235</v>
      </c>
      <c r="B2411" s="182"/>
      <c r="C2411" s="84">
        <v>1409.04</v>
      </c>
      <c r="D2411" s="84"/>
      <c r="E2411" s="85" t="s">
        <v>231</v>
      </c>
      <c r="F2411" s="86">
        <f t="shared" si="56"/>
        <v>0</v>
      </c>
      <c r="G2411" s="176"/>
    </row>
    <row r="2412" spans="1:7" ht="23.25" x14ac:dyDescent="0.2">
      <c r="A2412" s="177" t="s">
        <v>236</v>
      </c>
      <c r="B2412" s="178"/>
      <c r="C2412" s="76">
        <v>5358.15</v>
      </c>
      <c r="D2412" s="76">
        <v>8</v>
      </c>
      <c r="E2412" s="78" t="s">
        <v>231</v>
      </c>
      <c r="F2412" s="79">
        <f t="shared" si="56"/>
        <v>42865.2</v>
      </c>
      <c r="G2412" s="176"/>
    </row>
    <row r="2413" spans="1:7" ht="23.25" x14ac:dyDescent="0.2">
      <c r="A2413" s="183" t="s">
        <v>237</v>
      </c>
      <c r="B2413" s="184"/>
      <c r="C2413" s="87">
        <v>246.53</v>
      </c>
      <c r="D2413" s="88"/>
      <c r="E2413" s="89" t="s">
        <v>231</v>
      </c>
      <c r="F2413" s="90">
        <f t="shared" si="56"/>
        <v>0</v>
      </c>
      <c r="G2413" s="176"/>
    </row>
    <row r="2414" spans="1:7" ht="23.25" x14ac:dyDescent="0.2">
      <c r="A2414" s="183" t="s">
        <v>238</v>
      </c>
      <c r="B2414" s="184"/>
      <c r="C2414" s="91">
        <v>4374.5</v>
      </c>
      <c r="D2414" s="92">
        <v>8</v>
      </c>
      <c r="E2414" s="89" t="s">
        <v>231</v>
      </c>
      <c r="F2414" s="90">
        <f t="shared" si="56"/>
        <v>34996</v>
      </c>
      <c r="G2414" s="176"/>
    </row>
    <row r="2415" spans="1:7" ht="23.25" x14ac:dyDescent="0.2">
      <c r="A2415" s="183" t="s">
        <v>239</v>
      </c>
      <c r="B2415" s="184"/>
      <c r="C2415" s="91">
        <v>1282.45</v>
      </c>
      <c r="D2415" s="92">
        <v>8</v>
      </c>
      <c r="E2415" s="89" t="s">
        <v>231</v>
      </c>
      <c r="F2415" s="90">
        <f t="shared" si="56"/>
        <v>10259.6</v>
      </c>
      <c r="G2415" s="176"/>
    </row>
    <row r="2416" spans="1:7" ht="23.25" x14ac:dyDescent="0.2">
      <c r="A2416" s="183" t="s">
        <v>240</v>
      </c>
      <c r="B2416" s="184"/>
      <c r="C2416" s="91">
        <v>1000.47</v>
      </c>
      <c r="D2416" s="92">
        <v>8</v>
      </c>
      <c r="E2416" s="89" t="s">
        <v>231</v>
      </c>
      <c r="F2416" s="90">
        <f>C2416*D2416</f>
        <v>8003.76</v>
      </c>
      <c r="G2416" s="176"/>
    </row>
    <row r="2417" spans="1:7" ht="24" thickBot="1" x14ac:dyDescent="0.25">
      <c r="A2417" s="179" t="s">
        <v>241</v>
      </c>
      <c r="B2417" s="180"/>
      <c r="C2417" s="93">
        <v>718.61</v>
      </c>
      <c r="D2417" s="80">
        <v>80</v>
      </c>
      <c r="E2417" s="82" t="s">
        <v>231</v>
      </c>
      <c r="F2417" s="94">
        <f>C2417*D2417</f>
        <v>57488.800000000003</v>
      </c>
      <c r="G2417" s="176"/>
    </row>
    <row r="2418" spans="1:7" ht="23.25" x14ac:dyDescent="0.2">
      <c r="A2418" s="50"/>
      <c r="B2418" s="95"/>
      <c r="C2418" s="95"/>
      <c r="D2418" s="96"/>
      <c r="E2418" s="96"/>
      <c r="F2418" s="52"/>
      <c r="G2418" s="97"/>
    </row>
    <row r="2419" spans="1:7" ht="25.5" x14ac:dyDescent="0.2">
      <c r="A2419" s="50"/>
      <c r="B2419" s="53" t="s">
        <v>242</v>
      </c>
      <c r="C2419" s="54"/>
      <c r="D2419" s="50"/>
      <c r="E2419" s="50"/>
      <c r="F2419" s="52"/>
      <c r="G2419" s="52"/>
    </row>
    <row r="2420" spans="1:7" ht="18.75" x14ac:dyDescent="0.2">
      <c r="A2420" s="50"/>
      <c r="B2420" s="185" t="s">
        <v>243</v>
      </c>
      <c r="C2420" s="124" t="s">
        <v>244</v>
      </c>
      <c r="D2420" s="98">
        <f>IF(F2408&gt;0, ROUND((F2408+C2401)/C2401,2), 0)</f>
        <v>1.04</v>
      </c>
      <c r="E2420" s="98"/>
      <c r="F2420" s="55"/>
      <c r="G2420" s="50"/>
    </row>
    <row r="2421" spans="1:7" ht="23.25" x14ac:dyDescent="0.2">
      <c r="A2421" s="50"/>
      <c r="B2421" s="185"/>
      <c r="C2421" s="124" t="s">
        <v>245</v>
      </c>
      <c r="D2421" s="98">
        <f>IF(SUM(F2409:F2410)&gt;0,ROUND((F2409+F2410+C2401)/C2401,2),0)</f>
        <v>1.1499999999999999</v>
      </c>
      <c r="E2421" s="98"/>
      <c r="F2421" s="99"/>
      <c r="G2421" s="100"/>
    </row>
    <row r="2422" spans="1:7" ht="23.25" x14ac:dyDescent="0.2">
      <c r="A2422" s="50"/>
      <c r="B2422" s="185"/>
      <c r="C2422" s="124" t="s">
        <v>246</v>
      </c>
      <c r="D2422" s="98">
        <f>IF(F2411&gt;0,ROUND((F2411+C2401)/C2401,2),0)</f>
        <v>0</v>
      </c>
      <c r="E2422" s="101"/>
      <c r="F2422" s="99"/>
      <c r="G2422" s="52"/>
    </row>
    <row r="2423" spans="1:7" ht="23.25" x14ac:dyDescent="0.2">
      <c r="A2423" s="50"/>
      <c r="B2423" s="185"/>
      <c r="C2423" s="102" t="s">
        <v>247</v>
      </c>
      <c r="D2423" s="103">
        <f>IF(SUM(F2412:F2417)&gt;0,ROUND((SUM(F2412:F2417)+C2401)/C2401,2),0)</f>
        <v>14.83</v>
      </c>
      <c r="E2423" s="55"/>
      <c r="F2423" s="99"/>
      <c r="G2423" s="52"/>
    </row>
    <row r="2424" spans="1:7" ht="25.5" x14ac:dyDescent="0.2">
      <c r="A2424" s="50"/>
      <c r="B2424" s="50"/>
      <c r="C2424" s="104" t="s">
        <v>248</v>
      </c>
      <c r="D2424" s="105">
        <f>SUM(D2420:D2423)-IF(VALUE(COUNTIF(D2420:D2423,"&gt;0"))=4,3,0)-IF(VALUE(COUNTIF(D2420:D2423,"&gt;0"))=3,2,0)-IF(VALUE(COUNTIF(D2420:D2423,"&gt;0"))=2,1,0)</f>
        <v>15.02</v>
      </c>
      <c r="E2424" s="106"/>
      <c r="F2424" s="52"/>
      <c r="G2424" s="52"/>
    </row>
    <row r="2425" spans="1:7" ht="23.25" x14ac:dyDescent="0.2">
      <c r="A2425" s="50"/>
      <c r="B2425" s="50"/>
      <c r="C2425" s="50"/>
      <c r="D2425" s="107"/>
      <c r="E2425" s="50"/>
      <c r="F2425" s="52"/>
      <c r="G2425" s="52"/>
    </row>
    <row r="2426" spans="1:7" ht="25.5" x14ac:dyDescent="0.35">
      <c r="A2426" s="51"/>
      <c r="B2426" s="108" t="s">
        <v>249</v>
      </c>
      <c r="C2426" s="186">
        <f>D2424*C2401</f>
        <v>166842.16</v>
      </c>
      <c r="D2426" s="186"/>
      <c r="E2426" s="50"/>
      <c r="F2426" s="52"/>
      <c r="G2426" s="52"/>
    </row>
    <row r="2427" spans="1:7" ht="18.75" x14ac:dyDescent="0.3">
      <c r="A2427" s="50"/>
      <c r="B2427" s="109" t="s">
        <v>250</v>
      </c>
      <c r="C2427" s="157">
        <f>C2426/C2400</f>
        <v>279.93651006711411</v>
      </c>
      <c r="D2427" s="157"/>
      <c r="E2427" s="50"/>
      <c r="F2427" s="50"/>
      <c r="G2427" s="110"/>
    </row>
    <row r="2428" spans="1:7" ht="18.75" x14ac:dyDescent="0.3">
      <c r="A2428" s="50"/>
      <c r="B2428" s="109"/>
      <c r="C2428" s="150"/>
      <c r="D2428" s="150"/>
      <c r="E2428" s="50"/>
      <c r="F2428" s="50"/>
      <c r="G2428" s="151"/>
    </row>
    <row r="2429" spans="1:7" ht="18.75" x14ac:dyDescent="0.3">
      <c r="A2429" s="50"/>
      <c r="B2429" s="109"/>
      <c r="C2429" s="150"/>
      <c r="D2429" s="150"/>
      <c r="E2429" s="50"/>
      <c r="F2429" s="50"/>
      <c r="G2429" s="151"/>
    </row>
    <row r="2430" spans="1:7" ht="18.75" x14ac:dyDescent="0.3">
      <c r="A2430" s="50"/>
      <c r="B2430" s="109"/>
      <c r="C2430" s="150"/>
      <c r="D2430" s="150"/>
      <c r="E2430" s="50"/>
      <c r="F2430" s="50"/>
      <c r="G2430" s="151"/>
    </row>
    <row r="2431" spans="1:7" ht="18.75" x14ac:dyDescent="0.3">
      <c r="A2431" s="50"/>
      <c r="B2431" s="109"/>
      <c r="C2431" s="150"/>
      <c r="D2431" s="150"/>
      <c r="E2431" s="50"/>
      <c r="F2431" s="50"/>
      <c r="G2431" s="151"/>
    </row>
    <row r="2432" spans="1:7" ht="18.75" x14ac:dyDescent="0.3">
      <c r="A2432" s="50"/>
      <c r="B2432" s="109"/>
      <c r="C2432" s="150"/>
      <c r="D2432" s="150"/>
      <c r="E2432" s="50"/>
      <c r="F2432" s="50"/>
      <c r="G2432" s="151"/>
    </row>
    <row r="2433" spans="1:7" ht="18.75" x14ac:dyDescent="0.3">
      <c r="A2433" s="50"/>
      <c r="B2433" s="109"/>
      <c r="C2433" s="150"/>
      <c r="D2433" s="150"/>
      <c r="E2433" s="50"/>
      <c r="F2433" s="50"/>
      <c r="G2433" s="151"/>
    </row>
    <row r="2434" spans="1:7" ht="23.25" x14ac:dyDescent="0.2">
      <c r="A2434" s="50"/>
      <c r="B2434" s="50"/>
      <c r="C2434" s="50"/>
      <c r="D2434" s="50"/>
      <c r="E2434" s="50"/>
      <c r="F2434" s="52"/>
      <c r="G2434" s="52"/>
    </row>
    <row r="2435" spans="1:7" ht="23.25" x14ac:dyDescent="0.2">
      <c r="A2435" s="50"/>
      <c r="B2435" s="50"/>
      <c r="C2435" s="50"/>
      <c r="D2435" s="50"/>
      <c r="E2435" s="50"/>
      <c r="F2435" s="52"/>
      <c r="G2435" s="52"/>
    </row>
    <row r="2436" spans="1:7" ht="23.25" x14ac:dyDescent="0.2">
      <c r="A2436" s="50"/>
      <c r="B2436" s="50"/>
      <c r="C2436" s="50"/>
      <c r="D2436" s="50"/>
      <c r="E2436" s="50"/>
      <c r="F2436" s="52"/>
      <c r="G2436" s="52"/>
    </row>
    <row r="2437" spans="1:7" ht="60.75" x14ac:dyDescent="0.8">
      <c r="A2437" s="158" t="s">
        <v>328</v>
      </c>
      <c r="B2437" s="158"/>
      <c r="C2437" s="158"/>
      <c r="D2437" s="158"/>
      <c r="E2437" s="158"/>
      <c r="F2437" s="158"/>
      <c r="G2437" s="158"/>
    </row>
    <row r="2438" spans="1:7" ht="23.25" x14ac:dyDescent="0.2">
      <c r="A2438" s="159" t="s">
        <v>214</v>
      </c>
      <c r="B2438" s="159"/>
      <c r="C2438" s="159"/>
      <c r="D2438" s="159"/>
      <c r="E2438" s="159"/>
      <c r="F2438" s="159"/>
      <c r="G2438" s="52"/>
    </row>
    <row r="2439" spans="1:7" ht="23.25" x14ac:dyDescent="0.2">
      <c r="A2439" s="50"/>
      <c r="B2439" s="125"/>
      <c r="C2439" s="50"/>
      <c r="D2439" s="50"/>
      <c r="E2439" s="50"/>
      <c r="F2439" s="50"/>
      <c r="G2439" s="52"/>
    </row>
    <row r="2440" spans="1:7" ht="25.5" x14ac:dyDescent="0.2">
      <c r="A2440" s="50"/>
      <c r="B2440" s="53" t="s">
        <v>215</v>
      </c>
      <c r="C2440" s="54"/>
      <c r="D2440" s="50"/>
      <c r="E2440" s="50"/>
      <c r="F2440" s="52"/>
      <c r="G2440" s="52"/>
    </row>
    <row r="2441" spans="1:7" ht="20.25" x14ac:dyDescent="0.2">
      <c r="A2441" s="55"/>
      <c r="B2441" s="160" t="s">
        <v>216</v>
      </c>
      <c r="C2441" s="163" t="s">
        <v>217</v>
      </c>
      <c r="D2441" s="163"/>
      <c r="E2441" s="163"/>
      <c r="F2441" s="163"/>
      <c r="G2441" s="56"/>
    </row>
    <row r="2442" spans="1:7" ht="20.25" x14ac:dyDescent="0.2">
      <c r="A2442" s="55"/>
      <c r="B2442" s="161"/>
      <c r="C2442" s="163" t="s">
        <v>289</v>
      </c>
      <c r="D2442" s="163"/>
      <c r="E2442" s="163"/>
      <c r="F2442" s="163"/>
      <c r="G2442" s="56"/>
    </row>
    <row r="2443" spans="1:7" ht="20.25" x14ac:dyDescent="0.2">
      <c r="A2443" s="55"/>
      <c r="B2443" s="162"/>
      <c r="C2443" s="163" t="s">
        <v>451</v>
      </c>
      <c r="D2443" s="163"/>
      <c r="E2443" s="163"/>
      <c r="F2443" s="163"/>
      <c r="G2443" s="56"/>
    </row>
    <row r="2444" spans="1:7" ht="23.25" x14ac:dyDescent="0.2">
      <c r="A2444" s="50"/>
      <c r="B2444" s="57" t="s">
        <v>218</v>
      </c>
      <c r="C2444" s="58">
        <v>9</v>
      </c>
      <c r="D2444" s="59"/>
      <c r="E2444" s="55"/>
      <c r="F2444" s="52"/>
      <c r="G2444" s="52"/>
    </row>
    <row r="2445" spans="1:7" ht="23.25" x14ac:dyDescent="0.2">
      <c r="A2445" s="50"/>
      <c r="B2445" s="60" t="s">
        <v>219</v>
      </c>
      <c r="C2445" s="61">
        <v>575</v>
      </c>
      <c r="D2445" s="164" t="s">
        <v>220</v>
      </c>
      <c r="E2445" s="165"/>
      <c r="F2445" s="168">
        <f>C2446/C2445</f>
        <v>27.63304347826087</v>
      </c>
      <c r="G2445" s="52"/>
    </row>
    <row r="2446" spans="1:7" ht="23.25" x14ac:dyDescent="0.2">
      <c r="A2446" s="50"/>
      <c r="B2446" s="60" t="s">
        <v>221</v>
      </c>
      <c r="C2446" s="61">
        <v>15889</v>
      </c>
      <c r="D2446" s="166"/>
      <c r="E2446" s="167"/>
      <c r="F2446" s="169"/>
      <c r="G2446" s="52"/>
    </row>
    <row r="2447" spans="1:7" ht="23.25" x14ac:dyDescent="0.2">
      <c r="A2447" s="50"/>
      <c r="B2447" s="62"/>
      <c r="C2447" s="63"/>
      <c r="D2447" s="64"/>
      <c r="E2447" s="50"/>
      <c r="F2447" s="52"/>
      <c r="G2447" s="52"/>
    </row>
    <row r="2448" spans="1:7" ht="23.25" x14ac:dyDescent="0.3">
      <c r="A2448" s="50"/>
      <c r="B2448" s="65" t="s">
        <v>222</v>
      </c>
      <c r="C2448" s="66" t="s">
        <v>450</v>
      </c>
      <c r="D2448" s="50"/>
      <c r="E2448" s="50"/>
      <c r="F2448" s="52"/>
      <c r="G2448" s="52"/>
    </row>
    <row r="2449" spans="1:7" ht="23.25" x14ac:dyDescent="0.3">
      <c r="A2449" s="50"/>
      <c r="B2449" s="65" t="s">
        <v>223</v>
      </c>
      <c r="C2449" s="66">
        <v>100</v>
      </c>
      <c r="D2449" s="50"/>
      <c r="E2449" s="50"/>
      <c r="F2449" s="52"/>
      <c r="G2449" s="52"/>
    </row>
    <row r="2450" spans="1:7" ht="23.25" x14ac:dyDescent="0.3">
      <c r="A2450" s="50"/>
      <c r="B2450" s="65" t="s">
        <v>224</v>
      </c>
      <c r="C2450" s="67" t="s">
        <v>225</v>
      </c>
      <c r="D2450" s="68"/>
      <c r="E2450" s="50"/>
      <c r="F2450" s="52"/>
      <c r="G2450" s="52"/>
    </row>
    <row r="2451" spans="1:7" ht="24" thickBot="1" x14ac:dyDescent="0.25">
      <c r="A2451" s="50"/>
      <c r="B2451" s="69"/>
      <c r="C2451" s="69"/>
      <c r="D2451" s="50"/>
      <c r="E2451" s="50"/>
      <c r="F2451" s="52"/>
      <c r="G2451" s="52"/>
    </row>
    <row r="2452" spans="1:7" ht="48" thickBot="1" x14ac:dyDescent="0.25">
      <c r="A2452" s="170" t="s">
        <v>226</v>
      </c>
      <c r="B2452" s="171"/>
      <c r="C2452" s="70" t="s">
        <v>227</v>
      </c>
      <c r="D2452" s="172" t="s">
        <v>228</v>
      </c>
      <c r="E2452" s="173"/>
      <c r="F2452" s="71" t="s">
        <v>229</v>
      </c>
      <c r="G2452" s="52"/>
    </row>
    <row r="2453" spans="1:7" ht="24" thickBot="1" x14ac:dyDescent="0.25">
      <c r="A2453" s="174" t="s">
        <v>230</v>
      </c>
      <c r="B2453" s="175"/>
      <c r="C2453" s="72">
        <v>50.01</v>
      </c>
      <c r="D2453" s="73">
        <v>9</v>
      </c>
      <c r="E2453" s="74" t="s">
        <v>231</v>
      </c>
      <c r="F2453" s="75">
        <f t="shared" ref="F2453:F2460" si="57">C2453*D2453</f>
        <v>450.09</v>
      </c>
      <c r="G2453" s="176"/>
    </row>
    <row r="2454" spans="1:7" ht="23.25" x14ac:dyDescent="0.2">
      <c r="A2454" s="177" t="s">
        <v>232</v>
      </c>
      <c r="B2454" s="178"/>
      <c r="C2454" s="76">
        <v>189.45</v>
      </c>
      <c r="D2454" s="77">
        <v>2</v>
      </c>
      <c r="E2454" s="78" t="s">
        <v>233</v>
      </c>
      <c r="F2454" s="79">
        <f t="shared" si="57"/>
        <v>378.9</v>
      </c>
      <c r="G2454" s="176"/>
    </row>
    <row r="2455" spans="1:7" ht="24" thickBot="1" x14ac:dyDescent="0.25">
      <c r="A2455" s="179" t="s">
        <v>234</v>
      </c>
      <c r="B2455" s="180"/>
      <c r="C2455" s="80">
        <v>762.99</v>
      </c>
      <c r="D2455" s="81">
        <v>2</v>
      </c>
      <c r="E2455" s="82" t="s">
        <v>233</v>
      </c>
      <c r="F2455" s="83">
        <f t="shared" si="57"/>
        <v>1525.98</v>
      </c>
      <c r="G2455" s="176"/>
    </row>
    <row r="2456" spans="1:7" ht="24" thickBot="1" x14ac:dyDescent="0.25">
      <c r="A2456" s="181" t="s">
        <v>235</v>
      </c>
      <c r="B2456" s="182"/>
      <c r="C2456" s="84">
        <v>1409.04</v>
      </c>
      <c r="D2456" s="84"/>
      <c r="E2456" s="85" t="s">
        <v>231</v>
      </c>
      <c r="F2456" s="86">
        <f t="shared" si="57"/>
        <v>0</v>
      </c>
      <c r="G2456" s="176"/>
    </row>
    <row r="2457" spans="1:7" ht="23.25" x14ac:dyDescent="0.2">
      <c r="A2457" s="177" t="s">
        <v>236</v>
      </c>
      <c r="B2457" s="178"/>
      <c r="C2457" s="76">
        <v>5358.15</v>
      </c>
      <c r="D2457" s="76">
        <v>9</v>
      </c>
      <c r="E2457" s="78" t="s">
        <v>231</v>
      </c>
      <c r="F2457" s="79">
        <f t="shared" si="57"/>
        <v>48223.35</v>
      </c>
      <c r="G2457" s="176"/>
    </row>
    <row r="2458" spans="1:7" ht="23.25" x14ac:dyDescent="0.2">
      <c r="A2458" s="183" t="s">
        <v>237</v>
      </c>
      <c r="B2458" s="184"/>
      <c r="C2458" s="87">
        <v>246.53</v>
      </c>
      <c r="D2458" s="88"/>
      <c r="E2458" s="89" t="s">
        <v>231</v>
      </c>
      <c r="F2458" s="90">
        <f t="shared" si="57"/>
        <v>0</v>
      </c>
      <c r="G2458" s="176"/>
    </row>
    <row r="2459" spans="1:7" ht="23.25" x14ac:dyDescent="0.2">
      <c r="A2459" s="183" t="s">
        <v>238</v>
      </c>
      <c r="B2459" s="184"/>
      <c r="C2459" s="91">
        <v>4374.5</v>
      </c>
      <c r="D2459" s="92">
        <v>9</v>
      </c>
      <c r="E2459" s="89" t="s">
        <v>231</v>
      </c>
      <c r="F2459" s="90">
        <f t="shared" si="57"/>
        <v>39370.5</v>
      </c>
      <c r="G2459" s="176"/>
    </row>
    <row r="2460" spans="1:7" ht="23.25" x14ac:dyDescent="0.2">
      <c r="A2460" s="183" t="s">
        <v>239</v>
      </c>
      <c r="B2460" s="184"/>
      <c r="C2460" s="91">
        <v>1282.45</v>
      </c>
      <c r="D2460" s="92">
        <v>9</v>
      </c>
      <c r="E2460" s="89" t="s">
        <v>231</v>
      </c>
      <c r="F2460" s="90">
        <f t="shared" si="57"/>
        <v>11542.050000000001</v>
      </c>
      <c r="G2460" s="176"/>
    </row>
    <row r="2461" spans="1:7" ht="23.25" x14ac:dyDescent="0.2">
      <c r="A2461" s="183" t="s">
        <v>240</v>
      </c>
      <c r="B2461" s="184"/>
      <c r="C2461" s="91">
        <v>1000.47</v>
      </c>
      <c r="D2461" s="92">
        <v>9</v>
      </c>
      <c r="E2461" s="89" t="s">
        <v>231</v>
      </c>
      <c r="F2461" s="90">
        <f>C2461*D2461</f>
        <v>9004.23</v>
      </c>
      <c r="G2461" s="176"/>
    </row>
    <row r="2462" spans="1:7" ht="24" thickBot="1" x14ac:dyDescent="0.25">
      <c r="A2462" s="179" t="s">
        <v>241</v>
      </c>
      <c r="B2462" s="180"/>
      <c r="C2462" s="93">
        <v>718.61</v>
      </c>
      <c r="D2462" s="80">
        <v>90</v>
      </c>
      <c r="E2462" s="82" t="s">
        <v>231</v>
      </c>
      <c r="F2462" s="94">
        <f>C2462*D2462</f>
        <v>64674.9</v>
      </c>
      <c r="G2462" s="176"/>
    </row>
    <row r="2463" spans="1:7" ht="23.25" x14ac:dyDescent="0.2">
      <c r="A2463" s="50"/>
      <c r="B2463" s="95"/>
      <c r="C2463" s="95"/>
      <c r="D2463" s="96"/>
      <c r="E2463" s="96"/>
      <c r="F2463" s="52"/>
      <c r="G2463" s="97"/>
    </row>
    <row r="2464" spans="1:7" ht="25.5" x14ac:dyDescent="0.2">
      <c r="A2464" s="50"/>
      <c r="B2464" s="53" t="s">
        <v>242</v>
      </c>
      <c r="C2464" s="54"/>
      <c r="D2464" s="50"/>
      <c r="E2464" s="50"/>
      <c r="F2464" s="52"/>
      <c r="G2464" s="52"/>
    </row>
    <row r="2465" spans="1:7" ht="18.75" x14ac:dyDescent="0.2">
      <c r="A2465" s="50"/>
      <c r="B2465" s="185" t="s">
        <v>243</v>
      </c>
      <c r="C2465" s="124" t="s">
        <v>244</v>
      </c>
      <c r="D2465" s="98">
        <f>IF(F2453&gt;0, ROUND((F2453+C2446)/C2446,2), 0)</f>
        <v>1.03</v>
      </c>
      <c r="E2465" s="98"/>
      <c r="F2465" s="55"/>
      <c r="G2465" s="50"/>
    </row>
    <row r="2466" spans="1:7" ht="23.25" x14ac:dyDescent="0.2">
      <c r="A2466" s="50"/>
      <c r="B2466" s="185"/>
      <c r="C2466" s="124" t="s">
        <v>245</v>
      </c>
      <c r="D2466" s="98">
        <f>IF(SUM(F2454:F2455)&gt;0,ROUND((F2454+F2455+C2446)/C2446,2),0)</f>
        <v>1.1200000000000001</v>
      </c>
      <c r="E2466" s="98"/>
      <c r="F2466" s="99"/>
      <c r="G2466" s="100"/>
    </row>
    <row r="2467" spans="1:7" ht="23.25" x14ac:dyDescent="0.2">
      <c r="A2467" s="50"/>
      <c r="B2467" s="185"/>
      <c r="C2467" s="124" t="s">
        <v>246</v>
      </c>
      <c r="D2467" s="98">
        <f>IF(F2456&gt;0,ROUND((F2456+C2446)/C2446,2),0)</f>
        <v>0</v>
      </c>
      <c r="E2467" s="101"/>
      <c r="F2467" s="99"/>
      <c r="G2467" s="52"/>
    </row>
    <row r="2468" spans="1:7" ht="23.25" x14ac:dyDescent="0.2">
      <c r="A2468" s="50"/>
      <c r="B2468" s="185"/>
      <c r="C2468" s="102" t="s">
        <v>247</v>
      </c>
      <c r="D2468" s="103">
        <f>IF(SUM(F2457:F2462)&gt;0,ROUND((SUM(F2457:F2462)+C2446)/C2446,2),0)</f>
        <v>11.88</v>
      </c>
      <c r="E2468" s="55"/>
      <c r="F2468" s="99"/>
      <c r="G2468" s="52"/>
    </row>
    <row r="2469" spans="1:7" ht="25.5" x14ac:dyDescent="0.2">
      <c r="A2469" s="50"/>
      <c r="B2469" s="50"/>
      <c r="C2469" s="104" t="s">
        <v>248</v>
      </c>
      <c r="D2469" s="105">
        <f>SUM(D2465:D2468)-IF(VALUE(COUNTIF(D2465:D2468,"&gt;0"))=4,3,0)-IF(VALUE(COUNTIF(D2465:D2468,"&gt;0"))=3,2,0)-IF(VALUE(COUNTIF(D2465:D2468,"&gt;0"))=2,1,0)</f>
        <v>12.030000000000001</v>
      </c>
      <c r="E2469" s="106"/>
      <c r="F2469" s="52"/>
      <c r="G2469" s="52"/>
    </row>
    <row r="2470" spans="1:7" ht="23.25" x14ac:dyDescent="0.2">
      <c r="A2470" s="50"/>
      <c r="B2470" s="50"/>
      <c r="C2470" s="50"/>
      <c r="D2470" s="107"/>
      <c r="E2470" s="50"/>
      <c r="F2470" s="52"/>
      <c r="G2470" s="52"/>
    </row>
    <row r="2471" spans="1:7" ht="25.5" x14ac:dyDescent="0.35">
      <c r="A2471" s="51"/>
      <c r="B2471" s="108" t="s">
        <v>249</v>
      </c>
      <c r="C2471" s="186">
        <f>D2469*C2446</f>
        <v>191144.67</v>
      </c>
      <c r="D2471" s="186"/>
      <c r="E2471" s="50"/>
      <c r="F2471" s="52"/>
      <c r="G2471" s="52"/>
    </row>
    <row r="2472" spans="1:7" ht="18.75" x14ac:dyDescent="0.3">
      <c r="A2472" s="50"/>
      <c r="B2472" s="109" t="s">
        <v>250</v>
      </c>
      <c r="C2472" s="157">
        <f>C2471/C2445</f>
        <v>332.4255130434783</v>
      </c>
      <c r="D2472" s="157"/>
      <c r="E2472" s="50"/>
      <c r="F2472" s="50"/>
      <c r="G2472" s="110"/>
    </row>
    <row r="2473" spans="1:7" ht="23.25" x14ac:dyDescent="0.2">
      <c r="A2473" s="50"/>
      <c r="B2473" s="50"/>
      <c r="C2473" s="50"/>
      <c r="D2473" s="50"/>
      <c r="E2473" s="50"/>
      <c r="F2473" s="52"/>
      <c r="G2473" s="52"/>
    </row>
    <row r="2474" spans="1:7" ht="23.25" x14ac:dyDescent="0.2">
      <c r="A2474" s="50"/>
      <c r="B2474" s="50"/>
      <c r="C2474" s="50"/>
      <c r="D2474" s="50"/>
      <c r="E2474" s="50"/>
      <c r="F2474" s="52"/>
      <c r="G2474" s="52"/>
    </row>
    <row r="2475" spans="1:7" ht="23.25" x14ac:dyDescent="0.2">
      <c r="A2475" s="50"/>
      <c r="B2475" s="50"/>
      <c r="C2475" s="50"/>
      <c r="D2475" s="50"/>
      <c r="E2475" s="50"/>
      <c r="F2475" s="52"/>
      <c r="G2475" s="52"/>
    </row>
    <row r="2476" spans="1:7" ht="23.25" x14ac:dyDescent="0.2">
      <c r="A2476" s="50"/>
      <c r="B2476" s="50"/>
      <c r="C2476" s="50"/>
      <c r="D2476" s="50"/>
      <c r="E2476" s="50"/>
      <c r="F2476" s="52"/>
      <c r="G2476" s="52"/>
    </row>
    <row r="2477" spans="1:7" ht="23.25" x14ac:dyDescent="0.2">
      <c r="A2477" s="50"/>
      <c r="B2477" s="50"/>
      <c r="C2477" s="50"/>
      <c r="D2477" s="50"/>
      <c r="E2477" s="50"/>
      <c r="F2477" s="52"/>
      <c r="G2477" s="52"/>
    </row>
    <row r="2478" spans="1:7" ht="23.25" x14ac:dyDescent="0.2">
      <c r="A2478" s="50"/>
      <c r="B2478" s="50"/>
      <c r="C2478" s="50"/>
      <c r="D2478" s="50"/>
      <c r="E2478" s="50"/>
      <c r="F2478" s="52"/>
      <c r="G2478" s="52"/>
    </row>
    <row r="2479" spans="1:7" ht="23.25" x14ac:dyDescent="0.2">
      <c r="A2479" s="50"/>
      <c r="B2479" s="50"/>
      <c r="C2479" s="50"/>
      <c r="D2479" s="50"/>
      <c r="E2479" s="50"/>
      <c r="F2479" s="52"/>
      <c r="G2479" s="52"/>
    </row>
    <row r="2480" spans="1:7" ht="60.75" x14ac:dyDescent="0.8">
      <c r="A2480" s="158" t="s">
        <v>329</v>
      </c>
      <c r="B2480" s="158"/>
      <c r="C2480" s="158"/>
      <c r="D2480" s="158"/>
      <c r="E2480" s="158"/>
      <c r="F2480" s="158"/>
      <c r="G2480" s="158"/>
    </row>
    <row r="2481" spans="1:7" ht="23.25" x14ac:dyDescent="0.2">
      <c r="A2481" s="159" t="s">
        <v>214</v>
      </c>
      <c r="B2481" s="159"/>
      <c r="C2481" s="159"/>
      <c r="D2481" s="159"/>
      <c r="E2481" s="159"/>
      <c r="F2481" s="159"/>
      <c r="G2481" s="52"/>
    </row>
    <row r="2482" spans="1:7" ht="23.25" x14ac:dyDescent="0.2">
      <c r="A2482" s="50"/>
      <c r="B2482" s="125"/>
      <c r="C2482" s="50"/>
      <c r="D2482" s="50"/>
      <c r="E2482" s="50"/>
      <c r="F2482" s="50"/>
      <c r="G2482" s="52"/>
    </row>
    <row r="2483" spans="1:7" ht="25.5" x14ac:dyDescent="0.2">
      <c r="A2483" s="50"/>
      <c r="B2483" s="53" t="s">
        <v>215</v>
      </c>
      <c r="C2483" s="54"/>
      <c r="D2483" s="50"/>
      <c r="E2483" s="50"/>
      <c r="F2483" s="52"/>
      <c r="G2483" s="52"/>
    </row>
    <row r="2484" spans="1:7" ht="20.25" x14ac:dyDescent="0.2">
      <c r="A2484" s="55"/>
      <c r="B2484" s="160" t="s">
        <v>216</v>
      </c>
      <c r="C2484" s="163" t="s">
        <v>217</v>
      </c>
      <c r="D2484" s="163"/>
      <c r="E2484" s="163"/>
      <c r="F2484" s="163"/>
      <c r="G2484" s="56"/>
    </row>
    <row r="2485" spans="1:7" ht="20.25" x14ac:dyDescent="0.2">
      <c r="A2485" s="55"/>
      <c r="B2485" s="161"/>
      <c r="C2485" s="163" t="s">
        <v>289</v>
      </c>
      <c r="D2485" s="163"/>
      <c r="E2485" s="163"/>
      <c r="F2485" s="163"/>
      <c r="G2485" s="56"/>
    </row>
    <row r="2486" spans="1:7" ht="20.25" x14ac:dyDescent="0.2">
      <c r="A2486" s="55"/>
      <c r="B2486" s="162"/>
      <c r="C2486" s="163" t="s">
        <v>453</v>
      </c>
      <c r="D2486" s="163"/>
      <c r="E2486" s="163"/>
      <c r="F2486" s="163"/>
      <c r="G2486" s="56"/>
    </row>
    <row r="2487" spans="1:7" ht="23.25" x14ac:dyDescent="0.2">
      <c r="A2487" s="50"/>
      <c r="B2487" s="57" t="s">
        <v>218</v>
      </c>
      <c r="C2487" s="58">
        <v>4</v>
      </c>
      <c r="D2487" s="59"/>
      <c r="E2487" s="55"/>
      <c r="F2487" s="52"/>
      <c r="G2487" s="52"/>
    </row>
    <row r="2488" spans="1:7" ht="23.25" x14ac:dyDescent="0.2">
      <c r="A2488" s="50"/>
      <c r="B2488" s="60" t="s">
        <v>219</v>
      </c>
      <c r="C2488" s="61">
        <v>642</v>
      </c>
      <c r="D2488" s="164" t="s">
        <v>220</v>
      </c>
      <c r="E2488" s="165"/>
      <c r="F2488" s="168">
        <f>C2489/C2488</f>
        <v>20.193146417445483</v>
      </c>
      <c r="G2488" s="52"/>
    </row>
    <row r="2489" spans="1:7" ht="23.25" x14ac:dyDescent="0.2">
      <c r="A2489" s="50"/>
      <c r="B2489" s="60" t="s">
        <v>221</v>
      </c>
      <c r="C2489" s="61">
        <v>12964</v>
      </c>
      <c r="D2489" s="166"/>
      <c r="E2489" s="167"/>
      <c r="F2489" s="169"/>
      <c r="G2489" s="52"/>
    </row>
    <row r="2490" spans="1:7" ht="23.25" x14ac:dyDescent="0.2">
      <c r="A2490" s="50"/>
      <c r="B2490" s="62"/>
      <c r="C2490" s="63"/>
      <c r="D2490" s="64"/>
      <c r="E2490" s="50"/>
      <c r="F2490" s="52"/>
      <c r="G2490" s="52"/>
    </row>
    <row r="2491" spans="1:7" ht="23.25" x14ac:dyDescent="0.3">
      <c r="A2491" s="50"/>
      <c r="B2491" s="65" t="s">
        <v>222</v>
      </c>
      <c r="C2491" s="66" t="s">
        <v>452</v>
      </c>
      <c r="D2491" s="50"/>
      <c r="E2491" s="50"/>
      <c r="F2491" s="52"/>
      <c r="G2491" s="52"/>
    </row>
    <row r="2492" spans="1:7" ht="23.25" x14ac:dyDescent="0.3">
      <c r="A2492" s="50"/>
      <c r="B2492" s="65" t="s">
        <v>223</v>
      </c>
      <c r="C2492" s="66">
        <v>70</v>
      </c>
      <c r="D2492" s="50"/>
      <c r="E2492" s="50"/>
      <c r="F2492" s="52"/>
      <c r="G2492" s="52"/>
    </row>
    <row r="2493" spans="1:7" ht="23.25" x14ac:dyDescent="0.3">
      <c r="A2493" s="50"/>
      <c r="B2493" s="65" t="s">
        <v>224</v>
      </c>
      <c r="C2493" s="67" t="s">
        <v>225</v>
      </c>
      <c r="D2493" s="68"/>
      <c r="E2493" s="50"/>
      <c r="F2493" s="52"/>
      <c r="G2493" s="52"/>
    </row>
    <row r="2494" spans="1:7" ht="24" thickBot="1" x14ac:dyDescent="0.25">
      <c r="A2494" s="50"/>
      <c r="B2494" s="69"/>
      <c r="C2494" s="69"/>
      <c r="D2494" s="50"/>
      <c r="E2494" s="50"/>
      <c r="F2494" s="52"/>
      <c r="G2494" s="52"/>
    </row>
    <row r="2495" spans="1:7" ht="48" thickBot="1" x14ac:dyDescent="0.25">
      <c r="A2495" s="170" t="s">
        <v>226</v>
      </c>
      <c r="B2495" s="171"/>
      <c r="C2495" s="70" t="s">
        <v>227</v>
      </c>
      <c r="D2495" s="172" t="s">
        <v>228</v>
      </c>
      <c r="E2495" s="173"/>
      <c r="F2495" s="71" t="s">
        <v>229</v>
      </c>
      <c r="G2495" s="52"/>
    </row>
    <row r="2496" spans="1:7" ht="24" thickBot="1" x14ac:dyDescent="0.25">
      <c r="A2496" s="174" t="s">
        <v>230</v>
      </c>
      <c r="B2496" s="175"/>
      <c r="C2496" s="72">
        <v>50.01</v>
      </c>
      <c r="D2496" s="73">
        <v>4</v>
      </c>
      <c r="E2496" s="74" t="s">
        <v>231</v>
      </c>
      <c r="F2496" s="75">
        <f t="shared" ref="F2496:F2503" si="58">C2496*D2496</f>
        <v>200.04</v>
      </c>
      <c r="G2496" s="176"/>
    </row>
    <row r="2497" spans="1:7" ht="23.25" x14ac:dyDescent="0.2">
      <c r="A2497" s="177" t="s">
        <v>232</v>
      </c>
      <c r="B2497" s="178"/>
      <c r="C2497" s="76">
        <v>189.45</v>
      </c>
      <c r="D2497" s="77">
        <v>0.9</v>
      </c>
      <c r="E2497" s="78" t="s">
        <v>233</v>
      </c>
      <c r="F2497" s="79">
        <f t="shared" si="58"/>
        <v>170.505</v>
      </c>
      <c r="G2497" s="176"/>
    </row>
    <row r="2498" spans="1:7" ht="24" thickBot="1" x14ac:dyDescent="0.25">
      <c r="A2498" s="179" t="s">
        <v>234</v>
      </c>
      <c r="B2498" s="180"/>
      <c r="C2498" s="80">
        <v>762.99</v>
      </c>
      <c r="D2498" s="81">
        <v>0.9</v>
      </c>
      <c r="E2498" s="82" t="s">
        <v>233</v>
      </c>
      <c r="F2498" s="83">
        <f t="shared" si="58"/>
        <v>686.69100000000003</v>
      </c>
      <c r="G2498" s="176"/>
    </row>
    <row r="2499" spans="1:7" ht="24" thickBot="1" x14ac:dyDescent="0.25">
      <c r="A2499" s="181" t="s">
        <v>235</v>
      </c>
      <c r="B2499" s="182"/>
      <c r="C2499" s="84">
        <v>1409.04</v>
      </c>
      <c r="D2499" s="84"/>
      <c r="E2499" s="85" t="s">
        <v>231</v>
      </c>
      <c r="F2499" s="86">
        <f t="shared" si="58"/>
        <v>0</v>
      </c>
      <c r="G2499" s="176"/>
    </row>
    <row r="2500" spans="1:7" ht="23.25" x14ac:dyDescent="0.2">
      <c r="A2500" s="177" t="s">
        <v>236</v>
      </c>
      <c r="B2500" s="178"/>
      <c r="C2500" s="76">
        <v>5358.15</v>
      </c>
      <c r="D2500" s="76">
        <v>4</v>
      </c>
      <c r="E2500" s="78" t="s">
        <v>231</v>
      </c>
      <c r="F2500" s="79">
        <f t="shared" si="58"/>
        <v>21432.6</v>
      </c>
      <c r="G2500" s="176"/>
    </row>
    <row r="2501" spans="1:7" ht="23.25" x14ac:dyDescent="0.2">
      <c r="A2501" s="183" t="s">
        <v>237</v>
      </c>
      <c r="B2501" s="184"/>
      <c r="C2501" s="87">
        <v>246.53</v>
      </c>
      <c r="D2501" s="88">
        <v>0</v>
      </c>
      <c r="E2501" s="89" t="s">
        <v>231</v>
      </c>
      <c r="F2501" s="90">
        <f t="shared" si="58"/>
        <v>0</v>
      </c>
      <c r="G2501" s="176"/>
    </row>
    <row r="2502" spans="1:7" ht="23.25" x14ac:dyDescent="0.2">
      <c r="A2502" s="183" t="s">
        <v>238</v>
      </c>
      <c r="B2502" s="184"/>
      <c r="C2502" s="91">
        <v>4374.5</v>
      </c>
      <c r="D2502" s="92">
        <v>4</v>
      </c>
      <c r="E2502" s="89" t="s">
        <v>231</v>
      </c>
      <c r="F2502" s="90">
        <f t="shared" si="58"/>
        <v>17498</v>
      </c>
      <c r="G2502" s="176"/>
    </row>
    <row r="2503" spans="1:7" ht="23.25" x14ac:dyDescent="0.2">
      <c r="A2503" s="183" t="s">
        <v>239</v>
      </c>
      <c r="B2503" s="184"/>
      <c r="C2503" s="91">
        <v>1282.45</v>
      </c>
      <c r="D2503" s="92">
        <v>4</v>
      </c>
      <c r="E2503" s="89" t="s">
        <v>231</v>
      </c>
      <c r="F2503" s="90">
        <f t="shared" si="58"/>
        <v>5129.8</v>
      </c>
      <c r="G2503" s="176"/>
    </row>
    <row r="2504" spans="1:7" ht="23.25" x14ac:dyDescent="0.2">
      <c r="A2504" s="183" t="s">
        <v>240</v>
      </c>
      <c r="B2504" s="184"/>
      <c r="C2504" s="91">
        <v>1000.47</v>
      </c>
      <c r="D2504" s="92">
        <v>4</v>
      </c>
      <c r="E2504" s="89" t="s">
        <v>231</v>
      </c>
      <c r="F2504" s="90">
        <f>C2504*D2504</f>
        <v>4001.88</v>
      </c>
      <c r="G2504" s="176"/>
    </row>
    <row r="2505" spans="1:7" ht="24" thickBot="1" x14ac:dyDescent="0.25">
      <c r="A2505" s="179" t="s">
        <v>241</v>
      </c>
      <c r="B2505" s="180"/>
      <c r="C2505" s="93">
        <v>718.61</v>
      </c>
      <c r="D2505" s="80">
        <v>40</v>
      </c>
      <c r="E2505" s="82" t="s">
        <v>231</v>
      </c>
      <c r="F2505" s="94">
        <f>C2505*D2505</f>
        <v>28744.400000000001</v>
      </c>
      <c r="G2505" s="176"/>
    </row>
    <row r="2506" spans="1:7" ht="23.25" x14ac:dyDescent="0.2">
      <c r="A2506" s="50"/>
      <c r="B2506" s="95"/>
      <c r="C2506" s="95"/>
      <c r="D2506" s="96"/>
      <c r="E2506" s="96"/>
      <c r="F2506" s="52"/>
      <c r="G2506" s="97"/>
    </row>
    <row r="2507" spans="1:7" ht="25.5" x14ac:dyDescent="0.2">
      <c r="A2507" s="50"/>
      <c r="B2507" s="53" t="s">
        <v>242</v>
      </c>
      <c r="C2507" s="54"/>
      <c r="D2507" s="50"/>
      <c r="E2507" s="50"/>
      <c r="F2507" s="52"/>
      <c r="G2507" s="52"/>
    </row>
    <row r="2508" spans="1:7" ht="18.75" x14ac:dyDescent="0.2">
      <c r="A2508" s="50"/>
      <c r="B2508" s="185" t="s">
        <v>243</v>
      </c>
      <c r="C2508" s="124" t="s">
        <v>244</v>
      </c>
      <c r="D2508" s="98">
        <f>IF(F2496&gt;0, ROUND((F2496+C2489)/C2489,2), 0)</f>
        <v>1.02</v>
      </c>
      <c r="E2508" s="98"/>
      <c r="F2508" s="55"/>
      <c r="G2508" s="50"/>
    </row>
    <row r="2509" spans="1:7" ht="23.25" x14ac:dyDescent="0.2">
      <c r="A2509" s="50"/>
      <c r="B2509" s="185"/>
      <c r="C2509" s="124" t="s">
        <v>245</v>
      </c>
      <c r="D2509" s="98">
        <f>IF(SUM(F2497:F2498)&gt;0,ROUND((F2497+F2498+C2489)/C2489,2),0)</f>
        <v>1.07</v>
      </c>
      <c r="E2509" s="98"/>
      <c r="F2509" s="99"/>
      <c r="G2509" s="100"/>
    </row>
    <row r="2510" spans="1:7" ht="23.25" x14ac:dyDescent="0.2">
      <c r="A2510" s="50"/>
      <c r="B2510" s="185"/>
      <c r="C2510" s="124" t="s">
        <v>246</v>
      </c>
      <c r="D2510" s="98">
        <f>IF(F2499&gt;0,ROUND((F2499+C2489)/C2489,2),0)</f>
        <v>0</v>
      </c>
      <c r="E2510" s="101"/>
      <c r="F2510" s="99"/>
      <c r="G2510" s="52"/>
    </row>
    <row r="2511" spans="1:7" ht="23.25" x14ac:dyDescent="0.2">
      <c r="A2511" s="50"/>
      <c r="B2511" s="185"/>
      <c r="C2511" s="102" t="s">
        <v>247</v>
      </c>
      <c r="D2511" s="103">
        <f>IF(SUM(F2500:F2505)&gt;0,ROUND((SUM(F2500:F2505)+C2489)/C2489,2),0)</f>
        <v>6.92</v>
      </c>
      <c r="E2511" s="55"/>
      <c r="F2511" s="99"/>
      <c r="G2511" s="52"/>
    </row>
    <row r="2512" spans="1:7" ht="25.5" x14ac:dyDescent="0.2">
      <c r="A2512" s="50"/>
      <c r="B2512" s="50"/>
      <c r="C2512" s="104" t="s">
        <v>248</v>
      </c>
      <c r="D2512" s="105">
        <f>SUM(D2508:D2511)-IF(VALUE(COUNTIF(D2508:D2511,"&gt;0"))=4,3,0)-IF(VALUE(COUNTIF(D2508:D2511,"&gt;0"))=3,2,0)-IF(VALUE(COUNTIF(D2508:D2511,"&gt;0"))=2,1,0)</f>
        <v>7.01</v>
      </c>
      <c r="E2512" s="106"/>
      <c r="F2512" s="52"/>
      <c r="G2512" s="52"/>
    </row>
    <row r="2513" spans="1:7" ht="23.25" x14ac:dyDescent="0.2">
      <c r="A2513" s="50"/>
      <c r="B2513" s="50"/>
      <c r="C2513" s="50"/>
      <c r="D2513" s="107"/>
      <c r="E2513" s="50"/>
      <c r="F2513" s="52"/>
      <c r="G2513" s="52"/>
    </row>
    <row r="2514" spans="1:7" ht="25.5" x14ac:dyDescent="0.35">
      <c r="A2514" s="51"/>
      <c r="B2514" s="108" t="s">
        <v>249</v>
      </c>
      <c r="C2514" s="186">
        <f>D2512*C2489</f>
        <v>90877.64</v>
      </c>
      <c r="D2514" s="186"/>
      <c r="E2514" s="50"/>
      <c r="F2514" s="52"/>
      <c r="G2514" s="52"/>
    </row>
    <row r="2515" spans="1:7" ht="18.75" x14ac:dyDescent="0.3">
      <c r="A2515" s="50"/>
      <c r="B2515" s="109" t="s">
        <v>250</v>
      </c>
      <c r="C2515" s="157">
        <f>C2514/C2488</f>
        <v>141.55395638629284</v>
      </c>
      <c r="D2515" s="157"/>
      <c r="E2515" s="50"/>
      <c r="F2515" s="50"/>
      <c r="G2515" s="110"/>
    </row>
    <row r="2516" spans="1:7" ht="23.25" x14ac:dyDescent="0.2">
      <c r="A2516" s="50"/>
      <c r="B2516" s="50"/>
      <c r="C2516" s="50"/>
      <c r="D2516" s="50"/>
      <c r="E2516" s="50"/>
      <c r="F2516" s="52"/>
      <c r="G2516" s="52"/>
    </row>
    <row r="2517" spans="1:7" ht="23.25" x14ac:dyDescent="0.2">
      <c r="A2517" s="50"/>
      <c r="B2517" s="50"/>
      <c r="C2517" s="50"/>
      <c r="D2517" s="50"/>
      <c r="E2517" s="50"/>
      <c r="F2517" s="52"/>
      <c r="G2517" s="52"/>
    </row>
    <row r="2518" spans="1:7" ht="23.25" x14ac:dyDescent="0.2">
      <c r="A2518" s="50"/>
      <c r="B2518" s="50"/>
      <c r="C2518" s="50"/>
      <c r="D2518" s="50"/>
      <c r="E2518" s="50"/>
      <c r="F2518" s="52"/>
      <c r="G2518" s="52"/>
    </row>
    <row r="2519" spans="1:7" ht="23.25" x14ac:dyDescent="0.2">
      <c r="A2519" s="50"/>
      <c r="B2519" s="50"/>
      <c r="C2519" s="50"/>
      <c r="D2519" s="50"/>
      <c r="E2519" s="50"/>
      <c r="F2519" s="52"/>
      <c r="G2519" s="52"/>
    </row>
    <row r="2520" spans="1:7" ht="23.25" x14ac:dyDescent="0.2">
      <c r="A2520" s="50"/>
      <c r="B2520" s="50"/>
      <c r="C2520" s="50"/>
      <c r="D2520" s="50"/>
      <c r="E2520" s="50"/>
      <c r="F2520" s="52"/>
      <c r="G2520" s="52"/>
    </row>
    <row r="2521" spans="1:7" ht="23.25" x14ac:dyDescent="0.2">
      <c r="A2521" s="50"/>
      <c r="B2521" s="50"/>
      <c r="C2521" s="50"/>
      <c r="D2521" s="50"/>
      <c r="E2521" s="50"/>
      <c r="F2521" s="52"/>
      <c r="G2521" s="52"/>
    </row>
    <row r="2522" spans="1:7" ht="60.75" x14ac:dyDescent="0.8">
      <c r="A2522" s="158" t="s">
        <v>330</v>
      </c>
      <c r="B2522" s="158"/>
      <c r="C2522" s="158"/>
      <c r="D2522" s="158"/>
      <c r="E2522" s="158"/>
      <c r="F2522" s="158"/>
      <c r="G2522" s="158"/>
    </row>
    <row r="2523" spans="1:7" ht="23.25" x14ac:dyDescent="0.2">
      <c r="A2523" s="159" t="s">
        <v>214</v>
      </c>
      <c r="B2523" s="159"/>
      <c r="C2523" s="159"/>
      <c r="D2523" s="159"/>
      <c r="E2523" s="159"/>
      <c r="F2523" s="159"/>
      <c r="G2523" s="52"/>
    </row>
    <row r="2524" spans="1:7" ht="23.25" x14ac:dyDescent="0.2">
      <c r="A2524" s="50"/>
      <c r="B2524" s="125"/>
      <c r="C2524" s="50"/>
      <c r="D2524" s="50"/>
      <c r="E2524" s="50"/>
      <c r="F2524" s="50"/>
      <c r="G2524" s="52"/>
    </row>
    <row r="2525" spans="1:7" ht="25.5" x14ac:dyDescent="0.2">
      <c r="A2525" s="50"/>
      <c r="B2525" s="53" t="s">
        <v>215</v>
      </c>
      <c r="C2525" s="54"/>
      <c r="D2525" s="50"/>
      <c r="E2525" s="50"/>
      <c r="F2525" s="52"/>
      <c r="G2525" s="52"/>
    </row>
    <row r="2526" spans="1:7" ht="20.25" x14ac:dyDescent="0.2">
      <c r="A2526" s="55"/>
      <c r="B2526" s="160" t="s">
        <v>216</v>
      </c>
      <c r="C2526" s="163" t="s">
        <v>217</v>
      </c>
      <c r="D2526" s="163"/>
      <c r="E2526" s="163"/>
      <c r="F2526" s="163"/>
      <c r="G2526" s="56"/>
    </row>
    <row r="2527" spans="1:7" ht="20.25" x14ac:dyDescent="0.2">
      <c r="A2527" s="55"/>
      <c r="B2527" s="161"/>
      <c r="C2527" s="163" t="s">
        <v>289</v>
      </c>
      <c r="D2527" s="163"/>
      <c r="E2527" s="163"/>
      <c r="F2527" s="163"/>
      <c r="G2527" s="56"/>
    </row>
    <row r="2528" spans="1:7" ht="20.25" x14ac:dyDescent="0.2">
      <c r="A2528" s="55"/>
      <c r="B2528" s="162"/>
      <c r="C2528" s="163" t="s">
        <v>455</v>
      </c>
      <c r="D2528" s="163"/>
      <c r="E2528" s="163"/>
      <c r="F2528" s="163"/>
      <c r="G2528" s="56"/>
    </row>
    <row r="2529" spans="1:7" ht="23.25" x14ac:dyDescent="0.2">
      <c r="A2529" s="50"/>
      <c r="B2529" s="57" t="s">
        <v>218</v>
      </c>
      <c r="C2529" s="58">
        <v>9.1999999999999993</v>
      </c>
      <c r="D2529" s="59"/>
      <c r="E2529" s="55"/>
      <c r="F2529" s="52"/>
      <c r="G2529" s="52"/>
    </row>
    <row r="2530" spans="1:7" ht="23.25" x14ac:dyDescent="0.2">
      <c r="A2530" s="50"/>
      <c r="B2530" s="60" t="s">
        <v>219</v>
      </c>
      <c r="C2530" s="61">
        <v>1523</v>
      </c>
      <c r="D2530" s="164" t="s">
        <v>220</v>
      </c>
      <c r="E2530" s="165"/>
      <c r="F2530" s="168">
        <f>C2531/C2530</f>
        <v>21.818778726198293</v>
      </c>
      <c r="G2530" s="52"/>
    </row>
    <row r="2531" spans="1:7" ht="23.25" x14ac:dyDescent="0.2">
      <c r="A2531" s="50"/>
      <c r="B2531" s="60" t="s">
        <v>221</v>
      </c>
      <c r="C2531" s="61">
        <v>33230</v>
      </c>
      <c r="D2531" s="166"/>
      <c r="E2531" s="167"/>
      <c r="F2531" s="169"/>
      <c r="G2531" s="52"/>
    </row>
    <row r="2532" spans="1:7" ht="23.25" x14ac:dyDescent="0.2">
      <c r="A2532" s="50"/>
      <c r="B2532" s="62"/>
      <c r="C2532" s="63"/>
      <c r="D2532" s="64"/>
      <c r="E2532" s="50"/>
      <c r="F2532" s="52"/>
      <c r="G2532" s="52"/>
    </row>
    <row r="2533" spans="1:7" ht="23.25" x14ac:dyDescent="0.3">
      <c r="A2533" s="50"/>
      <c r="B2533" s="65" t="s">
        <v>222</v>
      </c>
      <c r="C2533" s="66" t="s">
        <v>454</v>
      </c>
      <c r="D2533" s="50"/>
      <c r="E2533" s="50"/>
      <c r="F2533" s="52"/>
      <c r="G2533" s="52"/>
    </row>
    <row r="2534" spans="1:7" ht="23.25" x14ac:dyDescent="0.3">
      <c r="A2534" s="50"/>
      <c r="B2534" s="65" t="s">
        <v>223</v>
      </c>
      <c r="C2534" s="66">
        <v>65</v>
      </c>
      <c r="D2534" s="50"/>
      <c r="E2534" s="50"/>
      <c r="F2534" s="52"/>
      <c r="G2534" s="52"/>
    </row>
    <row r="2535" spans="1:7" ht="23.25" x14ac:dyDescent="0.3">
      <c r="A2535" s="50"/>
      <c r="B2535" s="65" t="s">
        <v>224</v>
      </c>
      <c r="C2535" s="67" t="s">
        <v>225</v>
      </c>
      <c r="D2535" s="68"/>
      <c r="E2535" s="50"/>
      <c r="F2535" s="52"/>
      <c r="G2535" s="52"/>
    </row>
    <row r="2536" spans="1:7" ht="24" thickBot="1" x14ac:dyDescent="0.25">
      <c r="A2536" s="50"/>
      <c r="B2536" s="69"/>
      <c r="C2536" s="69"/>
      <c r="D2536" s="50"/>
      <c r="E2536" s="50"/>
      <c r="F2536" s="52"/>
      <c r="G2536" s="52"/>
    </row>
    <row r="2537" spans="1:7" ht="48" thickBot="1" x14ac:dyDescent="0.25">
      <c r="A2537" s="170" t="s">
        <v>226</v>
      </c>
      <c r="B2537" s="171"/>
      <c r="C2537" s="70" t="s">
        <v>227</v>
      </c>
      <c r="D2537" s="172" t="s">
        <v>228</v>
      </c>
      <c r="E2537" s="173"/>
      <c r="F2537" s="71" t="s">
        <v>229</v>
      </c>
      <c r="G2537" s="52"/>
    </row>
    <row r="2538" spans="1:7" ht="24" thickBot="1" x14ac:dyDescent="0.25">
      <c r="A2538" s="174" t="s">
        <v>230</v>
      </c>
      <c r="B2538" s="175"/>
      <c r="C2538" s="72">
        <v>50.01</v>
      </c>
      <c r="D2538" s="73">
        <v>9.1999999999999993</v>
      </c>
      <c r="E2538" s="74" t="s">
        <v>231</v>
      </c>
      <c r="F2538" s="75">
        <f t="shared" ref="F2538:F2545" si="59">C2538*D2538</f>
        <v>460.09199999999993</v>
      </c>
      <c r="G2538" s="176"/>
    </row>
    <row r="2539" spans="1:7" ht="23.25" x14ac:dyDescent="0.2">
      <c r="A2539" s="177" t="s">
        <v>232</v>
      </c>
      <c r="B2539" s="178"/>
      <c r="C2539" s="76">
        <v>189.45</v>
      </c>
      <c r="D2539" s="77">
        <v>1.6</v>
      </c>
      <c r="E2539" s="78" t="s">
        <v>233</v>
      </c>
      <c r="F2539" s="79">
        <f t="shared" si="59"/>
        <v>303.12</v>
      </c>
      <c r="G2539" s="176"/>
    </row>
    <row r="2540" spans="1:7" ht="24" thickBot="1" x14ac:dyDescent="0.25">
      <c r="A2540" s="179" t="s">
        <v>234</v>
      </c>
      <c r="B2540" s="180"/>
      <c r="C2540" s="80">
        <v>762.99</v>
      </c>
      <c r="D2540" s="81">
        <v>1.6</v>
      </c>
      <c r="E2540" s="82" t="s">
        <v>233</v>
      </c>
      <c r="F2540" s="83">
        <f t="shared" si="59"/>
        <v>1220.7840000000001</v>
      </c>
      <c r="G2540" s="176"/>
    </row>
    <row r="2541" spans="1:7" ht="24" thickBot="1" x14ac:dyDescent="0.25">
      <c r="A2541" s="181" t="s">
        <v>235</v>
      </c>
      <c r="B2541" s="182"/>
      <c r="C2541" s="84">
        <v>1409.04</v>
      </c>
      <c r="D2541" s="84"/>
      <c r="E2541" s="85" t="s">
        <v>231</v>
      </c>
      <c r="F2541" s="86">
        <f t="shared" si="59"/>
        <v>0</v>
      </c>
      <c r="G2541" s="176"/>
    </row>
    <row r="2542" spans="1:7" ht="23.25" x14ac:dyDescent="0.2">
      <c r="A2542" s="177" t="s">
        <v>236</v>
      </c>
      <c r="B2542" s="178"/>
      <c r="C2542" s="76">
        <v>5358.15</v>
      </c>
      <c r="D2542" s="76">
        <v>9.1999999999999993</v>
      </c>
      <c r="E2542" s="78" t="s">
        <v>231</v>
      </c>
      <c r="F2542" s="79">
        <f t="shared" si="59"/>
        <v>49294.979999999996</v>
      </c>
      <c r="G2542" s="176"/>
    </row>
    <row r="2543" spans="1:7" ht="23.25" x14ac:dyDescent="0.2">
      <c r="A2543" s="183" t="s">
        <v>237</v>
      </c>
      <c r="B2543" s="184"/>
      <c r="C2543" s="87">
        <v>246.53</v>
      </c>
      <c r="D2543" s="88"/>
      <c r="E2543" s="89" t="s">
        <v>231</v>
      </c>
      <c r="F2543" s="90">
        <f t="shared" si="59"/>
        <v>0</v>
      </c>
      <c r="G2543" s="176"/>
    </row>
    <row r="2544" spans="1:7" ht="23.25" x14ac:dyDescent="0.2">
      <c r="A2544" s="183" t="s">
        <v>238</v>
      </c>
      <c r="B2544" s="184"/>
      <c r="C2544" s="91">
        <v>4374.5</v>
      </c>
      <c r="D2544" s="92">
        <v>9.1999999999999993</v>
      </c>
      <c r="E2544" s="89" t="s">
        <v>231</v>
      </c>
      <c r="F2544" s="90">
        <f t="shared" si="59"/>
        <v>40245.399999999994</v>
      </c>
      <c r="G2544" s="176"/>
    </row>
    <row r="2545" spans="1:7" ht="23.25" x14ac:dyDescent="0.2">
      <c r="A2545" s="183" t="s">
        <v>239</v>
      </c>
      <c r="B2545" s="184"/>
      <c r="C2545" s="91">
        <v>1282.45</v>
      </c>
      <c r="D2545" s="92">
        <v>9.1999999999999993</v>
      </c>
      <c r="E2545" s="89" t="s">
        <v>231</v>
      </c>
      <c r="F2545" s="90">
        <f t="shared" si="59"/>
        <v>11798.539999999999</v>
      </c>
      <c r="G2545" s="176"/>
    </row>
    <row r="2546" spans="1:7" ht="23.25" x14ac:dyDescent="0.2">
      <c r="A2546" s="183" t="s">
        <v>240</v>
      </c>
      <c r="B2546" s="184"/>
      <c r="C2546" s="91">
        <v>1000.47</v>
      </c>
      <c r="D2546" s="92">
        <v>9.1999999999999993</v>
      </c>
      <c r="E2546" s="89" t="s">
        <v>231</v>
      </c>
      <c r="F2546" s="90">
        <f>C2546*D2546</f>
        <v>9204.3239999999987</v>
      </c>
      <c r="G2546" s="176"/>
    </row>
    <row r="2547" spans="1:7" ht="24" thickBot="1" x14ac:dyDescent="0.25">
      <c r="A2547" s="179" t="s">
        <v>241</v>
      </c>
      <c r="B2547" s="180"/>
      <c r="C2547" s="93">
        <v>718.61</v>
      </c>
      <c r="D2547" s="80">
        <v>92</v>
      </c>
      <c r="E2547" s="82" t="s">
        <v>231</v>
      </c>
      <c r="F2547" s="94">
        <f>C2547*D2547</f>
        <v>66112.12</v>
      </c>
      <c r="G2547" s="176"/>
    </row>
    <row r="2548" spans="1:7" ht="23.25" x14ac:dyDescent="0.2">
      <c r="A2548" s="50"/>
      <c r="B2548" s="95"/>
      <c r="C2548" s="95"/>
      <c r="D2548" s="96"/>
      <c r="E2548" s="96"/>
      <c r="F2548" s="52"/>
      <c r="G2548" s="97"/>
    </row>
    <row r="2549" spans="1:7" ht="25.5" x14ac:dyDescent="0.2">
      <c r="A2549" s="50"/>
      <c r="B2549" s="53" t="s">
        <v>242</v>
      </c>
      <c r="C2549" s="54"/>
      <c r="D2549" s="50"/>
      <c r="E2549" s="50"/>
      <c r="F2549" s="52"/>
      <c r="G2549" s="52"/>
    </row>
    <row r="2550" spans="1:7" ht="18.75" x14ac:dyDescent="0.2">
      <c r="A2550" s="50"/>
      <c r="B2550" s="185" t="s">
        <v>243</v>
      </c>
      <c r="C2550" s="124" t="s">
        <v>244</v>
      </c>
      <c r="D2550" s="98">
        <f>IF(F2538&gt;0, ROUND((F2538+C2531)/C2531,2), 0)</f>
        <v>1.01</v>
      </c>
      <c r="E2550" s="98"/>
      <c r="F2550" s="55"/>
      <c r="G2550" s="50"/>
    </row>
    <row r="2551" spans="1:7" ht="23.25" x14ac:dyDescent="0.2">
      <c r="A2551" s="50"/>
      <c r="B2551" s="185"/>
      <c r="C2551" s="124" t="s">
        <v>245</v>
      </c>
      <c r="D2551" s="98">
        <f>IF(SUM(F2539:F2540)&gt;0,ROUND((F2539+F2540+C2531)/C2531,2),0)</f>
        <v>1.05</v>
      </c>
      <c r="E2551" s="98"/>
      <c r="F2551" s="99"/>
      <c r="G2551" s="100"/>
    </row>
    <row r="2552" spans="1:7" ht="23.25" x14ac:dyDescent="0.2">
      <c r="A2552" s="50"/>
      <c r="B2552" s="185"/>
      <c r="C2552" s="124" t="s">
        <v>246</v>
      </c>
      <c r="D2552" s="98">
        <f>IF(F2541&gt;0,ROUND((F2541+C2531)/C2531,2),0)</f>
        <v>0</v>
      </c>
      <c r="E2552" s="101"/>
      <c r="F2552" s="99"/>
      <c r="G2552" s="52"/>
    </row>
    <row r="2553" spans="1:7" ht="23.25" x14ac:dyDescent="0.2">
      <c r="A2553" s="50"/>
      <c r="B2553" s="185"/>
      <c r="C2553" s="102" t="s">
        <v>247</v>
      </c>
      <c r="D2553" s="103">
        <f>IF(SUM(F2542:F2547)&gt;0,ROUND((SUM(F2542:F2547)+C2531)/C2531,2),0)</f>
        <v>6.32</v>
      </c>
      <c r="E2553" s="55"/>
      <c r="F2553" s="99"/>
      <c r="G2553" s="52"/>
    </row>
    <row r="2554" spans="1:7" ht="25.5" x14ac:dyDescent="0.2">
      <c r="A2554" s="50"/>
      <c r="B2554" s="50"/>
      <c r="C2554" s="104" t="s">
        <v>248</v>
      </c>
      <c r="D2554" s="105">
        <f>SUM(D2550:D2553)-IF(VALUE(COUNTIF(D2550:D2553,"&gt;0"))=4,3,0)-IF(VALUE(COUNTIF(D2550:D2553,"&gt;0"))=3,2,0)-IF(VALUE(COUNTIF(D2550:D2553,"&gt;0"))=2,1,0)</f>
        <v>6.3800000000000008</v>
      </c>
      <c r="E2554" s="106"/>
      <c r="F2554" s="52"/>
      <c r="G2554" s="52"/>
    </row>
    <row r="2555" spans="1:7" ht="23.25" x14ac:dyDescent="0.2">
      <c r="A2555" s="50"/>
      <c r="B2555" s="50"/>
      <c r="C2555" s="50"/>
      <c r="D2555" s="107"/>
      <c r="E2555" s="50"/>
      <c r="F2555" s="52"/>
      <c r="G2555" s="52"/>
    </row>
    <row r="2556" spans="1:7" ht="25.5" x14ac:dyDescent="0.35">
      <c r="A2556" s="51"/>
      <c r="B2556" s="108" t="s">
        <v>249</v>
      </c>
      <c r="C2556" s="186">
        <f>D2554*C2531</f>
        <v>212007.40000000002</v>
      </c>
      <c r="D2556" s="186"/>
      <c r="E2556" s="50"/>
      <c r="F2556" s="52"/>
      <c r="G2556" s="52"/>
    </row>
    <row r="2557" spans="1:7" ht="18.75" x14ac:dyDescent="0.3">
      <c r="A2557" s="50"/>
      <c r="B2557" s="109" t="s">
        <v>250</v>
      </c>
      <c r="C2557" s="157">
        <f>C2556/C2530</f>
        <v>139.20380827314511</v>
      </c>
      <c r="D2557" s="157"/>
      <c r="E2557" s="50"/>
      <c r="F2557" s="50"/>
      <c r="G2557" s="110"/>
    </row>
    <row r="2558" spans="1:7" ht="23.25" x14ac:dyDescent="0.2">
      <c r="A2558" s="50"/>
      <c r="B2558" s="50"/>
      <c r="C2558" s="50"/>
      <c r="D2558" s="50"/>
      <c r="E2558" s="50"/>
      <c r="F2558" s="52"/>
      <c r="G2558" s="52"/>
    </row>
    <row r="2559" spans="1:7" ht="23.25" x14ac:dyDescent="0.2">
      <c r="A2559" s="50"/>
      <c r="B2559" s="50"/>
      <c r="C2559" s="50"/>
      <c r="D2559" s="50"/>
      <c r="E2559" s="50"/>
      <c r="F2559" s="52"/>
      <c r="G2559" s="52"/>
    </row>
    <row r="2560" spans="1:7" ht="23.25" x14ac:dyDescent="0.2">
      <c r="A2560" s="50"/>
      <c r="B2560" s="50"/>
      <c r="C2560" s="50"/>
      <c r="D2560" s="50"/>
      <c r="E2560" s="50"/>
      <c r="F2560" s="52"/>
      <c r="G2560" s="52"/>
    </row>
    <row r="2561" spans="1:7" ht="23.25" x14ac:dyDescent="0.2">
      <c r="A2561" s="50"/>
      <c r="B2561" s="50"/>
      <c r="C2561" s="50"/>
      <c r="D2561" s="50"/>
      <c r="E2561" s="50"/>
      <c r="F2561" s="52"/>
      <c r="G2561" s="52"/>
    </row>
    <row r="2562" spans="1:7" ht="23.25" x14ac:dyDescent="0.2">
      <c r="A2562" s="50"/>
      <c r="B2562" s="50"/>
      <c r="C2562" s="50"/>
      <c r="D2562" s="50"/>
      <c r="E2562" s="50"/>
      <c r="F2562" s="52"/>
      <c r="G2562" s="52"/>
    </row>
    <row r="2563" spans="1:7" ht="23.25" x14ac:dyDescent="0.2">
      <c r="A2563" s="50"/>
      <c r="B2563" s="50"/>
      <c r="C2563" s="50"/>
      <c r="D2563" s="50"/>
      <c r="E2563" s="50"/>
      <c r="F2563" s="52"/>
      <c r="G2563" s="52"/>
    </row>
    <row r="2564" spans="1:7" ht="23.25" x14ac:dyDescent="0.2">
      <c r="A2564" s="50"/>
      <c r="B2564" s="50"/>
      <c r="C2564" s="50"/>
      <c r="D2564" s="50"/>
      <c r="E2564" s="50"/>
      <c r="F2564" s="52"/>
      <c r="G2564" s="52"/>
    </row>
    <row r="2565" spans="1:7" ht="60.75" x14ac:dyDescent="0.8">
      <c r="A2565" s="158" t="s">
        <v>331</v>
      </c>
      <c r="B2565" s="158"/>
      <c r="C2565" s="158"/>
      <c r="D2565" s="158"/>
      <c r="E2565" s="158"/>
      <c r="F2565" s="158"/>
      <c r="G2565" s="158"/>
    </row>
    <row r="2566" spans="1:7" ht="23.25" x14ac:dyDescent="0.2">
      <c r="A2566" s="159" t="s">
        <v>214</v>
      </c>
      <c r="B2566" s="159"/>
      <c r="C2566" s="159"/>
      <c r="D2566" s="159"/>
      <c r="E2566" s="159"/>
      <c r="F2566" s="159"/>
      <c r="G2566" s="52"/>
    </row>
    <row r="2567" spans="1:7" ht="23.25" x14ac:dyDescent="0.2">
      <c r="A2567" s="50"/>
      <c r="B2567" s="125"/>
      <c r="C2567" s="50"/>
      <c r="D2567" s="50"/>
      <c r="E2567" s="50"/>
      <c r="F2567" s="50"/>
      <c r="G2567" s="52"/>
    </row>
    <row r="2568" spans="1:7" ht="25.5" x14ac:dyDescent="0.2">
      <c r="A2568" s="50"/>
      <c r="B2568" s="53" t="s">
        <v>215</v>
      </c>
      <c r="C2568" s="54"/>
      <c r="D2568" s="50"/>
      <c r="E2568" s="50"/>
      <c r="F2568" s="52"/>
      <c r="G2568" s="52"/>
    </row>
    <row r="2569" spans="1:7" ht="20.25" x14ac:dyDescent="0.2">
      <c r="A2569" s="55"/>
      <c r="B2569" s="160" t="s">
        <v>216</v>
      </c>
      <c r="C2569" s="163" t="s">
        <v>217</v>
      </c>
      <c r="D2569" s="163"/>
      <c r="E2569" s="163"/>
      <c r="F2569" s="163"/>
      <c r="G2569" s="56"/>
    </row>
    <row r="2570" spans="1:7" ht="20.25" x14ac:dyDescent="0.2">
      <c r="A2570" s="55"/>
      <c r="B2570" s="161"/>
      <c r="C2570" s="163" t="s">
        <v>289</v>
      </c>
      <c r="D2570" s="163"/>
      <c r="E2570" s="163"/>
      <c r="F2570" s="163"/>
      <c r="G2570" s="56"/>
    </row>
    <row r="2571" spans="1:7" ht="20.25" x14ac:dyDescent="0.2">
      <c r="A2571" s="55"/>
      <c r="B2571" s="162"/>
      <c r="C2571" s="163" t="s">
        <v>457</v>
      </c>
      <c r="D2571" s="163"/>
      <c r="E2571" s="163"/>
      <c r="F2571" s="163"/>
      <c r="G2571" s="56"/>
    </row>
    <row r="2572" spans="1:7" ht="23.25" x14ac:dyDescent="0.2">
      <c r="A2572" s="50"/>
      <c r="B2572" s="57" t="s">
        <v>218</v>
      </c>
      <c r="C2572" s="58">
        <v>3.9</v>
      </c>
      <c r="D2572" s="59"/>
      <c r="E2572" s="55"/>
      <c r="F2572" s="52"/>
      <c r="G2572" s="52"/>
    </row>
    <row r="2573" spans="1:7" ht="23.25" x14ac:dyDescent="0.2">
      <c r="A2573" s="50"/>
      <c r="B2573" s="60" t="s">
        <v>219</v>
      </c>
      <c r="C2573" s="61">
        <v>366</v>
      </c>
      <c r="D2573" s="164" t="s">
        <v>220</v>
      </c>
      <c r="E2573" s="165"/>
      <c r="F2573" s="168">
        <f>C2574/C2573</f>
        <v>29.590163934426229</v>
      </c>
      <c r="G2573" s="52"/>
    </row>
    <row r="2574" spans="1:7" ht="23.25" x14ac:dyDescent="0.2">
      <c r="A2574" s="50"/>
      <c r="B2574" s="60" t="s">
        <v>221</v>
      </c>
      <c r="C2574" s="61">
        <v>10830</v>
      </c>
      <c r="D2574" s="166"/>
      <c r="E2574" s="167"/>
      <c r="F2574" s="169"/>
      <c r="G2574" s="52"/>
    </row>
    <row r="2575" spans="1:7" ht="23.25" x14ac:dyDescent="0.2">
      <c r="A2575" s="50"/>
      <c r="B2575" s="62"/>
      <c r="C2575" s="63"/>
      <c r="D2575" s="64"/>
      <c r="E2575" s="50"/>
      <c r="F2575" s="52"/>
      <c r="G2575" s="52"/>
    </row>
    <row r="2576" spans="1:7" ht="23.25" x14ac:dyDescent="0.3">
      <c r="A2576" s="50"/>
      <c r="B2576" s="65" t="s">
        <v>222</v>
      </c>
      <c r="C2576" s="66" t="s">
        <v>456</v>
      </c>
      <c r="D2576" s="50"/>
      <c r="E2576" s="50"/>
      <c r="F2576" s="52"/>
      <c r="G2576" s="52"/>
    </row>
    <row r="2577" spans="1:7" ht="23.25" x14ac:dyDescent="0.3">
      <c r="A2577" s="50"/>
      <c r="B2577" s="65" t="s">
        <v>223</v>
      </c>
      <c r="C2577" s="66">
        <v>80</v>
      </c>
      <c r="D2577" s="50"/>
      <c r="E2577" s="50"/>
      <c r="F2577" s="52"/>
      <c r="G2577" s="52"/>
    </row>
    <row r="2578" spans="1:7" ht="23.25" x14ac:dyDescent="0.3">
      <c r="A2578" s="50"/>
      <c r="B2578" s="65" t="s">
        <v>224</v>
      </c>
      <c r="C2578" s="67" t="s">
        <v>225</v>
      </c>
      <c r="D2578" s="68"/>
      <c r="E2578" s="50"/>
      <c r="F2578" s="52"/>
      <c r="G2578" s="52"/>
    </row>
    <row r="2579" spans="1:7" ht="24" thickBot="1" x14ac:dyDescent="0.25">
      <c r="A2579" s="50"/>
      <c r="B2579" s="69"/>
      <c r="C2579" s="69"/>
      <c r="D2579" s="50"/>
      <c r="E2579" s="50"/>
      <c r="F2579" s="52"/>
      <c r="G2579" s="52"/>
    </row>
    <row r="2580" spans="1:7" ht="48" thickBot="1" x14ac:dyDescent="0.25">
      <c r="A2580" s="170" t="s">
        <v>226</v>
      </c>
      <c r="B2580" s="171"/>
      <c r="C2580" s="70" t="s">
        <v>227</v>
      </c>
      <c r="D2580" s="172" t="s">
        <v>228</v>
      </c>
      <c r="E2580" s="173"/>
      <c r="F2580" s="71" t="s">
        <v>229</v>
      </c>
      <c r="G2580" s="52"/>
    </row>
    <row r="2581" spans="1:7" ht="24" thickBot="1" x14ac:dyDescent="0.25">
      <c r="A2581" s="174" t="s">
        <v>230</v>
      </c>
      <c r="B2581" s="175"/>
      <c r="C2581" s="72">
        <v>50.01</v>
      </c>
      <c r="D2581" s="73">
        <v>3.9</v>
      </c>
      <c r="E2581" s="74" t="s">
        <v>231</v>
      </c>
      <c r="F2581" s="75">
        <f t="shared" ref="F2581:F2588" si="60">C2581*D2581</f>
        <v>195.03899999999999</v>
      </c>
      <c r="G2581" s="176"/>
    </row>
    <row r="2582" spans="1:7" ht="23.25" x14ac:dyDescent="0.2">
      <c r="A2582" s="177" t="s">
        <v>232</v>
      </c>
      <c r="B2582" s="178"/>
      <c r="C2582" s="76">
        <v>189.45</v>
      </c>
      <c r="D2582" s="77">
        <v>0.9</v>
      </c>
      <c r="E2582" s="78" t="s">
        <v>233</v>
      </c>
      <c r="F2582" s="79">
        <f t="shared" si="60"/>
        <v>170.505</v>
      </c>
      <c r="G2582" s="176"/>
    </row>
    <row r="2583" spans="1:7" ht="24" thickBot="1" x14ac:dyDescent="0.25">
      <c r="A2583" s="179" t="s">
        <v>234</v>
      </c>
      <c r="B2583" s="180"/>
      <c r="C2583" s="80">
        <v>762.99</v>
      </c>
      <c r="D2583" s="81">
        <v>0.9</v>
      </c>
      <c r="E2583" s="82" t="s">
        <v>233</v>
      </c>
      <c r="F2583" s="83">
        <f t="shared" si="60"/>
        <v>686.69100000000003</v>
      </c>
      <c r="G2583" s="176"/>
    </row>
    <row r="2584" spans="1:7" ht="24" thickBot="1" x14ac:dyDescent="0.25">
      <c r="A2584" s="181" t="s">
        <v>235</v>
      </c>
      <c r="B2584" s="182"/>
      <c r="C2584" s="84">
        <v>1409.04</v>
      </c>
      <c r="D2584" s="84"/>
      <c r="E2584" s="85" t="s">
        <v>231</v>
      </c>
      <c r="F2584" s="86">
        <f t="shared" si="60"/>
        <v>0</v>
      </c>
      <c r="G2584" s="176"/>
    </row>
    <row r="2585" spans="1:7" ht="23.25" x14ac:dyDescent="0.2">
      <c r="A2585" s="177" t="s">
        <v>236</v>
      </c>
      <c r="B2585" s="178"/>
      <c r="C2585" s="76">
        <v>5358.15</v>
      </c>
      <c r="D2585" s="76">
        <v>3.9</v>
      </c>
      <c r="E2585" s="78" t="s">
        <v>231</v>
      </c>
      <c r="F2585" s="79">
        <f t="shared" si="60"/>
        <v>20896.785</v>
      </c>
      <c r="G2585" s="176"/>
    </row>
    <row r="2586" spans="1:7" ht="23.25" x14ac:dyDescent="0.2">
      <c r="A2586" s="183" t="s">
        <v>237</v>
      </c>
      <c r="B2586" s="184"/>
      <c r="C2586" s="87">
        <v>246.53</v>
      </c>
      <c r="D2586" s="88">
        <v>0</v>
      </c>
      <c r="E2586" s="89" t="s">
        <v>231</v>
      </c>
      <c r="F2586" s="90">
        <f t="shared" si="60"/>
        <v>0</v>
      </c>
      <c r="G2586" s="176"/>
    </row>
    <row r="2587" spans="1:7" ht="23.25" x14ac:dyDescent="0.2">
      <c r="A2587" s="183" t="s">
        <v>238</v>
      </c>
      <c r="B2587" s="184"/>
      <c r="C2587" s="91">
        <v>4374.5</v>
      </c>
      <c r="D2587" s="92">
        <v>3.9</v>
      </c>
      <c r="E2587" s="89" t="s">
        <v>231</v>
      </c>
      <c r="F2587" s="90">
        <f t="shared" si="60"/>
        <v>17060.55</v>
      </c>
      <c r="G2587" s="176"/>
    </row>
    <row r="2588" spans="1:7" ht="23.25" x14ac:dyDescent="0.2">
      <c r="A2588" s="183" t="s">
        <v>239</v>
      </c>
      <c r="B2588" s="184"/>
      <c r="C2588" s="91">
        <v>1282.45</v>
      </c>
      <c r="D2588" s="92">
        <v>3.9</v>
      </c>
      <c r="E2588" s="89" t="s">
        <v>231</v>
      </c>
      <c r="F2588" s="90">
        <f t="shared" si="60"/>
        <v>5001.5550000000003</v>
      </c>
      <c r="G2588" s="176"/>
    </row>
    <row r="2589" spans="1:7" ht="23.25" x14ac:dyDescent="0.2">
      <c r="A2589" s="183" t="s">
        <v>240</v>
      </c>
      <c r="B2589" s="184"/>
      <c r="C2589" s="91">
        <v>1000.47</v>
      </c>
      <c r="D2589" s="92">
        <v>3.9</v>
      </c>
      <c r="E2589" s="89" t="s">
        <v>231</v>
      </c>
      <c r="F2589" s="90">
        <f>C2589*D2589</f>
        <v>3901.8330000000001</v>
      </c>
      <c r="G2589" s="176"/>
    </row>
    <row r="2590" spans="1:7" ht="24" thickBot="1" x14ac:dyDescent="0.25">
      <c r="A2590" s="179" t="s">
        <v>241</v>
      </c>
      <c r="B2590" s="180"/>
      <c r="C2590" s="93">
        <v>718.61</v>
      </c>
      <c r="D2590" s="80">
        <v>39</v>
      </c>
      <c r="E2590" s="82" t="s">
        <v>231</v>
      </c>
      <c r="F2590" s="94">
        <f>C2590*D2590</f>
        <v>28025.79</v>
      </c>
      <c r="G2590" s="176"/>
    </row>
    <row r="2591" spans="1:7" ht="23.25" x14ac:dyDescent="0.2">
      <c r="A2591" s="50"/>
      <c r="B2591" s="95"/>
      <c r="C2591" s="95"/>
      <c r="D2591" s="96"/>
      <c r="E2591" s="96"/>
      <c r="F2591" s="52"/>
      <c r="G2591" s="97"/>
    </row>
    <row r="2592" spans="1:7" ht="25.5" x14ac:dyDescent="0.2">
      <c r="A2592" s="50"/>
      <c r="B2592" s="53" t="s">
        <v>242</v>
      </c>
      <c r="C2592" s="54"/>
      <c r="D2592" s="50"/>
      <c r="E2592" s="50"/>
      <c r="F2592" s="52"/>
      <c r="G2592" s="52"/>
    </row>
    <row r="2593" spans="1:7" ht="18.75" x14ac:dyDescent="0.2">
      <c r="A2593" s="50"/>
      <c r="B2593" s="185" t="s">
        <v>243</v>
      </c>
      <c r="C2593" s="124" t="s">
        <v>244</v>
      </c>
      <c r="D2593" s="98">
        <f>IF(F2581&gt;0, ROUND((F2581+C2574)/C2574,2), 0)</f>
        <v>1.02</v>
      </c>
      <c r="E2593" s="98"/>
      <c r="F2593" s="55"/>
      <c r="G2593" s="50"/>
    </row>
    <row r="2594" spans="1:7" ht="23.25" x14ac:dyDescent="0.2">
      <c r="A2594" s="50"/>
      <c r="B2594" s="185"/>
      <c r="C2594" s="124" t="s">
        <v>245</v>
      </c>
      <c r="D2594" s="98">
        <f>IF(SUM(F2582:F2583)&gt;0,ROUND((F2582+F2583+C2574)/C2574,2),0)</f>
        <v>1.08</v>
      </c>
      <c r="E2594" s="98"/>
      <c r="F2594" s="99"/>
      <c r="G2594" s="100"/>
    </row>
    <row r="2595" spans="1:7" ht="23.25" x14ac:dyDescent="0.2">
      <c r="A2595" s="50"/>
      <c r="B2595" s="185"/>
      <c r="C2595" s="124" t="s">
        <v>246</v>
      </c>
      <c r="D2595" s="98">
        <f>IF(F2584&gt;0,ROUND((F2584+C2574)/C2574,2),0)</f>
        <v>0</v>
      </c>
      <c r="E2595" s="101"/>
      <c r="F2595" s="99"/>
      <c r="G2595" s="52"/>
    </row>
    <row r="2596" spans="1:7" ht="23.25" x14ac:dyDescent="0.2">
      <c r="A2596" s="50"/>
      <c r="B2596" s="185"/>
      <c r="C2596" s="102" t="s">
        <v>247</v>
      </c>
      <c r="D2596" s="103">
        <f>IF(SUM(F2585:F2590)&gt;0,ROUND((SUM(F2585:F2590)+C2574)/C2574,2),0)</f>
        <v>7.91</v>
      </c>
      <c r="E2596" s="55"/>
      <c r="F2596" s="99"/>
      <c r="G2596" s="52"/>
    </row>
    <row r="2597" spans="1:7" ht="25.5" x14ac:dyDescent="0.2">
      <c r="A2597" s="50"/>
      <c r="B2597" s="50"/>
      <c r="C2597" s="104" t="s">
        <v>248</v>
      </c>
      <c r="D2597" s="105">
        <f>SUM(D2593:D2596)-IF(VALUE(COUNTIF(D2593:D2596,"&gt;0"))=4,3,0)-IF(VALUE(COUNTIF(D2593:D2596,"&gt;0"))=3,2,0)-IF(VALUE(COUNTIF(D2593:D2596,"&gt;0"))=2,1,0)</f>
        <v>8.01</v>
      </c>
      <c r="E2597" s="106"/>
      <c r="F2597" s="52"/>
      <c r="G2597" s="52"/>
    </row>
    <row r="2598" spans="1:7" ht="23.25" x14ac:dyDescent="0.2">
      <c r="A2598" s="50"/>
      <c r="B2598" s="50"/>
      <c r="C2598" s="50"/>
      <c r="D2598" s="107"/>
      <c r="E2598" s="50"/>
      <c r="F2598" s="52"/>
      <c r="G2598" s="52"/>
    </row>
    <row r="2599" spans="1:7" ht="25.5" x14ac:dyDescent="0.35">
      <c r="A2599" s="51"/>
      <c r="B2599" s="108" t="s">
        <v>249</v>
      </c>
      <c r="C2599" s="186">
        <f>D2597*C2574</f>
        <v>86748.3</v>
      </c>
      <c r="D2599" s="186"/>
      <c r="E2599" s="50"/>
      <c r="F2599" s="52"/>
      <c r="G2599" s="52"/>
    </row>
    <row r="2600" spans="1:7" ht="18.75" x14ac:dyDescent="0.3">
      <c r="A2600" s="50"/>
      <c r="B2600" s="109" t="s">
        <v>250</v>
      </c>
      <c r="C2600" s="157">
        <f>C2599/C2573</f>
        <v>237.0172131147541</v>
      </c>
      <c r="D2600" s="157"/>
      <c r="E2600" s="50"/>
      <c r="F2600" s="50"/>
      <c r="G2600" s="110"/>
    </row>
    <row r="2601" spans="1:7" ht="23.25" x14ac:dyDescent="0.2">
      <c r="A2601" s="50"/>
      <c r="B2601" s="50"/>
      <c r="C2601" s="50"/>
      <c r="D2601" s="50"/>
      <c r="E2601" s="50"/>
      <c r="F2601" s="52"/>
      <c r="G2601" s="52"/>
    </row>
    <row r="2602" spans="1:7" ht="23.25" x14ac:dyDescent="0.2">
      <c r="A2602" s="50"/>
      <c r="B2602" s="50"/>
      <c r="C2602" s="50"/>
      <c r="D2602" s="50"/>
      <c r="E2602" s="50"/>
      <c r="F2602" s="52"/>
      <c r="G2602" s="52"/>
    </row>
    <row r="2603" spans="1:7" ht="23.25" x14ac:dyDescent="0.2">
      <c r="A2603" s="50"/>
      <c r="B2603" s="50"/>
      <c r="C2603" s="50"/>
      <c r="D2603" s="50"/>
      <c r="E2603" s="50"/>
      <c r="F2603" s="52"/>
      <c r="G2603" s="52"/>
    </row>
    <row r="2604" spans="1:7" ht="23.25" x14ac:dyDescent="0.2">
      <c r="A2604" s="50"/>
      <c r="B2604" s="50"/>
      <c r="C2604" s="50"/>
      <c r="D2604" s="50"/>
      <c r="E2604" s="50"/>
      <c r="F2604" s="52"/>
      <c r="G2604" s="52"/>
    </row>
    <row r="2605" spans="1:7" ht="23.25" x14ac:dyDescent="0.2">
      <c r="A2605" s="50"/>
      <c r="B2605" s="50"/>
      <c r="C2605" s="50"/>
      <c r="D2605" s="50"/>
      <c r="E2605" s="50"/>
      <c r="F2605" s="52"/>
      <c r="G2605" s="52"/>
    </row>
    <row r="2606" spans="1:7" ht="23.25" x14ac:dyDescent="0.2">
      <c r="A2606" s="50"/>
      <c r="B2606" s="50"/>
      <c r="C2606" s="50"/>
      <c r="D2606" s="50"/>
      <c r="E2606" s="50"/>
      <c r="F2606" s="52"/>
      <c r="G2606" s="52"/>
    </row>
    <row r="2607" spans="1:7" ht="23.25" x14ac:dyDescent="0.2">
      <c r="A2607" s="50"/>
      <c r="B2607" s="50"/>
      <c r="C2607" s="50"/>
      <c r="D2607" s="50"/>
      <c r="E2607" s="50"/>
      <c r="F2607" s="52"/>
      <c r="G2607" s="52"/>
    </row>
    <row r="2608" spans="1:7" ht="60.75" x14ac:dyDescent="0.8">
      <c r="A2608" s="158" t="s">
        <v>332</v>
      </c>
      <c r="B2608" s="158"/>
      <c r="C2608" s="158"/>
      <c r="D2608" s="158"/>
      <c r="E2608" s="158"/>
      <c r="F2608" s="158"/>
      <c r="G2608" s="158"/>
    </row>
    <row r="2609" spans="1:7" ht="23.25" x14ac:dyDescent="0.2">
      <c r="A2609" s="159" t="s">
        <v>214</v>
      </c>
      <c r="B2609" s="159"/>
      <c r="C2609" s="159"/>
      <c r="D2609" s="159"/>
      <c r="E2609" s="159"/>
      <c r="F2609" s="159"/>
      <c r="G2609" s="52"/>
    </row>
    <row r="2610" spans="1:7" ht="23.25" x14ac:dyDescent="0.2">
      <c r="A2610" s="50"/>
      <c r="B2610" s="125"/>
      <c r="C2610" s="50"/>
      <c r="D2610" s="50"/>
      <c r="E2610" s="50"/>
      <c r="F2610" s="50"/>
      <c r="G2610" s="52"/>
    </row>
    <row r="2611" spans="1:7" ht="25.5" x14ac:dyDescent="0.2">
      <c r="A2611" s="50"/>
      <c r="B2611" s="53" t="s">
        <v>215</v>
      </c>
      <c r="C2611" s="54"/>
      <c r="D2611" s="50"/>
      <c r="E2611" s="50"/>
      <c r="F2611" s="52"/>
      <c r="G2611" s="52"/>
    </row>
    <row r="2612" spans="1:7" ht="20.25" x14ac:dyDescent="0.2">
      <c r="A2612" s="55"/>
      <c r="B2612" s="160" t="s">
        <v>216</v>
      </c>
      <c r="C2612" s="163" t="s">
        <v>217</v>
      </c>
      <c r="D2612" s="163"/>
      <c r="E2612" s="163"/>
      <c r="F2612" s="163"/>
      <c r="G2612" s="56"/>
    </row>
    <row r="2613" spans="1:7" ht="20.25" x14ac:dyDescent="0.2">
      <c r="A2613" s="55"/>
      <c r="B2613" s="161"/>
      <c r="C2613" s="163" t="s">
        <v>289</v>
      </c>
      <c r="D2613" s="163"/>
      <c r="E2613" s="163"/>
      <c r="F2613" s="163"/>
      <c r="G2613" s="56"/>
    </row>
    <row r="2614" spans="1:7" ht="20.25" x14ac:dyDescent="0.2">
      <c r="A2614" s="55"/>
      <c r="B2614" s="162"/>
      <c r="C2614" s="163" t="s">
        <v>458</v>
      </c>
      <c r="D2614" s="163"/>
      <c r="E2614" s="163"/>
      <c r="F2614" s="163"/>
      <c r="G2614" s="56"/>
    </row>
    <row r="2615" spans="1:7" ht="23.25" x14ac:dyDescent="0.2">
      <c r="A2615" s="50"/>
      <c r="B2615" s="57" t="s">
        <v>218</v>
      </c>
      <c r="C2615" s="58">
        <v>1.9</v>
      </c>
      <c r="D2615" s="59"/>
      <c r="E2615" s="55"/>
      <c r="F2615" s="52"/>
      <c r="G2615" s="52"/>
    </row>
    <row r="2616" spans="1:7" ht="23.25" x14ac:dyDescent="0.2">
      <c r="A2616" s="50"/>
      <c r="B2616" s="60" t="s">
        <v>219</v>
      </c>
      <c r="C2616" s="61">
        <v>375</v>
      </c>
      <c r="D2616" s="164" t="s">
        <v>220</v>
      </c>
      <c r="E2616" s="165"/>
      <c r="F2616" s="168">
        <f>C2617/C2616</f>
        <v>18.248000000000001</v>
      </c>
      <c r="G2616" s="52"/>
    </row>
    <row r="2617" spans="1:7" ht="23.25" x14ac:dyDescent="0.2">
      <c r="A2617" s="50"/>
      <c r="B2617" s="60" t="s">
        <v>221</v>
      </c>
      <c r="C2617" s="61">
        <v>6843</v>
      </c>
      <c r="D2617" s="166"/>
      <c r="E2617" s="167"/>
      <c r="F2617" s="169"/>
      <c r="G2617" s="52"/>
    </row>
    <row r="2618" spans="1:7" ht="23.25" x14ac:dyDescent="0.2">
      <c r="A2618" s="50"/>
      <c r="B2618" s="62"/>
      <c r="C2618" s="63"/>
      <c r="D2618" s="64"/>
      <c r="E2618" s="50"/>
      <c r="F2618" s="52"/>
      <c r="G2618" s="52"/>
    </row>
    <row r="2619" spans="1:7" ht="23.25" x14ac:dyDescent="0.3">
      <c r="A2619" s="50"/>
      <c r="B2619" s="65" t="s">
        <v>222</v>
      </c>
      <c r="C2619" s="66" t="s">
        <v>203</v>
      </c>
      <c r="D2619" s="50"/>
      <c r="E2619" s="50"/>
      <c r="F2619" s="52"/>
      <c r="G2619" s="52"/>
    </row>
    <row r="2620" spans="1:7" ht="23.25" x14ac:dyDescent="0.3">
      <c r="A2620" s="50"/>
      <c r="B2620" s="65" t="s">
        <v>223</v>
      </c>
      <c r="C2620" s="66">
        <v>50</v>
      </c>
      <c r="D2620" s="50"/>
      <c r="E2620" s="50"/>
      <c r="F2620" s="52"/>
      <c r="G2620" s="52"/>
    </row>
    <row r="2621" spans="1:7" ht="23.25" x14ac:dyDescent="0.3">
      <c r="A2621" s="50"/>
      <c r="B2621" s="65" t="s">
        <v>224</v>
      </c>
      <c r="C2621" s="67" t="s">
        <v>225</v>
      </c>
      <c r="D2621" s="68"/>
      <c r="E2621" s="50"/>
      <c r="F2621" s="52"/>
      <c r="G2621" s="52"/>
    </row>
    <row r="2622" spans="1:7" ht="24" thickBot="1" x14ac:dyDescent="0.25">
      <c r="A2622" s="50"/>
      <c r="B2622" s="69"/>
      <c r="C2622" s="69"/>
      <c r="D2622" s="50"/>
      <c r="E2622" s="50"/>
      <c r="F2622" s="52"/>
      <c r="G2622" s="52"/>
    </row>
    <row r="2623" spans="1:7" ht="48" thickBot="1" x14ac:dyDescent="0.25">
      <c r="A2623" s="170" t="s">
        <v>226</v>
      </c>
      <c r="B2623" s="171"/>
      <c r="C2623" s="70" t="s">
        <v>227</v>
      </c>
      <c r="D2623" s="172" t="s">
        <v>228</v>
      </c>
      <c r="E2623" s="173"/>
      <c r="F2623" s="71" t="s">
        <v>229</v>
      </c>
      <c r="G2623" s="52"/>
    </row>
    <row r="2624" spans="1:7" ht="24" thickBot="1" x14ac:dyDescent="0.25">
      <c r="A2624" s="174" t="s">
        <v>230</v>
      </c>
      <c r="B2624" s="175"/>
      <c r="C2624" s="72">
        <v>50.01</v>
      </c>
      <c r="D2624" s="73">
        <v>1.9</v>
      </c>
      <c r="E2624" s="74" t="s">
        <v>231</v>
      </c>
      <c r="F2624" s="75">
        <f t="shared" ref="F2624:F2631" si="61">C2624*D2624</f>
        <v>95.018999999999991</v>
      </c>
      <c r="G2624" s="176"/>
    </row>
    <row r="2625" spans="1:7" ht="23.25" x14ac:dyDescent="0.2">
      <c r="A2625" s="177" t="s">
        <v>232</v>
      </c>
      <c r="B2625" s="178"/>
      <c r="C2625" s="76">
        <v>189.45</v>
      </c>
      <c r="D2625" s="77">
        <v>0.5</v>
      </c>
      <c r="E2625" s="78" t="s">
        <v>233</v>
      </c>
      <c r="F2625" s="79">
        <f t="shared" si="61"/>
        <v>94.724999999999994</v>
      </c>
      <c r="G2625" s="176"/>
    </row>
    <row r="2626" spans="1:7" ht="24" thickBot="1" x14ac:dyDescent="0.25">
      <c r="A2626" s="179" t="s">
        <v>234</v>
      </c>
      <c r="B2626" s="180"/>
      <c r="C2626" s="80">
        <v>762.99</v>
      </c>
      <c r="D2626" s="81">
        <v>0.5</v>
      </c>
      <c r="E2626" s="82" t="s">
        <v>233</v>
      </c>
      <c r="F2626" s="83">
        <f t="shared" si="61"/>
        <v>381.495</v>
      </c>
      <c r="G2626" s="176"/>
    </row>
    <row r="2627" spans="1:7" ht="24" thickBot="1" x14ac:dyDescent="0.25">
      <c r="A2627" s="181" t="s">
        <v>235</v>
      </c>
      <c r="B2627" s="182"/>
      <c r="C2627" s="84">
        <v>1409.04</v>
      </c>
      <c r="D2627" s="84"/>
      <c r="E2627" s="85" t="s">
        <v>231</v>
      </c>
      <c r="F2627" s="86">
        <f t="shared" si="61"/>
        <v>0</v>
      </c>
      <c r="G2627" s="176"/>
    </row>
    <row r="2628" spans="1:7" ht="23.25" x14ac:dyDescent="0.2">
      <c r="A2628" s="177" t="s">
        <v>236</v>
      </c>
      <c r="B2628" s="178"/>
      <c r="C2628" s="76">
        <v>5358.15</v>
      </c>
      <c r="D2628" s="76">
        <v>1.9</v>
      </c>
      <c r="E2628" s="78" t="s">
        <v>231</v>
      </c>
      <c r="F2628" s="79">
        <f t="shared" si="61"/>
        <v>10180.484999999999</v>
      </c>
      <c r="G2628" s="176"/>
    </row>
    <row r="2629" spans="1:7" ht="23.25" x14ac:dyDescent="0.2">
      <c r="A2629" s="183" t="s">
        <v>237</v>
      </c>
      <c r="B2629" s="184"/>
      <c r="C2629" s="87">
        <v>246.53</v>
      </c>
      <c r="D2629" s="88">
        <v>1.9</v>
      </c>
      <c r="E2629" s="89" t="s">
        <v>231</v>
      </c>
      <c r="F2629" s="90">
        <f t="shared" si="61"/>
        <v>468.40699999999998</v>
      </c>
      <c r="G2629" s="176"/>
    </row>
    <row r="2630" spans="1:7" ht="23.25" x14ac:dyDescent="0.2">
      <c r="A2630" s="183" t="s">
        <v>238</v>
      </c>
      <c r="B2630" s="184"/>
      <c r="C2630" s="91">
        <v>4374.5</v>
      </c>
      <c r="D2630" s="92"/>
      <c r="E2630" s="89" t="s">
        <v>231</v>
      </c>
      <c r="F2630" s="90">
        <f t="shared" si="61"/>
        <v>0</v>
      </c>
      <c r="G2630" s="176"/>
    </row>
    <row r="2631" spans="1:7" ht="23.25" x14ac:dyDescent="0.2">
      <c r="A2631" s="183" t="s">
        <v>239</v>
      </c>
      <c r="B2631" s="184"/>
      <c r="C2631" s="91">
        <v>1282.45</v>
      </c>
      <c r="D2631" s="92"/>
      <c r="E2631" s="89" t="s">
        <v>231</v>
      </c>
      <c r="F2631" s="90">
        <f t="shared" si="61"/>
        <v>0</v>
      </c>
      <c r="G2631" s="176"/>
    </row>
    <row r="2632" spans="1:7" ht="23.25" x14ac:dyDescent="0.2">
      <c r="A2632" s="183" t="s">
        <v>240</v>
      </c>
      <c r="B2632" s="184"/>
      <c r="C2632" s="91">
        <v>1000.47</v>
      </c>
      <c r="D2632" s="92"/>
      <c r="E2632" s="89" t="s">
        <v>231</v>
      </c>
      <c r="F2632" s="90">
        <f>C2632*D2632</f>
        <v>0</v>
      </c>
      <c r="G2632" s="176"/>
    </row>
    <row r="2633" spans="1:7" ht="24" thickBot="1" x14ac:dyDescent="0.25">
      <c r="A2633" s="179" t="s">
        <v>241</v>
      </c>
      <c r="B2633" s="180"/>
      <c r="C2633" s="93">
        <v>718.61</v>
      </c>
      <c r="D2633" s="80"/>
      <c r="E2633" s="82" t="s">
        <v>231</v>
      </c>
      <c r="F2633" s="94">
        <f>C2633*D2633</f>
        <v>0</v>
      </c>
      <c r="G2633" s="176"/>
    </row>
    <row r="2634" spans="1:7" ht="23.25" x14ac:dyDescent="0.2">
      <c r="A2634" s="50"/>
      <c r="B2634" s="95"/>
      <c r="C2634" s="95"/>
      <c r="D2634" s="96"/>
      <c r="E2634" s="96"/>
      <c r="F2634" s="52"/>
      <c r="G2634" s="97"/>
    </row>
    <row r="2635" spans="1:7" ht="25.5" x14ac:dyDescent="0.2">
      <c r="A2635" s="50"/>
      <c r="B2635" s="53" t="s">
        <v>242</v>
      </c>
      <c r="C2635" s="54"/>
      <c r="D2635" s="50"/>
      <c r="E2635" s="50"/>
      <c r="F2635" s="52"/>
      <c r="G2635" s="52"/>
    </row>
    <row r="2636" spans="1:7" ht="18.75" x14ac:dyDescent="0.2">
      <c r="A2636" s="50"/>
      <c r="B2636" s="185" t="s">
        <v>243</v>
      </c>
      <c r="C2636" s="124" t="s">
        <v>244</v>
      </c>
      <c r="D2636" s="98">
        <f>IF(F2624&gt;0, ROUND((F2624+C2617)/C2617,2), 0)</f>
        <v>1.01</v>
      </c>
      <c r="E2636" s="98"/>
      <c r="F2636" s="55"/>
      <c r="G2636" s="50"/>
    </row>
    <row r="2637" spans="1:7" ht="23.25" x14ac:dyDescent="0.2">
      <c r="A2637" s="50"/>
      <c r="B2637" s="185"/>
      <c r="C2637" s="124" t="s">
        <v>245</v>
      </c>
      <c r="D2637" s="98">
        <f>IF(SUM(F2625:F2626)&gt;0,ROUND((F2625+F2626+C2617)/C2617,2),0)</f>
        <v>1.07</v>
      </c>
      <c r="E2637" s="98"/>
      <c r="F2637" s="99"/>
      <c r="G2637" s="100"/>
    </row>
    <row r="2638" spans="1:7" ht="23.25" x14ac:dyDescent="0.2">
      <c r="A2638" s="50"/>
      <c r="B2638" s="185"/>
      <c r="C2638" s="124" t="s">
        <v>246</v>
      </c>
      <c r="D2638" s="98">
        <f>IF(F2627&gt;0,ROUND((F2627+C2617)/C2617,2),0)</f>
        <v>0</v>
      </c>
      <c r="E2638" s="101"/>
      <c r="F2638" s="99"/>
      <c r="G2638" s="52"/>
    </row>
    <row r="2639" spans="1:7" ht="23.25" x14ac:dyDescent="0.2">
      <c r="A2639" s="50"/>
      <c r="B2639" s="185"/>
      <c r="C2639" s="102" t="s">
        <v>247</v>
      </c>
      <c r="D2639" s="103">
        <f>IF(SUM(F2628:F2633)&gt;0,ROUND((SUM(F2628:F2633)+C2617)/C2617,2),0)</f>
        <v>2.56</v>
      </c>
      <c r="E2639" s="55"/>
      <c r="F2639" s="99"/>
      <c r="G2639" s="52"/>
    </row>
    <row r="2640" spans="1:7" ht="25.5" x14ac:dyDescent="0.2">
      <c r="A2640" s="50"/>
      <c r="B2640" s="50"/>
      <c r="C2640" s="104" t="s">
        <v>248</v>
      </c>
      <c r="D2640" s="105">
        <f>SUM(D2636:D2639)-IF(VALUE(COUNTIF(D2636:D2639,"&gt;0"))=4,3,0)-IF(VALUE(COUNTIF(D2636:D2639,"&gt;0"))=3,2,0)-IF(VALUE(COUNTIF(D2636:D2639,"&gt;0"))=2,1,0)</f>
        <v>2.6400000000000006</v>
      </c>
      <c r="E2640" s="106"/>
      <c r="F2640" s="52"/>
      <c r="G2640" s="52"/>
    </row>
    <row r="2641" spans="1:7" ht="23.25" x14ac:dyDescent="0.2">
      <c r="A2641" s="50"/>
      <c r="B2641" s="50"/>
      <c r="C2641" s="50"/>
      <c r="D2641" s="107"/>
      <c r="E2641" s="50"/>
      <c r="F2641" s="52"/>
      <c r="G2641" s="52"/>
    </row>
    <row r="2642" spans="1:7" ht="25.5" x14ac:dyDescent="0.35">
      <c r="A2642" s="51"/>
      <c r="B2642" s="108" t="s">
        <v>249</v>
      </c>
      <c r="C2642" s="186">
        <f>D2640*C2617</f>
        <v>18065.520000000004</v>
      </c>
      <c r="D2642" s="186"/>
      <c r="E2642" s="50"/>
      <c r="F2642" s="52"/>
      <c r="G2642" s="52"/>
    </row>
    <row r="2643" spans="1:7" ht="18.75" x14ac:dyDescent="0.3">
      <c r="A2643" s="50"/>
      <c r="B2643" s="109" t="s">
        <v>250</v>
      </c>
      <c r="C2643" s="157">
        <f>C2642/C2616</f>
        <v>48.174720000000008</v>
      </c>
      <c r="D2643" s="157"/>
      <c r="E2643" s="50"/>
      <c r="F2643" s="50"/>
      <c r="G2643" s="110"/>
    </row>
    <row r="2644" spans="1:7" ht="18.75" x14ac:dyDescent="0.3">
      <c r="A2644" s="50"/>
      <c r="B2644" s="109"/>
      <c r="C2644" s="150"/>
      <c r="D2644" s="150"/>
      <c r="E2644" s="50"/>
      <c r="F2644" s="50"/>
      <c r="G2644" s="151"/>
    </row>
    <row r="2645" spans="1:7" ht="18.75" x14ac:dyDescent="0.3">
      <c r="A2645" s="50"/>
      <c r="B2645" s="109"/>
      <c r="C2645" s="150"/>
      <c r="D2645" s="150"/>
      <c r="E2645" s="50"/>
      <c r="F2645" s="50"/>
      <c r="G2645" s="151"/>
    </row>
    <row r="2646" spans="1:7" ht="18.75" x14ac:dyDescent="0.3">
      <c r="A2646" s="50"/>
      <c r="B2646" s="109"/>
      <c r="C2646" s="150"/>
      <c r="D2646" s="150"/>
      <c r="E2646" s="50"/>
      <c r="F2646" s="50"/>
      <c r="G2646" s="151"/>
    </row>
    <row r="2647" spans="1:7" ht="18.75" x14ac:dyDescent="0.3">
      <c r="A2647" s="50"/>
      <c r="B2647" s="109"/>
      <c r="C2647" s="150"/>
      <c r="D2647" s="150"/>
      <c r="E2647" s="50"/>
      <c r="F2647" s="50"/>
      <c r="G2647" s="151"/>
    </row>
    <row r="2648" spans="1:7" ht="18.75" x14ac:dyDescent="0.3">
      <c r="A2648" s="50"/>
      <c r="B2648" s="109"/>
      <c r="C2648" s="150"/>
      <c r="D2648" s="150"/>
      <c r="E2648" s="50"/>
      <c r="F2648" s="50"/>
      <c r="G2648" s="151"/>
    </row>
    <row r="2649" spans="1:7" ht="18.75" x14ac:dyDescent="0.3">
      <c r="A2649" s="50"/>
      <c r="B2649" s="109"/>
      <c r="C2649" s="150"/>
      <c r="D2649" s="150"/>
      <c r="E2649" s="50"/>
      <c r="F2649" s="50"/>
      <c r="G2649" s="151"/>
    </row>
    <row r="2650" spans="1:7" ht="23.25" x14ac:dyDescent="0.2">
      <c r="A2650" s="50"/>
      <c r="B2650" s="50"/>
      <c r="C2650" s="50"/>
      <c r="D2650" s="50"/>
      <c r="E2650" s="50"/>
      <c r="F2650" s="52"/>
      <c r="G2650" s="52"/>
    </row>
    <row r="2651" spans="1:7" ht="23.25" x14ac:dyDescent="0.2">
      <c r="A2651" s="50"/>
      <c r="B2651" s="50"/>
      <c r="C2651" s="50"/>
      <c r="D2651" s="50"/>
      <c r="E2651" s="50"/>
      <c r="F2651" s="52"/>
      <c r="G2651" s="52"/>
    </row>
    <row r="2652" spans="1:7" ht="23.25" x14ac:dyDescent="0.2">
      <c r="A2652" s="50"/>
      <c r="B2652" s="50"/>
      <c r="C2652" s="50"/>
      <c r="D2652" s="50"/>
      <c r="E2652" s="50"/>
      <c r="F2652" s="52"/>
      <c r="G2652" s="52"/>
    </row>
    <row r="2653" spans="1:7" ht="60.75" x14ac:dyDescent="0.8">
      <c r="A2653" s="158" t="s">
        <v>333</v>
      </c>
      <c r="B2653" s="158"/>
      <c r="C2653" s="158"/>
      <c r="D2653" s="158"/>
      <c r="E2653" s="158"/>
      <c r="F2653" s="158"/>
      <c r="G2653" s="158"/>
    </row>
    <row r="2654" spans="1:7" ht="23.25" x14ac:dyDescent="0.2">
      <c r="A2654" s="159" t="s">
        <v>214</v>
      </c>
      <c r="B2654" s="159"/>
      <c r="C2654" s="159"/>
      <c r="D2654" s="159"/>
      <c r="E2654" s="159"/>
      <c r="F2654" s="159"/>
      <c r="G2654" s="52"/>
    </row>
    <row r="2655" spans="1:7" ht="23.25" x14ac:dyDescent="0.2">
      <c r="A2655" s="50"/>
      <c r="B2655" s="125"/>
      <c r="C2655" s="50"/>
      <c r="D2655" s="50"/>
      <c r="E2655" s="50"/>
      <c r="F2655" s="50"/>
      <c r="G2655" s="52"/>
    </row>
    <row r="2656" spans="1:7" ht="25.5" x14ac:dyDescent="0.2">
      <c r="A2656" s="50"/>
      <c r="B2656" s="53" t="s">
        <v>215</v>
      </c>
      <c r="C2656" s="54"/>
      <c r="D2656" s="50"/>
      <c r="E2656" s="50"/>
      <c r="F2656" s="52"/>
      <c r="G2656" s="52"/>
    </row>
    <row r="2657" spans="1:7" ht="20.25" x14ac:dyDescent="0.2">
      <c r="A2657" s="55"/>
      <c r="B2657" s="160" t="s">
        <v>216</v>
      </c>
      <c r="C2657" s="163" t="s">
        <v>217</v>
      </c>
      <c r="D2657" s="163"/>
      <c r="E2657" s="163"/>
      <c r="F2657" s="163"/>
      <c r="G2657" s="56"/>
    </row>
    <row r="2658" spans="1:7" ht="20.25" x14ac:dyDescent="0.2">
      <c r="A2658" s="55"/>
      <c r="B2658" s="161"/>
      <c r="C2658" s="163" t="s">
        <v>289</v>
      </c>
      <c r="D2658" s="163"/>
      <c r="E2658" s="163"/>
      <c r="F2658" s="163"/>
      <c r="G2658" s="56"/>
    </row>
    <row r="2659" spans="1:7" ht="20.25" x14ac:dyDescent="0.2">
      <c r="A2659" s="55"/>
      <c r="B2659" s="162"/>
      <c r="C2659" s="163" t="s">
        <v>459</v>
      </c>
      <c r="D2659" s="163"/>
      <c r="E2659" s="163"/>
      <c r="F2659" s="163"/>
      <c r="G2659" s="56"/>
    </row>
    <row r="2660" spans="1:7" ht="23.25" x14ac:dyDescent="0.2">
      <c r="A2660" s="50"/>
      <c r="B2660" s="57" t="s">
        <v>218</v>
      </c>
      <c r="C2660" s="58">
        <v>1.8</v>
      </c>
      <c r="D2660" s="59"/>
      <c r="E2660" s="55"/>
      <c r="F2660" s="52"/>
      <c r="G2660" s="52"/>
    </row>
    <row r="2661" spans="1:7" ht="23.25" x14ac:dyDescent="0.2">
      <c r="A2661" s="50"/>
      <c r="B2661" s="60" t="s">
        <v>219</v>
      </c>
      <c r="C2661" s="61">
        <v>212</v>
      </c>
      <c r="D2661" s="164" t="s">
        <v>220</v>
      </c>
      <c r="E2661" s="165"/>
      <c r="F2661" s="168">
        <f>C2662/C2661</f>
        <v>73.622641509433961</v>
      </c>
      <c r="G2661" s="52"/>
    </row>
    <row r="2662" spans="1:7" ht="23.25" x14ac:dyDescent="0.2">
      <c r="A2662" s="50"/>
      <c r="B2662" s="60" t="s">
        <v>221</v>
      </c>
      <c r="C2662" s="61">
        <v>15608</v>
      </c>
      <c r="D2662" s="166"/>
      <c r="E2662" s="167"/>
      <c r="F2662" s="169"/>
      <c r="G2662" s="52"/>
    </row>
    <row r="2663" spans="1:7" ht="23.25" x14ac:dyDescent="0.2">
      <c r="A2663" s="50"/>
      <c r="B2663" s="62"/>
      <c r="C2663" s="63"/>
      <c r="D2663" s="64"/>
      <c r="E2663" s="50"/>
      <c r="F2663" s="52"/>
      <c r="G2663" s="52"/>
    </row>
    <row r="2664" spans="1:7" ht="23.25" x14ac:dyDescent="0.3">
      <c r="A2664" s="50"/>
      <c r="B2664" s="65" t="s">
        <v>222</v>
      </c>
      <c r="C2664" s="66" t="s">
        <v>350</v>
      </c>
      <c r="D2664" s="50"/>
      <c r="E2664" s="50"/>
      <c r="F2664" s="52"/>
      <c r="G2664" s="52"/>
    </row>
    <row r="2665" spans="1:7" ht="23.25" x14ac:dyDescent="0.3">
      <c r="A2665" s="50"/>
      <c r="B2665" s="65" t="s">
        <v>223</v>
      </c>
      <c r="C2665" s="66">
        <v>65</v>
      </c>
      <c r="D2665" s="50"/>
      <c r="E2665" s="50"/>
      <c r="F2665" s="52"/>
      <c r="G2665" s="52"/>
    </row>
    <row r="2666" spans="1:7" ht="23.25" x14ac:dyDescent="0.3">
      <c r="A2666" s="50"/>
      <c r="B2666" s="65" t="s">
        <v>224</v>
      </c>
      <c r="C2666" s="67" t="s">
        <v>225</v>
      </c>
      <c r="D2666" s="68"/>
      <c r="E2666" s="50"/>
      <c r="F2666" s="52"/>
      <c r="G2666" s="52"/>
    </row>
    <row r="2667" spans="1:7" ht="24" thickBot="1" x14ac:dyDescent="0.25">
      <c r="A2667" s="50"/>
      <c r="B2667" s="69"/>
      <c r="C2667" s="69"/>
      <c r="D2667" s="50"/>
      <c r="E2667" s="50"/>
      <c r="F2667" s="52"/>
      <c r="G2667" s="52"/>
    </row>
    <row r="2668" spans="1:7" ht="48" thickBot="1" x14ac:dyDescent="0.25">
      <c r="A2668" s="170" t="s">
        <v>226</v>
      </c>
      <c r="B2668" s="171"/>
      <c r="C2668" s="70" t="s">
        <v>227</v>
      </c>
      <c r="D2668" s="172" t="s">
        <v>228</v>
      </c>
      <c r="E2668" s="173"/>
      <c r="F2668" s="71" t="s">
        <v>229</v>
      </c>
      <c r="G2668" s="52"/>
    </row>
    <row r="2669" spans="1:7" ht="24" thickBot="1" x14ac:dyDescent="0.25">
      <c r="A2669" s="174" t="s">
        <v>230</v>
      </c>
      <c r="B2669" s="175"/>
      <c r="C2669" s="72">
        <v>50.01</v>
      </c>
      <c r="D2669" s="73">
        <v>1.8</v>
      </c>
      <c r="E2669" s="74" t="s">
        <v>231</v>
      </c>
      <c r="F2669" s="75">
        <f t="shared" ref="F2669:F2676" si="62">C2669*D2669</f>
        <v>90.018000000000001</v>
      </c>
      <c r="G2669" s="176"/>
    </row>
    <row r="2670" spans="1:7" ht="23.25" x14ac:dyDescent="0.2">
      <c r="A2670" s="177" t="s">
        <v>232</v>
      </c>
      <c r="B2670" s="178"/>
      <c r="C2670" s="76">
        <v>189.45</v>
      </c>
      <c r="D2670" s="77">
        <v>0.6</v>
      </c>
      <c r="E2670" s="78" t="s">
        <v>233</v>
      </c>
      <c r="F2670" s="79">
        <f t="shared" si="62"/>
        <v>113.66999999999999</v>
      </c>
      <c r="G2670" s="176"/>
    </row>
    <row r="2671" spans="1:7" ht="24" thickBot="1" x14ac:dyDescent="0.25">
      <c r="A2671" s="179" t="s">
        <v>234</v>
      </c>
      <c r="B2671" s="180"/>
      <c r="C2671" s="80">
        <v>762.99</v>
      </c>
      <c r="D2671" s="81">
        <v>0.6</v>
      </c>
      <c r="E2671" s="82" t="s">
        <v>233</v>
      </c>
      <c r="F2671" s="83">
        <f t="shared" si="62"/>
        <v>457.79399999999998</v>
      </c>
      <c r="G2671" s="176"/>
    </row>
    <row r="2672" spans="1:7" ht="24" thickBot="1" x14ac:dyDescent="0.25">
      <c r="A2672" s="181" t="s">
        <v>235</v>
      </c>
      <c r="B2672" s="182"/>
      <c r="C2672" s="84">
        <v>1409.04</v>
      </c>
      <c r="D2672" s="84"/>
      <c r="E2672" s="85" t="s">
        <v>231</v>
      </c>
      <c r="F2672" s="86">
        <f t="shared" si="62"/>
        <v>0</v>
      </c>
      <c r="G2672" s="176"/>
    </row>
    <row r="2673" spans="1:7" ht="23.25" x14ac:dyDescent="0.2">
      <c r="A2673" s="177" t="s">
        <v>236</v>
      </c>
      <c r="B2673" s="178"/>
      <c r="C2673" s="76">
        <v>5358.15</v>
      </c>
      <c r="D2673" s="76">
        <v>1.8</v>
      </c>
      <c r="E2673" s="78" t="s">
        <v>231</v>
      </c>
      <c r="F2673" s="79">
        <f t="shared" si="62"/>
        <v>9644.67</v>
      </c>
      <c r="G2673" s="176"/>
    </row>
    <row r="2674" spans="1:7" ht="23.25" x14ac:dyDescent="0.2">
      <c r="A2674" s="183" t="s">
        <v>237</v>
      </c>
      <c r="B2674" s="184"/>
      <c r="C2674" s="87">
        <v>246.53</v>
      </c>
      <c r="D2674" s="88">
        <v>0</v>
      </c>
      <c r="E2674" s="89" t="s">
        <v>231</v>
      </c>
      <c r="F2674" s="90">
        <f t="shared" si="62"/>
        <v>0</v>
      </c>
      <c r="G2674" s="176"/>
    </row>
    <row r="2675" spans="1:7" ht="23.25" x14ac:dyDescent="0.2">
      <c r="A2675" s="183" t="s">
        <v>238</v>
      </c>
      <c r="B2675" s="184"/>
      <c r="C2675" s="91">
        <v>4374.5</v>
      </c>
      <c r="D2675" s="92">
        <v>1.8</v>
      </c>
      <c r="E2675" s="89" t="s">
        <v>231</v>
      </c>
      <c r="F2675" s="90">
        <f t="shared" si="62"/>
        <v>7874.1</v>
      </c>
      <c r="G2675" s="176"/>
    </row>
    <row r="2676" spans="1:7" ht="60.75" customHeight="1" x14ac:dyDescent="0.2">
      <c r="A2676" s="183" t="s">
        <v>239</v>
      </c>
      <c r="B2676" s="184"/>
      <c r="C2676" s="91">
        <v>1282.45</v>
      </c>
      <c r="D2676" s="92">
        <v>1.8</v>
      </c>
      <c r="E2676" s="89" t="s">
        <v>231</v>
      </c>
      <c r="F2676" s="90">
        <f t="shared" si="62"/>
        <v>2308.4100000000003</v>
      </c>
      <c r="G2676" s="176"/>
    </row>
    <row r="2677" spans="1:7" ht="23.25" customHeight="1" x14ac:dyDescent="0.2">
      <c r="A2677" s="183" t="s">
        <v>240</v>
      </c>
      <c r="B2677" s="184"/>
      <c r="C2677" s="91">
        <v>1000.47</v>
      </c>
      <c r="D2677" s="92">
        <v>1.8</v>
      </c>
      <c r="E2677" s="89" t="s">
        <v>231</v>
      </c>
      <c r="F2677" s="90">
        <f>C2677*D2677</f>
        <v>1800.846</v>
      </c>
      <c r="G2677" s="176"/>
    </row>
    <row r="2678" spans="1:7" ht="24" thickBot="1" x14ac:dyDescent="0.25">
      <c r="A2678" s="179" t="s">
        <v>241</v>
      </c>
      <c r="B2678" s="180"/>
      <c r="C2678" s="93">
        <v>718.61</v>
      </c>
      <c r="D2678" s="80">
        <v>18</v>
      </c>
      <c r="E2678" s="82" t="s">
        <v>231</v>
      </c>
      <c r="F2678" s="94">
        <f>C2678*D2678</f>
        <v>12934.98</v>
      </c>
      <c r="G2678" s="176"/>
    </row>
    <row r="2679" spans="1:7" ht="23.25" x14ac:dyDescent="0.2">
      <c r="A2679" s="50"/>
      <c r="B2679" s="95"/>
      <c r="C2679" s="95"/>
      <c r="D2679" s="96"/>
      <c r="E2679" s="96"/>
      <c r="F2679" s="52"/>
      <c r="G2679" s="97"/>
    </row>
    <row r="2680" spans="1:7" ht="20.25" customHeight="1" x14ac:dyDescent="0.2">
      <c r="A2680" s="50"/>
      <c r="B2680" s="53" t="s">
        <v>242</v>
      </c>
      <c r="C2680" s="54"/>
      <c r="D2680" s="50"/>
      <c r="E2680" s="50"/>
      <c r="F2680" s="52"/>
      <c r="G2680" s="52"/>
    </row>
    <row r="2681" spans="1:7" ht="20.25" customHeight="1" x14ac:dyDescent="0.2">
      <c r="A2681" s="50"/>
      <c r="B2681" s="185" t="s">
        <v>243</v>
      </c>
      <c r="C2681" s="124" t="s">
        <v>244</v>
      </c>
      <c r="D2681" s="98">
        <f>IF(F2669&gt;0, ROUND((F2669+C2662)/C2662,2), 0)</f>
        <v>1.01</v>
      </c>
      <c r="E2681" s="98"/>
      <c r="F2681" s="55"/>
      <c r="G2681" s="50"/>
    </row>
    <row r="2682" spans="1:7" ht="20.25" customHeight="1" x14ac:dyDescent="0.2">
      <c r="A2682" s="50"/>
      <c r="B2682" s="185"/>
      <c r="C2682" s="124" t="s">
        <v>245</v>
      </c>
      <c r="D2682" s="98">
        <f>IF(SUM(F2670:F2671)&gt;0,ROUND((F2670+F2671+C2662)/C2662,2),0)</f>
        <v>1.04</v>
      </c>
      <c r="E2682" s="98"/>
      <c r="F2682" s="99"/>
      <c r="G2682" s="100"/>
    </row>
    <row r="2683" spans="1:7" ht="23.25" x14ac:dyDescent="0.2">
      <c r="A2683" s="50"/>
      <c r="B2683" s="185"/>
      <c r="C2683" s="124" t="s">
        <v>246</v>
      </c>
      <c r="D2683" s="98">
        <f>IF(F2672&gt;0,ROUND((F2672+C2662)/C2662,2),0)</f>
        <v>0</v>
      </c>
      <c r="E2683" s="101"/>
      <c r="F2683" s="99"/>
      <c r="G2683" s="52"/>
    </row>
    <row r="2684" spans="1:7" ht="23.25" customHeight="1" x14ac:dyDescent="0.2">
      <c r="A2684" s="50"/>
      <c r="B2684" s="185"/>
      <c r="C2684" s="102" t="s">
        <v>247</v>
      </c>
      <c r="D2684" s="103">
        <f>IF(SUM(F2673:F2678)&gt;0,ROUND((SUM(F2673:F2678)+C2662)/C2662,2),0)</f>
        <v>3.21</v>
      </c>
      <c r="E2684" s="55"/>
      <c r="F2684" s="99"/>
      <c r="G2684" s="52"/>
    </row>
    <row r="2685" spans="1:7" ht="25.5" x14ac:dyDescent="0.2">
      <c r="A2685" s="50"/>
      <c r="B2685" s="50"/>
      <c r="C2685" s="104" t="s">
        <v>248</v>
      </c>
      <c r="D2685" s="105">
        <f>SUM(D2681:D2684)-IF(VALUE(COUNTIF(D2681:D2684,"&gt;0"))=4,3,0)-IF(VALUE(COUNTIF(D2681:D2684,"&gt;0"))=3,2,0)-IF(VALUE(COUNTIF(D2681:D2684,"&gt;0"))=2,1,0)</f>
        <v>3.26</v>
      </c>
      <c r="E2685" s="106"/>
      <c r="F2685" s="52"/>
      <c r="G2685" s="52"/>
    </row>
    <row r="2686" spans="1:7" ht="23.25" x14ac:dyDescent="0.2">
      <c r="A2686" s="50"/>
      <c r="B2686" s="50"/>
      <c r="C2686" s="50"/>
      <c r="D2686" s="107"/>
      <c r="E2686" s="50"/>
      <c r="F2686" s="52"/>
      <c r="G2686" s="52"/>
    </row>
    <row r="2687" spans="1:7" ht="25.5" x14ac:dyDescent="0.35">
      <c r="A2687" s="51"/>
      <c r="B2687" s="108" t="s">
        <v>249</v>
      </c>
      <c r="C2687" s="186">
        <f>D2685*C2662</f>
        <v>50882.079999999994</v>
      </c>
      <c r="D2687" s="186"/>
      <c r="E2687" s="50"/>
      <c r="F2687" s="52"/>
      <c r="G2687" s="52"/>
    </row>
    <row r="2688" spans="1:7" ht="18.75" x14ac:dyDescent="0.3">
      <c r="A2688" s="50"/>
      <c r="B2688" s="109" t="s">
        <v>250</v>
      </c>
      <c r="C2688" s="157">
        <f>C2687/C2661</f>
        <v>240.00981132075469</v>
      </c>
      <c r="D2688" s="157"/>
      <c r="E2688" s="50"/>
      <c r="F2688" s="50"/>
      <c r="G2688" s="110"/>
    </row>
    <row r="2689" spans="1:7" ht="23.25" x14ac:dyDescent="0.2">
      <c r="A2689" s="50"/>
      <c r="B2689" s="50"/>
      <c r="C2689" s="50"/>
      <c r="D2689" s="50"/>
      <c r="E2689" s="50"/>
      <c r="F2689" s="52"/>
      <c r="G2689" s="52"/>
    </row>
    <row r="2690" spans="1:7" ht="23.25" x14ac:dyDescent="0.2">
      <c r="A2690" s="50"/>
      <c r="B2690" s="50"/>
      <c r="C2690" s="50"/>
      <c r="D2690" s="50"/>
      <c r="E2690" s="50"/>
      <c r="F2690" s="52"/>
      <c r="G2690" s="52"/>
    </row>
    <row r="2691" spans="1:7" ht="23.25" x14ac:dyDescent="0.2">
      <c r="A2691" s="50"/>
      <c r="B2691" s="50"/>
      <c r="C2691" s="50"/>
      <c r="D2691" s="50"/>
      <c r="E2691" s="50"/>
      <c r="F2691" s="52"/>
      <c r="G2691" s="52"/>
    </row>
    <row r="2692" spans="1:7" ht="23.25" x14ac:dyDescent="0.2">
      <c r="A2692" s="50"/>
      <c r="B2692" s="50"/>
      <c r="C2692" s="50"/>
      <c r="D2692" s="50"/>
      <c r="E2692" s="50"/>
      <c r="F2692" s="52"/>
      <c r="G2692" s="52"/>
    </row>
    <row r="2693" spans="1:7" ht="27.75" customHeight="1" x14ac:dyDescent="0.2">
      <c r="A2693" s="50"/>
      <c r="B2693" s="50"/>
      <c r="C2693" s="50"/>
      <c r="D2693" s="50"/>
      <c r="E2693" s="50"/>
      <c r="F2693" s="52"/>
      <c r="G2693" s="52"/>
    </row>
    <row r="2694" spans="1:7" ht="60" customHeight="1" x14ac:dyDescent="0.8">
      <c r="A2694" s="158" t="s">
        <v>334</v>
      </c>
      <c r="B2694" s="158"/>
      <c r="C2694" s="158"/>
      <c r="D2694" s="158"/>
      <c r="E2694" s="158"/>
      <c r="F2694" s="158"/>
      <c r="G2694" s="158"/>
    </row>
    <row r="2695" spans="1:7" ht="23.25" customHeight="1" x14ac:dyDescent="0.2">
      <c r="A2695" s="159" t="s">
        <v>214</v>
      </c>
      <c r="B2695" s="159"/>
      <c r="C2695" s="159"/>
      <c r="D2695" s="159"/>
      <c r="E2695" s="159"/>
      <c r="F2695" s="159"/>
      <c r="G2695" s="52"/>
    </row>
    <row r="2696" spans="1:7" ht="24" customHeight="1" x14ac:dyDescent="0.2">
      <c r="A2696" s="50"/>
      <c r="B2696" s="125"/>
      <c r="C2696" s="50"/>
      <c r="D2696" s="50"/>
      <c r="E2696" s="50"/>
      <c r="F2696" s="50"/>
      <c r="G2696" s="52"/>
    </row>
    <row r="2697" spans="1:7" ht="24" customHeight="1" x14ac:dyDescent="0.2">
      <c r="A2697" s="50"/>
      <c r="B2697" s="53" t="s">
        <v>215</v>
      </c>
      <c r="C2697" s="54"/>
      <c r="D2697" s="50"/>
      <c r="E2697" s="50"/>
      <c r="F2697" s="52"/>
      <c r="G2697" s="52"/>
    </row>
    <row r="2698" spans="1:7" ht="23.25" customHeight="1" x14ac:dyDescent="0.2">
      <c r="A2698" s="55"/>
      <c r="B2698" s="160" t="s">
        <v>216</v>
      </c>
      <c r="C2698" s="163" t="s">
        <v>217</v>
      </c>
      <c r="D2698" s="163"/>
      <c r="E2698" s="163"/>
      <c r="F2698" s="163"/>
      <c r="G2698" s="56"/>
    </row>
    <row r="2699" spans="1:7" ht="23.25" customHeight="1" x14ac:dyDescent="0.2">
      <c r="A2699" s="55"/>
      <c r="B2699" s="161"/>
      <c r="C2699" s="163" t="s">
        <v>289</v>
      </c>
      <c r="D2699" s="163"/>
      <c r="E2699" s="163"/>
      <c r="F2699" s="163"/>
      <c r="G2699" s="56"/>
    </row>
    <row r="2700" spans="1:7" ht="23.25" customHeight="1" x14ac:dyDescent="0.2">
      <c r="A2700" s="55"/>
      <c r="B2700" s="162"/>
      <c r="C2700" s="163" t="s">
        <v>460</v>
      </c>
      <c r="D2700" s="163"/>
      <c r="E2700" s="163"/>
      <c r="F2700" s="163"/>
      <c r="G2700" s="56"/>
    </row>
    <row r="2701" spans="1:7" ht="23.25" customHeight="1" x14ac:dyDescent="0.2">
      <c r="A2701" s="50"/>
      <c r="B2701" s="57" t="s">
        <v>218</v>
      </c>
      <c r="C2701" s="58">
        <v>3</v>
      </c>
      <c r="D2701" s="59"/>
      <c r="E2701" s="55"/>
      <c r="F2701" s="52"/>
      <c r="G2701" s="52"/>
    </row>
    <row r="2702" spans="1:7" ht="23.25" customHeight="1" x14ac:dyDescent="0.2">
      <c r="A2702" s="50"/>
      <c r="B2702" s="60" t="s">
        <v>219</v>
      </c>
      <c r="C2702" s="61">
        <v>352</v>
      </c>
      <c r="D2702" s="164" t="s">
        <v>220</v>
      </c>
      <c r="E2702" s="165"/>
      <c r="F2702" s="168">
        <f>C2703/C2702</f>
        <v>71.482954545454547</v>
      </c>
      <c r="G2702" s="52"/>
    </row>
    <row r="2703" spans="1:7" ht="24" customHeight="1" x14ac:dyDescent="0.2">
      <c r="A2703" s="50"/>
      <c r="B2703" s="60" t="s">
        <v>221</v>
      </c>
      <c r="C2703" s="61">
        <v>25162</v>
      </c>
      <c r="D2703" s="166"/>
      <c r="E2703" s="167"/>
      <c r="F2703" s="169"/>
      <c r="G2703" s="52"/>
    </row>
    <row r="2704" spans="1:7" ht="23.25" x14ac:dyDescent="0.2">
      <c r="A2704" s="50"/>
      <c r="B2704" s="62"/>
      <c r="C2704" s="63"/>
      <c r="D2704" s="64"/>
      <c r="E2704" s="50"/>
      <c r="F2704" s="52"/>
      <c r="G2704" s="52"/>
    </row>
    <row r="2705" spans="1:7" ht="23.25" x14ac:dyDescent="0.3">
      <c r="A2705" s="50"/>
      <c r="B2705" s="65" t="s">
        <v>222</v>
      </c>
      <c r="C2705" s="66" t="s">
        <v>350</v>
      </c>
      <c r="D2705" s="50"/>
      <c r="E2705" s="50"/>
      <c r="F2705" s="52"/>
      <c r="G2705" s="52"/>
    </row>
    <row r="2706" spans="1:7" ht="23.25" x14ac:dyDescent="0.3">
      <c r="A2706" s="50"/>
      <c r="B2706" s="65" t="s">
        <v>223</v>
      </c>
      <c r="C2706" s="66">
        <v>65</v>
      </c>
      <c r="D2706" s="50"/>
      <c r="E2706" s="50"/>
      <c r="F2706" s="52"/>
      <c r="G2706" s="52"/>
    </row>
    <row r="2707" spans="1:7" ht="23.25" x14ac:dyDescent="0.3">
      <c r="A2707" s="50"/>
      <c r="B2707" s="65" t="s">
        <v>224</v>
      </c>
      <c r="C2707" s="67" t="s">
        <v>225</v>
      </c>
      <c r="D2707" s="68"/>
      <c r="E2707" s="50"/>
      <c r="F2707" s="52"/>
      <c r="G2707" s="52"/>
    </row>
    <row r="2708" spans="1:7" ht="24" thickBot="1" x14ac:dyDescent="0.25">
      <c r="A2708" s="50"/>
      <c r="B2708" s="69"/>
      <c r="C2708" s="69"/>
      <c r="D2708" s="50"/>
      <c r="E2708" s="50"/>
      <c r="F2708" s="52"/>
      <c r="G2708" s="52"/>
    </row>
    <row r="2709" spans="1:7" ht="48" thickBot="1" x14ac:dyDescent="0.25">
      <c r="A2709" s="170" t="s">
        <v>226</v>
      </c>
      <c r="B2709" s="171"/>
      <c r="C2709" s="70" t="s">
        <v>227</v>
      </c>
      <c r="D2709" s="172" t="s">
        <v>228</v>
      </c>
      <c r="E2709" s="173"/>
      <c r="F2709" s="71" t="s">
        <v>229</v>
      </c>
      <c r="G2709" s="52"/>
    </row>
    <row r="2710" spans="1:7" ht="24" thickBot="1" x14ac:dyDescent="0.25">
      <c r="A2710" s="174" t="s">
        <v>230</v>
      </c>
      <c r="B2710" s="175"/>
      <c r="C2710" s="72">
        <v>50.01</v>
      </c>
      <c r="D2710" s="73">
        <v>3</v>
      </c>
      <c r="E2710" s="74" t="s">
        <v>231</v>
      </c>
      <c r="F2710" s="75">
        <f t="shared" ref="F2710:F2717" si="63">C2710*D2710</f>
        <v>150.03</v>
      </c>
      <c r="G2710" s="176"/>
    </row>
    <row r="2711" spans="1:7" ht="23.25" x14ac:dyDescent="0.2">
      <c r="A2711" s="177" t="s">
        <v>232</v>
      </c>
      <c r="B2711" s="178"/>
      <c r="C2711" s="76">
        <v>189.45</v>
      </c>
      <c r="D2711" s="77">
        <v>0.8</v>
      </c>
      <c r="E2711" s="78" t="s">
        <v>233</v>
      </c>
      <c r="F2711" s="79">
        <f t="shared" si="63"/>
        <v>151.56</v>
      </c>
      <c r="G2711" s="176"/>
    </row>
    <row r="2712" spans="1:7" ht="24" thickBot="1" x14ac:dyDescent="0.25">
      <c r="A2712" s="179" t="s">
        <v>234</v>
      </c>
      <c r="B2712" s="180"/>
      <c r="C2712" s="80">
        <v>762.99</v>
      </c>
      <c r="D2712" s="81">
        <v>0.8</v>
      </c>
      <c r="E2712" s="82" t="s">
        <v>233</v>
      </c>
      <c r="F2712" s="83">
        <f t="shared" si="63"/>
        <v>610.39200000000005</v>
      </c>
      <c r="G2712" s="176"/>
    </row>
    <row r="2713" spans="1:7" ht="24" thickBot="1" x14ac:dyDescent="0.25">
      <c r="A2713" s="181" t="s">
        <v>235</v>
      </c>
      <c r="B2713" s="182"/>
      <c r="C2713" s="84">
        <v>1409.04</v>
      </c>
      <c r="D2713" s="84"/>
      <c r="E2713" s="85" t="s">
        <v>231</v>
      </c>
      <c r="F2713" s="86">
        <f t="shared" si="63"/>
        <v>0</v>
      </c>
      <c r="G2713" s="176"/>
    </row>
    <row r="2714" spans="1:7" ht="23.25" x14ac:dyDescent="0.2">
      <c r="A2714" s="177" t="s">
        <v>236</v>
      </c>
      <c r="B2714" s="178"/>
      <c r="C2714" s="76">
        <v>5358.15</v>
      </c>
      <c r="D2714" s="76">
        <v>3</v>
      </c>
      <c r="E2714" s="78" t="s">
        <v>231</v>
      </c>
      <c r="F2714" s="79">
        <f t="shared" si="63"/>
        <v>16074.449999999999</v>
      </c>
      <c r="G2714" s="176"/>
    </row>
    <row r="2715" spans="1:7" ht="23.25" x14ac:dyDescent="0.2">
      <c r="A2715" s="183" t="s">
        <v>237</v>
      </c>
      <c r="B2715" s="184"/>
      <c r="C2715" s="87">
        <v>246.53</v>
      </c>
      <c r="D2715" s="88"/>
      <c r="E2715" s="89" t="s">
        <v>231</v>
      </c>
      <c r="F2715" s="90">
        <f t="shared" si="63"/>
        <v>0</v>
      </c>
      <c r="G2715" s="176"/>
    </row>
    <row r="2716" spans="1:7" ht="23.25" x14ac:dyDescent="0.2">
      <c r="A2716" s="183" t="s">
        <v>238</v>
      </c>
      <c r="B2716" s="184"/>
      <c r="C2716" s="91">
        <v>4374.5</v>
      </c>
      <c r="D2716" s="92">
        <v>3</v>
      </c>
      <c r="E2716" s="89" t="s">
        <v>231</v>
      </c>
      <c r="F2716" s="90">
        <f t="shared" si="63"/>
        <v>13123.5</v>
      </c>
      <c r="G2716" s="176"/>
    </row>
    <row r="2717" spans="1:7" ht="23.25" x14ac:dyDescent="0.2">
      <c r="A2717" s="183" t="s">
        <v>239</v>
      </c>
      <c r="B2717" s="184"/>
      <c r="C2717" s="91">
        <v>1282.45</v>
      </c>
      <c r="D2717" s="92">
        <v>3</v>
      </c>
      <c r="E2717" s="89" t="s">
        <v>231</v>
      </c>
      <c r="F2717" s="90">
        <f t="shared" si="63"/>
        <v>3847.3500000000004</v>
      </c>
      <c r="G2717" s="176"/>
    </row>
    <row r="2718" spans="1:7" ht="23.25" x14ac:dyDescent="0.2">
      <c r="A2718" s="183" t="s">
        <v>240</v>
      </c>
      <c r="B2718" s="184"/>
      <c r="C2718" s="91">
        <v>1000.47</v>
      </c>
      <c r="D2718" s="92">
        <v>3</v>
      </c>
      <c r="E2718" s="89" t="s">
        <v>231</v>
      </c>
      <c r="F2718" s="90">
        <f>C2718*D2718</f>
        <v>3001.41</v>
      </c>
      <c r="G2718" s="176"/>
    </row>
    <row r="2719" spans="1:7" ht="24" thickBot="1" x14ac:dyDescent="0.25">
      <c r="A2719" s="179" t="s">
        <v>241</v>
      </c>
      <c r="B2719" s="180"/>
      <c r="C2719" s="93">
        <v>718.61</v>
      </c>
      <c r="D2719" s="80">
        <v>30</v>
      </c>
      <c r="E2719" s="82" t="s">
        <v>231</v>
      </c>
      <c r="F2719" s="94">
        <f>C2719*D2719</f>
        <v>21558.3</v>
      </c>
      <c r="G2719" s="176"/>
    </row>
    <row r="2720" spans="1:7" ht="23.25" x14ac:dyDescent="0.2">
      <c r="A2720" s="50"/>
      <c r="B2720" s="95"/>
      <c r="C2720" s="95"/>
      <c r="D2720" s="96"/>
      <c r="E2720" s="96"/>
      <c r="F2720" s="52"/>
      <c r="G2720" s="97"/>
    </row>
    <row r="2721" spans="1:7" ht="25.5" x14ac:dyDescent="0.2">
      <c r="A2721" s="50"/>
      <c r="B2721" s="53" t="s">
        <v>242</v>
      </c>
      <c r="C2721" s="54"/>
      <c r="D2721" s="50"/>
      <c r="E2721" s="50"/>
      <c r="F2721" s="52"/>
      <c r="G2721" s="52"/>
    </row>
    <row r="2722" spans="1:7" ht="18.75" x14ac:dyDescent="0.2">
      <c r="A2722" s="50"/>
      <c r="B2722" s="185" t="s">
        <v>243</v>
      </c>
      <c r="C2722" s="124" t="s">
        <v>244</v>
      </c>
      <c r="D2722" s="98">
        <f>IF(F2710&gt;0, ROUND((F2710+C2703)/C2703,2), 0)</f>
        <v>1.01</v>
      </c>
      <c r="E2722" s="98"/>
      <c r="F2722" s="55"/>
      <c r="G2722" s="50"/>
    </row>
    <row r="2723" spans="1:7" ht="23.25" x14ac:dyDescent="0.2">
      <c r="A2723" s="50"/>
      <c r="B2723" s="185"/>
      <c r="C2723" s="124" t="s">
        <v>245</v>
      </c>
      <c r="D2723" s="98">
        <f>IF(SUM(F2711:F2712)&gt;0,ROUND((F2711+F2712+C2703)/C2703,2),0)</f>
        <v>1.03</v>
      </c>
      <c r="E2723" s="98"/>
      <c r="F2723" s="99"/>
      <c r="G2723" s="100"/>
    </row>
    <row r="2724" spans="1:7" ht="23.25" x14ac:dyDescent="0.2">
      <c r="A2724" s="50"/>
      <c r="B2724" s="185"/>
      <c r="C2724" s="124" t="s">
        <v>246</v>
      </c>
      <c r="D2724" s="98">
        <f>IF(F2713&gt;0,ROUND((F2713+C2703)/C2703,2),0)</f>
        <v>0</v>
      </c>
      <c r="E2724" s="101"/>
      <c r="F2724" s="99"/>
      <c r="G2724" s="52"/>
    </row>
    <row r="2725" spans="1:7" ht="23.25" x14ac:dyDescent="0.2">
      <c r="A2725" s="50"/>
      <c r="B2725" s="185"/>
      <c r="C2725" s="102" t="s">
        <v>247</v>
      </c>
      <c r="D2725" s="103">
        <f>IF(SUM(F2714:F2719)&gt;0,ROUND((SUM(F2714:F2719)+C2703)/C2703,2),0)</f>
        <v>3.29</v>
      </c>
      <c r="E2725" s="55"/>
      <c r="F2725" s="99"/>
      <c r="G2725" s="52"/>
    </row>
    <row r="2726" spans="1:7" ht="25.5" x14ac:dyDescent="0.2">
      <c r="A2726" s="50"/>
      <c r="B2726" s="50"/>
      <c r="C2726" s="104" t="s">
        <v>248</v>
      </c>
      <c r="D2726" s="105">
        <f>SUM(D2722:D2725)-IF(VALUE(COUNTIF(D2722:D2725,"&gt;0"))=4,3,0)-IF(VALUE(COUNTIF(D2722:D2725,"&gt;0"))=3,2,0)-IF(VALUE(COUNTIF(D2722:D2725,"&gt;0"))=2,1,0)</f>
        <v>3.33</v>
      </c>
      <c r="E2726" s="106"/>
      <c r="F2726" s="52"/>
      <c r="G2726" s="52"/>
    </row>
    <row r="2727" spans="1:7" ht="23.25" x14ac:dyDescent="0.2">
      <c r="A2727" s="50"/>
      <c r="B2727" s="50"/>
      <c r="C2727" s="50"/>
      <c r="D2727" s="107"/>
      <c r="E2727" s="50"/>
      <c r="F2727" s="52"/>
      <c r="G2727" s="52"/>
    </row>
    <row r="2728" spans="1:7" ht="25.5" x14ac:dyDescent="0.35">
      <c r="A2728" s="51"/>
      <c r="B2728" s="108" t="s">
        <v>249</v>
      </c>
      <c r="C2728" s="186">
        <f>D2726*C2703</f>
        <v>83789.460000000006</v>
      </c>
      <c r="D2728" s="186"/>
      <c r="E2728" s="50"/>
      <c r="F2728" s="52"/>
      <c r="G2728" s="52"/>
    </row>
    <row r="2729" spans="1:7" ht="18.75" x14ac:dyDescent="0.3">
      <c r="A2729" s="50"/>
      <c r="B2729" s="109" t="s">
        <v>250</v>
      </c>
      <c r="C2729" s="157">
        <f>C2728/C2702</f>
        <v>238.03823863636364</v>
      </c>
      <c r="D2729" s="157"/>
      <c r="E2729" s="50"/>
      <c r="F2729" s="50"/>
      <c r="G2729" s="110"/>
    </row>
    <row r="2730" spans="1:7" ht="18.75" x14ac:dyDescent="0.3">
      <c r="A2730" s="50"/>
      <c r="B2730" s="109"/>
      <c r="C2730" s="150"/>
      <c r="D2730" s="150"/>
      <c r="E2730" s="50"/>
      <c r="F2730" s="50"/>
      <c r="G2730" s="151"/>
    </row>
    <row r="2731" spans="1:7" ht="18.75" x14ac:dyDescent="0.3">
      <c r="A2731" s="50"/>
      <c r="B2731" s="109"/>
      <c r="C2731" s="150"/>
      <c r="D2731" s="150"/>
      <c r="E2731" s="50"/>
      <c r="F2731" s="50"/>
      <c r="G2731" s="151"/>
    </row>
    <row r="2732" spans="1:7" ht="18.75" x14ac:dyDescent="0.3">
      <c r="A2732" s="50"/>
      <c r="B2732" s="109"/>
      <c r="C2732" s="150"/>
      <c r="D2732" s="150"/>
      <c r="E2732" s="50"/>
      <c r="F2732" s="50"/>
      <c r="G2732" s="151"/>
    </row>
    <row r="2733" spans="1:7" ht="23.25" x14ac:dyDescent="0.2">
      <c r="A2733" s="50"/>
      <c r="B2733" s="50"/>
      <c r="C2733" s="50"/>
      <c r="D2733" s="50"/>
      <c r="E2733" s="50"/>
      <c r="F2733" s="52"/>
      <c r="G2733" s="52"/>
    </row>
    <row r="2734" spans="1:7" ht="23.25" x14ac:dyDescent="0.2">
      <c r="A2734" s="50"/>
      <c r="B2734" s="50"/>
      <c r="C2734" s="50"/>
      <c r="D2734" s="50"/>
      <c r="E2734" s="50"/>
      <c r="F2734" s="52"/>
      <c r="G2734" s="52"/>
    </row>
    <row r="2735" spans="1:7" ht="23.25" x14ac:dyDescent="0.2">
      <c r="A2735" s="50"/>
      <c r="B2735" s="50"/>
      <c r="C2735" s="50"/>
      <c r="D2735" s="50"/>
      <c r="E2735" s="50"/>
      <c r="F2735" s="52"/>
      <c r="G2735" s="52"/>
    </row>
    <row r="2736" spans="1:7" ht="60.75" x14ac:dyDescent="0.8">
      <c r="A2736" s="158" t="s">
        <v>335</v>
      </c>
      <c r="B2736" s="158"/>
      <c r="C2736" s="158"/>
      <c r="D2736" s="158"/>
      <c r="E2736" s="158"/>
      <c r="F2736" s="158"/>
      <c r="G2736" s="158"/>
    </row>
    <row r="2737" spans="1:7" ht="23.25" x14ac:dyDescent="0.2">
      <c r="A2737" s="159" t="s">
        <v>214</v>
      </c>
      <c r="B2737" s="159"/>
      <c r="C2737" s="159"/>
      <c r="D2737" s="159"/>
      <c r="E2737" s="159"/>
      <c r="F2737" s="159"/>
      <c r="G2737" s="52"/>
    </row>
    <row r="2738" spans="1:7" ht="23.25" x14ac:dyDescent="0.2">
      <c r="A2738" s="50"/>
      <c r="B2738" s="125"/>
      <c r="C2738" s="50"/>
      <c r="D2738" s="50"/>
      <c r="E2738" s="50"/>
      <c r="F2738" s="50"/>
      <c r="G2738" s="52"/>
    </row>
    <row r="2739" spans="1:7" ht="25.5" x14ac:dyDescent="0.2">
      <c r="A2739" s="50"/>
      <c r="B2739" s="53" t="s">
        <v>215</v>
      </c>
      <c r="C2739" s="54"/>
      <c r="D2739" s="50"/>
      <c r="E2739" s="50"/>
      <c r="F2739" s="52"/>
      <c r="G2739" s="52"/>
    </row>
    <row r="2740" spans="1:7" ht="20.25" x14ac:dyDescent="0.2">
      <c r="A2740" s="55"/>
      <c r="B2740" s="160" t="s">
        <v>216</v>
      </c>
      <c r="C2740" s="163" t="s">
        <v>217</v>
      </c>
      <c r="D2740" s="163"/>
      <c r="E2740" s="163"/>
      <c r="F2740" s="163"/>
      <c r="G2740" s="56"/>
    </row>
    <row r="2741" spans="1:7" ht="20.25" x14ac:dyDescent="0.2">
      <c r="A2741" s="55"/>
      <c r="B2741" s="161"/>
      <c r="C2741" s="163" t="s">
        <v>289</v>
      </c>
      <c r="D2741" s="163"/>
      <c r="E2741" s="163"/>
      <c r="F2741" s="163"/>
      <c r="G2741" s="56"/>
    </row>
    <row r="2742" spans="1:7" ht="20.25" x14ac:dyDescent="0.2">
      <c r="A2742" s="55"/>
      <c r="B2742" s="162"/>
      <c r="C2742" s="163" t="s">
        <v>461</v>
      </c>
      <c r="D2742" s="163"/>
      <c r="E2742" s="163"/>
      <c r="F2742" s="163"/>
      <c r="G2742" s="56"/>
    </row>
    <row r="2743" spans="1:7" ht="23.25" x14ac:dyDescent="0.2">
      <c r="A2743" s="50"/>
      <c r="B2743" s="57" t="s">
        <v>218</v>
      </c>
      <c r="C2743" s="58">
        <v>1.6</v>
      </c>
      <c r="D2743" s="59"/>
      <c r="E2743" s="55"/>
      <c r="F2743" s="52"/>
      <c r="G2743" s="52"/>
    </row>
    <row r="2744" spans="1:7" ht="23.25" x14ac:dyDescent="0.2">
      <c r="A2744" s="50"/>
      <c r="B2744" s="60" t="s">
        <v>219</v>
      </c>
      <c r="C2744" s="61">
        <v>118</v>
      </c>
      <c r="D2744" s="164" t="s">
        <v>220</v>
      </c>
      <c r="E2744" s="165"/>
      <c r="F2744" s="168">
        <f>C2745/C2744</f>
        <v>42.432203389830505</v>
      </c>
      <c r="G2744" s="52"/>
    </row>
    <row r="2745" spans="1:7" ht="23.25" x14ac:dyDescent="0.2">
      <c r="A2745" s="50"/>
      <c r="B2745" s="60" t="s">
        <v>221</v>
      </c>
      <c r="C2745" s="61">
        <v>5007</v>
      </c>
      <c r="D2745" s="166"/>
      <c r="E2745" s="167"/>
      <c r="F2745" s="169"/>
      <c r="G2745" s="52"/>
    </row>
    <row r="2746" spans="1:7" ht="23.25" x14ac:dyDescent="0.2">
      <c r="A2746" s="50"/>
      <c r="B2746" s="62"/>
      <c r="C2746" s="63"/>
      <c r="D2746" s="64"/>
      <c r="E2746" s="50"/>
      <c r="F2746" s="52"/>
      <c r="G2746" s="52"/>
    </row>
    <row r="2747" spans="1:7" ht="23.25" x14ac:dyDescent="0.3">
      <c r="A2747" s="50"/>
      <c r="B2747" s="65" t="s">
        <v>222</v>
      </c>
      <c r="C2747" s="66" t="s">
        <v>462</v>
      </c>
      <c r="D2747" s="50"/>
      <c r="E2747" s="50"/>
      <c r="F2747" s="52"/>
      <c r="G2747" s="52"/>
    </row>
    <row r="2748" spans="1:7" ht="23.25" x14ac:dyDescent="0.3">
      <c r="A2748" s="50"/>
      <c r="B2748" s="65" t="s">
        <v>223</v>
      </c>
      <c r="C2748" s="66">
        <v>100</v>
      </c>
      <c r="D2748" s="50"/>
      <c r="E2748" s="50"/>
      <c r="F2748" s="52"/>
      <c r="G2748" s="52"/>
    </row>
    <row r="2749" spans="1:7" ht="23.25" x14ac:dyDescent="0.3">
      <c r="A2749" s="50"/>
      <c r="B2749" s="65" t="s">
        <v>224</v>
      </c>
      <c r="C2749" s="67" t="s">
        <v>225</v>
      </c>
      <c r="D2749" s="68"/>
      <c r="E2749" s="50"/>
      <c r="F2749" s="52"/>
      <c r="G2749" s="52"/>
    </row>
    <row r="2750" spans="1:7" ht="24" thickBot="1" x14ac:dyDescent="0.25">
      <c r="A2750" s="50"/>
      <c r="B2750" s="69"/>
      <c r="C2750" s="69"/>
      <c r="D2750" s="50"/>
      <c r="E2750" s="50"/>
      <c r="F2750" s="52"/>
      <c r="G2750" s="52"/>
    </row>
    <row r="2751" spans="1:7" ht="48" thickBot="1" x14ac:dyDescent="0.25">
      <c r="A2751" s="170" t="s">
        <v>226</v>
      </c>
      <c r="B2751" s="171"/>
      <c r="C2751" s="70" t="s">
        <v>227</v>
      </c>
      <c r="D2751" s="172" t="s">
        <v>228</v>
      </c>
      <c r="E2751" s="173"/>
      <c r="F2751" s="71" t="s">
        <v>229</v>
      </c>
      <c r="G2751" s="52"/>
    </row>
    <row r="2752" spans="1:7" ht="24" thickBot="1" x14ac:dyDescent="0.25">
      <c r="A2752" s="174" t="s">
        <v>230</v>
      </c>
      <c r="B2752" s="175"/>
      <c r="C2752" s="72">
        <v>50.01</v>
      </c>
      <c r="D2752" s="73">
        <v>1.6</v>
      </c>
      <c r="E2752" s="74" t="s">
        <v>231</v>
      </c>
      <c r="F2752" s="75">
        <f t="shared" ref="F2752:F2759" si="64">C2752*D2752</f>
        <v>80.016000000000005</v>
      </c>
      <c r="G2752" s="176"/>
    </row>
    <row r="2753" spans="1:7" ht="23.25" x14ac:dyDescent="0.2">
      <c r="A2753" s="177" t="s">
        <v>232</v>
      </c>
      <c r="B2753" s="178"/>
      <c r="C2753" s="76">
        <v>189.45</v>
      </c>
      <c r="D2753" s="77">
        <v>0.5</v>
      </c>
      <c r="E2753" s="78" t="s">
        <v>233</v>
      </c>
      <c r="F2753" s="79">
        <f t="shared" si="64"/>
        <v>94.724999999999994</v>
      </c>
      <c r="G2753" s="176"/>
    </row>
    <row r="2754" spans="1:7" ht="24" thickBot="1" x14ac:dyDescent="0.25">
      <c r="A2754" s="179" t="s">
        <v>234</v>
      </c>
      <c r="B2754" s="180"/>
      <c r="C2754" s="80">
        <v>762.99</v>
      </c>
      <c r="D2754" s="81">
        <v>0.5</v>
      </c>
      <c r="E2754" s="82" t="s">
        <v>233</v>
      </c>
      <c r="F2754" s="83">
        <f t="shared" si="64"/>
        <v>381.495</v>
      </c>
      <c r="G2754" s="176"/>
    </row>
    <row r="2755" spans="1:7" ht="24" thickBot="1" x14ac:dyDescent="0.25">
      <c r="A2755" s="181" t="s">
        <v>235</v>
      </c>
      <c r="B2755" s="182"/>
      <c r="C2755" s="84">
        <v>1409.04</v>
      </c>
      <c r="D2755" s="84"/>
      <c r="E2755" s="85" t="s">
        <v>231</v>
      </c>
      <c r="F2755" s="86">
        <f t="shared" si="64"/>
        <v>0</v>
      </c>
      <c r="G2755" s="176"/>
    </row>
    <row r="2756" spans="1:7" ht="23.25" x14ac:dyDescent="0.2">
      <c r="A2756" s="177" t="s">
        <v>236</v>
      </c>
      <c r="B2756" s="178"/>
      <c r="C2756" s="76">
        <v>5358.15</v>
      </c>
      <c r="D2756" s="76">
        <v>1.6</v>
      </c>
      <c r="E2756" s="78" t="s">
        <v>231</v>
      </c>
      <c r="F2756" s="79">
        <f t="shared" si="64"/>
        <v>8573.0399999999991</v>
      </c>
      <c r="G2756" s="176"/>
    </row>
    <row r="2757" spans="1:7" ht="23.25" x14ac:dyDescent="0.2">
      <c r="A2757" s="183" t="s">
        <v>237</v>
      </c>
      <c r="B2757" s="184"/>
      <c r="C2757" s="87">
        <v>246.53</v>
      </c>
      <c r="D2757" s="88"/>
      <c r="E2757" s="89" t="s">
        <v>231</v>
      </c>
      <c r="F2757" s="90">
        <f t="shared" si="64"/>
        <v>0</v>
      </c>
      <c r="G2757" s="176"/>
    </row>
    <row r="2758" spans="1:7" ht="23.25" x14ac:dyDescent="0.2">
      <c r="A2758" s="183" t="s">
        <v>238</v>
      </c>
      <c r="B2758" s="184"/>
      <c r="C2758" s="91">
        <v>4374.5</v>
      </c>
      <c r="D2758" s="92">
        <v>1.6</v>
      </c>
      <c r="E2758" s="89" t="s">
        <v>231</v>
      </c>
      <c r="F2758" s="90">
        <f t="shared" si="64"/>
        <v>6999.2000000000007</v>
      </c>
      <c r="G2758" s="176"/>
    </row>
    <row r="2759" spans="1:7" ht="60.75" customHeight="1" x14ac:dyDescent="0.2">
      <c r="A2759" s="183" t="s">
        <v>239</v>
      </c>
      <c r="B2759" s="184"/>
      <c r="C2759" s="91">
        <v>1282.45</v>
      </c>
      <c r="D2759" s="92">
        <v>1.6</v>
      </c>
      <c r="E2759" s="89" t="s">
        <v>231</v>
      </c>
      <c r="F2759" s="90">
        <f t="shared" si="64"/>
        <v>2051.92</v>
      </c>
      <c r="G2759" s="176"/>
    </row>
    <row r="2760" spans="1:7" ht="23.25" customHeight="1" x14ac:dyDescent="0.2">
      <c r="A2760" s="183" t="s">
        <v>240</v>
      </c>
      <c r="B2760" s="184"/>
      <c r="C2760" s="91">
        <v>1000.47</v>
      </c>
      <c r="D2760" s="92">
        <v>1.6</v>
      </c>
      <c r="E2760" s="89" t="s">
        <v>231</v>
      </c>
      <c r="F2760" s="90">
        <f>C2760*D2760</f>
        <v>1600.7520000000002</v>
      </c>
      <c r="G2760" s="176"/>
    </row>
    <row r="2761" spans="1:7" ht="24" thickBot="1" x14ac:dyDescent="0.25">
      <c r="A2761" s="179" t="s">
        <v>241</v>
      </c>
      <c r="B2761" s="180"/>
      <c r="C2761" s="93">
        <v>718.61</v>
      </c>
      <c r="D2761" s="80">
        <v>16</v>
      </c>
      <c r="E2761" s="82" t="s">
        <v>231</v>
      </c>
      <c r="F2761" s="94">
        <f>C2761*D2761</f>
        <v>11497.76</v>
      </c>
      <c r="G2761" s="176"/>
    </row>
    <row r="2762" spans="1:7" ht="23.25" x14ac:dyDescent="0.2">
      <c r="A2762" s="50"/>
      <c r="B2762" s="95"/>
      <c r="C2762" s="95"/>
      <c r="D2762" s="96"/>
      <c r="E2762" s="96"/>
      <c r="F2762" s="52"/>
      <c r="G2762" s="97"/>
    </row>
    <row r="2763" spans="1:7" ht="20.25" customHeight="1" x14ac:dyDescent="0.2">
      <c r="A2763" s="50"/>
      <c r="B2763" s="53" t="s">
        <v>242</v>
      </c>
      <c r="C2763" s="54"/>
      <c r="D2763" s="50"/>
      <c r="E2763" s="50"/>
      <c r="F2763" s="52"/>
      <c r="G2763" s="52"/>
    </row>
    <row r="2764" spans="1:7" ht="20.25" customHeight="1" x14ac:dyDescent="0.2">
      <c r="A2764" s="50"/>
      <c r="B2764" s="185" t="s">
        <v>243</v>
      </c>
      <c r="C2764" s="124" t="s">
        <v>244</v>
      </c>
      <c r="D2764" s="98">
        <f>IF(F2752&gt;0, ROUND((F2752+C2745)/C2745,2), 0)</f>
        <v>1.02</v>
      </c>
      <c r="E2764" s="98"/>
      <c r="F2764" s="55"/>
      <c r="G2764" s="50"/>
    </row>
    <row r="2765" spans="1:7" ht="20.25" customHeight="1" x14ac:dyDescent="0.2">
      <c r="A2765" s="50"/>
      <c r="B2765" s="185"/>
      <c r="C2765" s="124" t="s">
        <v>245</v>
      </c>
      <c r="D2765" s="98">
        <f>IF(SUM(F2753:F2754)&gt;0,ROUND((F2753+F2754+C2745)/C2745,2),0)</f>
        <v>1.1000000000000001</v>
      </c>
      <c r="E2765" s="98"/>
      <c r="F2765" s="99"/>
      <c r="G2765" s="100"/>
    </row>
    <row r="2766" spans="1:7" ht="23.25" x14ac:dyDescent="0.2">
      <c r="A2766" s="50"/>
      <c r="B2766" s="185"/>
      <c r="C2766" s="124" t="s">
        <v>246</v>
      </c>
      <c r="D2766" s="98">
        <f>IF(F2755&gt;0,ROUND((F2755+C2745)/C2745,2),0)</f>
        <v>0</v>
      </c>
      <c r="E2766" s="101"/>
      <c r="F2766" s="99"/>
      <c r="G2766" s="52"/>
    </row>
    <row r="2767" spans="1:7" ht="23.25" customHeight="1" x14ac:dyDescent="0.2">
      <c r="A2767" s="50"/>
      <c r="B2767" s="185"/>
      <c r="C2767" s="102" t="s">
        <v>247</v>
      </c>
      <c r="D2767" s="103">
        <f>IF(SUM(F2756:F2761)&gt;0,ROUND((SUM(F2756:F2761)+C2745)/C2745,2),0)</f>
        <v>7.14</v>
      </c>
      <c r="E2767" s="55"/>
      <c r="F2767" s="99"/>
      <c r="G2767" s="52"/>
    </row>
    <row r="2768" spans="1:7" ht="25.5" x14ac:dyDescent="0.2">
      <c r="A2768" s="50"/>
      <c r="B2768" s="50"/>
      <c r="C2768" s="104" t="s">
        <v>248</v>
      </c>
      <c r="D2768" s="105">
        <f>SUM(D2764:D2767)-IF(VALUE(COUNTIF(D2764:D2767,"&gt;0"))=4,3,0)-IF(VALUE(COUNTIF(D2764:D2767,"&gt;0"))=3,2,0)-IF(VALUE(COUNTIF(D2764:D2767,"&gt;0"))=2,1,0)</f>
        <v>7.26</v>
      </c>
      <c r="E2768" s="106"/>
      <c r="F2768" s="52"/>
      <c r="G2768" s="52"/>
    </row>
    <row r="2769" spans="1:7" ht="23.25" x14ac:dyDescent="0.2">
      <c r="A2769" s="50"/>
      <c r="B2769" s="50"/>
      <c r="C2769" s="50"/>
      <c r="D2769" s="107"/>
      <c r="E2769" s="50"/>
      <c r="F2769" s="52"/>
      <c r="G2769" s="52"/>
    </row>
    <row r="2770" spans="1:7" ht="25.5" x14ac:dyDescent="0.35">
      <c r="A2770" s="51"/>
      <c r="B2770" s="108" t="s">
        <v>249</v>
      </c>
      <c r="C2770" s="186">
        <f>D2768*C2745</f>
        <v>36350.82</v>
      </c>
      <c r="D2770" s="186"/>
      <c r="E2770" s="50"/>
      <c r="F2770" s="52"/>
      <c r="G2770" s="52"/>
    </row>
    <row r="2771" spans="1:7" ht="18.75" x14ac:dyDescent="0.3">
      <c r="A2771" s="50"/>
      <c r="B2771" s="109" t="s">
        <v>250</v>
      </c>
      <c r="C2771" s="157">
        <f>C2770/C2744</f>
        <v>308.05779661016948</v>
      </c>
      <c r="D2771" s="157"/>
      <c r="E2771" s="50"/>
      <c r="F2771" s="50"/>
      <c r="G2771" s="110"/>
    </row>
    <row r="2772" spans="1:7" ht="18.75" x14ac:dyDescent="0.3">
      <c r="A2772" s="50"/>
      <c r="B2772" s="109"/>
      <c r="C2772" s="150"/>
      <c r="D2772" s="150"/>
      <c r="E2772" s="50"/>
      <c r="F2772" s="50"/>
      <c r="G2772" s="151"/>
    </row>
    <row r="2773" spans="1:7" ht="18.75" x14ac:dyDescent="0.3">
      <c r="A2773" s="50"/>
      <c r="B2773" s="109"/>
      <c r="C2773" s="150"/>
      <c r="D2773" s="150"/>
      <c r="E2773" s="50"/>
      <c r="F2773" s="50"/>
      <c r="G2773" s="151"/>
    </row>
    <row r="2774" spans="1:7" ht="48" customHeight="1" x14ac:dyDescent="0.2">
      <c r="A2774" s="50"/>
      <c r="B2774" s="50"/>
      <c r="C2774" s="50"/>
      <c r="D2774" s="50"/>
      <c r="E2774" s="50"/>
      <c r="F2774" s="52"/>
      <c r="G2774" s="52"/>
    </row>
    <row r="2775" spans="1:7" ht="15.75" customHeight="1" x14ac:dyDescent="0.2">
      <c r="A2775" s="50"/>
      <c r="B2775" s="50"/>
      <c r="C2775" s="50"/>
      <c r="D2775" s="50"/>
      <c r="E2775" s="50"/>
      <c r="F2775" s="52"/>
      <c r="G2775" s="52"/>
    </row>
    <row r="2776" spans="1:7" ht="23.25" customHeight="1" x14ac:dyDescent="0.2">
      <c r="A2776" s="50"/>
      <c r="B2776" s="50"/>
      <c r="C2776" s="50"/>
      <c r="D2776" s="50"/>
      <c r="E2776" s="50"/>
      <c r="F2776" s="52"/>
      <c r="G2776" s="52"/>
    </row>
    <row r="2777" spans="1:7" ht="62.25" customHeight="1" x14ac:dyDescent="0.8">
      <c r="A2777" s="158" t="s">
        <v>336</v>
      </c>
      <c r="B2777" s="158"/>
      <c r="C2777" s="158"/>
      <c r="D2777" s="158"/>
      <c r="E2777" s="158"/>
      <c r="F2777" s="158"/>
      <c r="G2777" s="158"/>
    </row>
    <row r="2778" spans="1:7" ht="24" customHeight="1" x14ac:dyDescent="0.2">
      <c r="A2778" s="159" t="s">
        <v>214</v>
      </c>
      <c r="B2778" s="159"/>
      <c r="C2778" s="159"/>
      <c r="D2778" s="159"/>
      <c r="E2778" s="159"/>
      <c r="F2778" s="159"/>
      <c r="G2778" s="52"/>
    </row>
    <row r="2779" spans="1:7" ht="23.25" customHeight="1" x14ac:dyDescent="0.2">
      <c r="A2779" s="50"/>
      <c r="B2779" s="125"/>
      <c r="C2779" s="50"/>
      <c r="D2779" s="50"/>
      <c r="E2779" s="50"/>
      <c r="F2779" s="50"/>
      <c r="G2779" s="52"/>
    </row>
    <row r="2780" spans="1:7" ht="23.25" customHeight="1" x14ac:dyDescent="0.2">
      <c r="A2780" s="50"/>
      <c r="B2780" s="53" t="s">
        <v>215</v>
      </c>
      <c r="C2780" s="54"/>
      <c r="D2780" s="50"/>
      <c r="E2780" s="50"/>
      <c r="F2780" s="52"/>
      <c r="G2780" s="52"/>
    </row>
    <row r="2781" spans="1:7" ht="23.25" customHeight="1" x14ac:dyDescent="0.2">
      <c r="A2781" s="55"/>
      <c r="B2781" s="160" t="s">
        <v>216</v>
      </c>
      <c r="C2781" s="163" t="s">
        <v>217</v>
      </c>
      <c r="D2781" s="163"/>
      <c r="E2781" s="163"/>
      <c r="F2781" s="163"/>
      <c r="G2781" s="56"/>
    </row>
    <row r="2782" spans="1:7" ht="23.25" customHeight="1" x14ac:dyDescent="0.2">
      <c r="A2782" s="55"/>
      <c r="B2782" s="161"/>
      <c r="C2782" s="163" t="s">
        <v>289</v>
      </c>
      <c r="D2782" s="163"/>
      <c r="E2782" s="163"/>
      <c r="F2782" s="163"/>
      <c r="G2782" s="56"/>
    </row>
    <row r="2783" spans="1:7" ht="23.25" customHeight="1" x14ac:dyDescent="0.2">
      <c r="A2783" s="55"/>
      <c r="B2783" s="162"/>
      <c r="C2783" s="163" t="s">
        <v>464</v>
      </c>
      <c r="D2783" s="163"/>
      <c r="E2783" s="163"/>
      <c r="F2783" s="163"/>
      <c r="G2783" s="56"/>
    </row>
    <row r="2784" spans="1:7" ht="24" customHeight="1" x14ac:dyDescent="0.2">
      <c r="A2784" s="50"/>
      <c r="B2784" s="57" t="s">
        <v>218</v>
      </c>
      <c r="C2784" s="58">
        <v>4.9000000000000004</v>
      </c>
      <c r="D2784" s="59"/>
      <c r="E2784" s="55"/>
      <c r="F2784" s="52"/>
      <c r="G2784" s="52"/>
    </row>
    <row r="2785" spans="1:7" ht="23.25" x14ac:dyDescent="0.2">
      <c r="A2785" s="50"/>
      <c r="B2785" s="60" t="s">
        <v>219</v>
      </c>
      <c r="C2785" s="61">
        <v>616</v>
      </c>
      <c r="D2785" s="164" t="s">
        <v>220</v>
      </c>
      <c r="E2785" s="165"/>
      <c r="F2785" s="168">
        <f>C2786/C2785</f>
        <v>21.961038961038962</v>
      </c>
      <c r="G2785" s="52"/>
    </row>
    <row r="2786" spans="1:7" ht="23.25" x14ac:dyDescent="0.2">
      <c r="A2786" s="50"/>
      <c r="B2786" s="60" t="s">
        <v>221</v>
      </c>
      <c r="C2786" s="61">
        <v>13528</v>
      </c>
      <c r="D2786" s="166"/>
      <c r="E2786" s="167"/>
      <c r="F2786" s="169"/>
      <c r="G2786" s="52"/>
    </row>
    <row r="2787" spans="1:7" ht="23.25" x14ac:dyDescent="0.2">
      <c r="A2787" s="50"/>
      <c r="B2787" s="62"/>
      <c r="C2787" s="63"/>
      <c r="D2787" s="64"/>
      <c r="E2787" s="50"/>
      <c r="F2787" s="52"/>
      <c r="G2787" s="52"/>
    </row>
    <row r="2788" spans="1:7" ht="23.25" x14ac:dyDescent="0.3">
      <c r="A2788" s="50"/>
      <c r="B2788" s="65" t="s">
        <v>222</v>
      </c>
      <c r="C2788" s="66" t="s">
        <v>463</v>
      </c>
      <c r="D2788" s="50"/>
      <c r="E2788" s="50"/>
      <c r="F2788" s="52"/>
      <c r="G2788" s="52"/>
    </row>
    <row r="2789" spans="1:7" ht="23.25" x14ac:dyDescent="0.3">
      <c r="A2789" s="50"/>
      <c r="B2789" s="65" t="s">
        <v>223</v>
      </c>
      <c r="C2789" s="66">
        <v>70</v>
      </c>
      <c r="D2789" s="50"/>
      <c r="E2789" s="50"/>
      <c r="F2789" s="52"/>
      <c r="G2789" s="52"/>
    </row>
    <row r="2790" spans="1:7" ht="23.25" x14ac:dyDescent="0.3">
      <c r="A2790" s="50"/>
      <c r="B2790" s="65" t="s">
        <v>224</v>
      </c>
      <c r="C2790" s="67" t="s">
        <v>225</v>
      </c>
      <c r="D2790" s="68"/>
      <c r="E2790" s="50"/>
      <c r="F2790" s="52"/>
      <c r="G2790" s="52"/>
    </row>
    <row r="2791" spans="1:7" ht="24" thickBot="1" x14ac:dyDescent="0.25">
      <c r="A2791" s="50"/>
      <c r="B2791" s="69"/>
      <c r="C2791" s="69"/>
      <c r="D2791" s="50"/>
      <c r="E2791" s="50"/>
      <c r="F2791" s="52"/>
      <c r="G2791" s="52"/>
    </row>
    <row r="2792" spans="1:7" ht="48" thickBot="1" x14ac:dyDescent="0.25">
      <c r="A2792" s="170" t="s">
        <v>226</v>
      </c>
      <c r="B2792" s="171"/>
      <c r="C2792" s="70" t="s">
        <v>227</v>
      </c>
      <c r="D2792" s="172" t="s">
        <v>228</v>
      </c>
      <c r="E2792" s="173"/>
      <c r="F2792" s="71" t="s">
        <v>229</v>
      </c>
      <c r="G2792" s="52"/>
    </row>
    <row r="2793" spans="1:7" ht="24" thickBot="1" x14ac:dyDescent="0.25">
      <c r="A2793" s="174" t="s">
        <v>230</v>
      </c>
      <c r="B2793" s="175"/>
      <c r="C2793" s="72">
        <v>50.01</v>
      </c>
      <c r="D2793" s="73">
        <v>4.9000000000000004</v>
      </c>
      <c r="E2793" s="74" t="s">
        <v>231</v>
      </c>
      <c r="F2793" s="75">
        <f t="shared" ref="F2793:F2800" si="65">C2793*D2793</f>
        <v>245.04900000000001</v>
      </c>
      <c r="G2793" s="176"/>
    </row>
    <row r="2794" spans="1:7" ht="23.25" x14ac:dyDescent="0.2">
      <c r="A2794" s="177" t="s">
        <v>232</v>
      </c>
      <c r="B2794" s="178"/>
      <c r="C2794" s="76">
        <v>189.45</v>
      </c>
      <c r="D2794" s="77">
        <v>1</v>
      </c>
      <c r="E2794" s="78" t="s">
        <v>233</v>
      </c>
      <c r="F2794" s="79">
        <f t="shared" si="65"/>
        <v>189.45</v>
      </c>
      <c r="G2794" s="176"/>
    </row>
    <row r="2795" spans="1:7" ht="24" thickBot="1" x14ac:dyDescent="0.25">
      <c r="A2795" s="179" t="s">
        <v>234</v>
      </c>
      <c r="B2795" s="180"/>
      <c r="C2795" s="80">
        <v>762.99</v>
      </c>
      <c r="D2795" s="81">
        <v>1</v>
      </c>
      <c r="E2795" s="82" t="s">
        <v>233</v>
      </c>
      <c r="F2795" s="83">
        <f t="shared" si="65"/>
        <v>762.99</v>
      </c>
      <c r="G2795" s="176"/>
    </row>
    <row r="2796" spans="1:7" ht="24" thickBot="1" x14ac:dyDescent="0.25">
      <c r="A2796" s="181" t="s">
        <v>235</v>
      </c>
      <c r="B2796" s="182"/>
      <c r="C2796" s="84">
        <v>1409.04</v>
      </c>
      <c r="D2796" s="84"/>
      <c r="E2796" s="85" t="s">
        <v>231</v>
      </c>
      <c r="F2796" s="86">
        <f t="shared" si="65"/>
        <v>0</v>
      </c>
      <c r="G2796" s="176"/>
    </row>
    <row r="2797" spans="1:7" ht="23.25" x14ac:dyDescent="0.2">
      <c r="A2797" s="177" t="s">
        <v>236</v>
      </c>
      <c r="B2797" s="178"/>
      <c r="C2797" s="76">
        <v>5358.15</v>
      </c>
      <c r="D2797" s="76">
        <v>4.9000000000000004</v>
      </c>
      <c r="E2797" s="78" t="s">
        <v>231</v>
      </c>
      <c r="F2797" s="79">
        <f t="shared" si="65"/>
        <v>26254.935000000001</v>
      </c>
      <c r="G2797" s="176"/>
    </row>
    <row r="2798" spans="1:7" ht="60.75" customHeight="1" x14ac:dyDescent="0.2">
      <c r="A2798" s="183" t="s">
        <v>237</v>
      </c>
      <c r="B2798" s="184"/>
      <c r="C2798" s="87">
        <v>246.53</v>
      </c>
      <c r="D2798" s="88"/>
      <c r="E2798" s="89" t="s">
        <v>231</v>
      </c>
      <c r="F2798" s="90">
        <f t="shared" si="65"/>
        <v>0</v>
      </c>
      <c r="G2798" s="176"/>
    </row>
    <row r="2799" spans="1:7" ht="23.25" customHeight="1" x14ac:dyDescent="0.2">
      <c r="A2799" s="183" t="s">
        <v>238</v>
      </c>
      <c r="B2799" s="184"/>
      <c r="C2799" s="91">
        <v>4374.5</v>
      </c>
      <c r="D2799" s="92">
        <v>4.9000000000000004</v>
      </c>
      <c r="E2799" s="89" t="s">
        <v>231</v>
      </c>
      <c r="F2799" s="90">
        <f t="shared" si="65"/>
        <v>21435.050000000003</v>
      </c>
      <c r="G2799" s="176"/>
    </row>
    <row r="2800" spans="1:7" ht="23.25" x14ac:dyDescent="0.2">
      <c r="A2800" s="183" t="s">
        <v>239</v>
      </c>
      <c r="B2800" s="184"/>
      <c r="C2800" s="91">
        <v>1282.45</v>
      </c>
      <c r="D2800" s="92">
        <v>4.9000000000000004</v>
      </c>
      <c r="E2800" s="89" t="s">
        <v>231</v>
      </c>
      <c r="F2800" s="90">
        <f t="shared" si="65"/>
        <v>6284.005000000001</v>
      </c>
      <c r="G2800" s="176"/>
    </row>
    <row r="2801" spans="1:7" ht="23.25" x14ac:dyDescent="0.2">
      <c r="A2801" s="183" t="s">
        <v>240</v>
      </c>
      <c r="B2801" s="184"/>
      <c r="C2801" s="91">
        <v>1000.47</v>
      </c>
      <c r="D2801" s="92">
        <v>4.9000000000000004</v>
      </c>
      <c r="E2801" s="89" t="s">
        <v>231</v>
      </c>
      <c r="F2801" s="90">
        <f>C2801*D2801</f>
        <v>4902.3030000000008</v>
      </c>
      <c r="G2801" s="176"/>
    </row>
    <row r="2802" spans="1:7" ht="20.25" customHeight="1" thickBot="1" x14ac:dyDescent="0.25">
      <c r="A2802" s="179" t="s">
        <v>241</v>
      </c>
      <c r="B2802" s="180"/>
      <c r="C2802" s="93">
        <v>718.61</v>
      </c>
      <c r="D2802" s="80">
        <v>49</v>
      </c>
      <c r="E2802" s="82" t="s">
        <v>231</v>
      </c>
      <c r="F2802" s="94">
        <f>C2802*D2802</f>
        <v>35211.89</v>
      </c>
      <c r="G2802" s="176"/>
    </row>
    <row r="2803" spans="1:7" ht="20.25" customHeight="1" x14ac:dyDescent="0.2">
      <c r="A2803" s="50"/>
      <c r="B2803" s="95"/>
      <c r="C2803" s="95"/>
      <c r="D2803" s="96"/>
      <c r="E2803" s="96"/>
      <c r="F2803" s="52"/>
      <c r="G2803" s="97"/>
    </row>
    <row r="2804" spans="1:7" ht="20.25" customHeight="1" x14ac:dyDescent="0.2">
      <c r="A2804" s="50"/>
      <c r="B2804" s="53" t="s">
        <v>242</v>
      </c>
      <c r="C2804" s="54"/>
      <c r="D2804" s="50"/>
      <c r="E2804" s="50"/>
      <c r="F2804" s="52"/>
      <c r="G2804" s="52"/>
    </row>
    <row r="2805" spans="1:7" ht="18.75" x14ac:dyDescent="0.2">
      <c r="A2805" s="50"/>
      <c r="B2805" s="185" t="s">
        <v>243</v>
      </c>
      <c r="C2805" s="124" t="s">
        <v>244</v>
      </c>
      <c r="D2805" s="98">
        <f>IF(F2793&gt;0, ROUND((F2793+C2786)/C2786,2), 0)</f>
        <v>1.02</v>
      </c>
      <c r="E2805" s="98"/>
      <c r="F2805" s="55"/>
      <c r="G2805" s="50"/>
    </row>
    <row r="2806" spans="1:7" ht="23.25" customHeight="1" x14ac:dyDescent="0.2">
      <c r="A2806" s="50"/>
      <c r="B2806" s="185"/>
      <c r="C2806" s="124" t="s">
        <v>245</v>
      </c>
      <c r="D2806" s="98">
        <f>IF(SUM(F2794:F2795)&gt;0,ROUND((F2794+F2795+C2786)/C2786,2),0)</f>
        <v>1.07</v>
      </c>
      <c r="E2806" s="98"/>
      <c r="F2806" s="99"/>
      <c r="G2806" s="100"/>
    </row>
    <row r="2807" spans="1:7" ht="23.25" x14ac:dyDescent="0.2">
      <c r="A2807" s="50"/>
      <c r="B2807" s="185"/>
      <c r="C2807" s="124" t="s">
        <v>246</v>
      </c>
      <c r="D2807" s="98">
        <f>IF(F2796&gt;0,ROUND((F2796+C2786)/C2786,2),0)</f>
        <v>0</v>
      </c>
      <c r="E2807" s="101"/>
      <c r="F2807" s="99"/>
      <c r="G2807" s="52"/>
    </row>
    <row r="2808" spans="1:7" ht="23.25" x14ac:dyDescent="0.2">
      <c r="A2808" s="50"/>
      <c r="B2808" s="185"/>
      <c r="C2808" s="102" t="s">
        <v>247</v>
      </c>
      <c r="D2808" s="103">
        <f>IF(SUM(F2797:F2802)&gt;0,ROUND((SUM(F2797:F2802)+C2786)/C2786,2),0)</f>
        <v>7.96</v>
      </c>
      <c r="E2808" s="55"/>
      <c r="F2808" s="99"/>
      <c r="G2808" s="52"/>
    </row>
    <row r="2809" spans="1:7" ht="25.5" x14ac:dyDescent="0.2">
      <c r="A2809" s="50"/>
      <c r="B2809" s="50"/>
      <c r="C2809" s="104" t="s">
        <v>248</v>
      </c>
      <c r="D2809" s="105">
        <f>SUM(D2805:D2808)-IF(VALUE(COUNTIF(D2805:D2808,"&gt;0"))=4,3,0)-IF(VALUE(COUNTIF(D2805:D2808,"&gt;0"))=3,2,0)-IF(VALUE(COUNTIF(D2805:D2808,"&gt;0"))=2,1,0)</f>
        <v>8.0500000000000007</v>
      </c>
      <c r="E2809" s="106"/>
      <c r="F2809" s="52"/>
      <c r="G2809" s="52"/>
    </row>
    <row r="2810" spans="1:7" ht="23.25" x14ac:dyDescent="0.2">
      <c r="A2810" s="50"/>
      <c r="B2810" s="50"/>
      <c r="C2810" s="50"/>
      <c r="D2810" s="107"/>
      <c r="E2810" s="50"/>
      <c r="F2810" s="52"/>
      <c r="G2810" s="52"/>
    </row>
    <row r="2811" spans="1:7" ht="25.5" x14ac:dyDescent="0.35">
      <c r="A2811" s="51"/>
      <c r="B2811" s="108" t="s">
        <v>249</v>
      </c>
      <c r="C2811" s="186">
        <f>D2809*C2786</f>
        <v>108900.40000000001</v>
      </c>
      <c r="D2811" s="186"/>
      <c r="E2811" s="50"/>
      <c r="F2811" s="52"/>
      <c r="G2811" s="52"/>
    </row>
    <row r="2812" spans="1:7" ht="18.75" x14ac:dyDescent="0.3">
      <c r="A2812" s="50"/>
      <c r="B2812" s="109" t="s">
        <v>250</v>
      </c>
      <c r="C2812" s="157">
        <f>C2811/C2785</f>
        <v>176.78636363636366</v>
      </c>
      <c r="D2812" s="157"/>
      <c r="E2812" s="50"/>
      <c r="F2812" s="50"/>
      <c r="G2812" s="110"/>
    </row>
    <row r="2813" spans="1:7" ht="48" customHeight="1" x14ac:dyDescent="0.2">
      <c r="A2813" s="50"/>
      <c r="B2813" s="50"/>
      <c r="C2813" s="50"/>
      <c r="D2813" s="50"/>
      <c r="E2813" s="50"/>
      <c r="F2813" s="52"/>
      <c r="G2813" s="52"/>
    </row>
    <row r="2814" spans="1:7" ht="24" customHeight="1" x14ac:dyDescent="0.2">
      <c r="A2814" s="50"/>
      <c r="B2814" s="50"/>
      <c r="C2814" s="50"/>
      <c r="D2814" s="50"/>
      <c r="E2814" s="50"/>
      <c r="F2814" s="52"/>
      <c r="G2814" s="52"/>
    </row>
    <row r="2815" spans="1:7" ht="23.25" customHeight="1" x14ac:dyDescent="0.2">
      <c r="A2815" s="50"/>
      <c r="B2815" s="50"/>
      <c r="C2815" s="50"/>
      <c r="D2815" s="50"/>
      <c r="E2815" s="50"/>
      <c r="F2815" s="52"/>
      <c r="G2815" s="52"/>
    </row>
    <row r="2816" spans="1:7" ht="58.5" customHeight="1" x14ac:dyDescent="0.8">
      <c r="A2816" s="158" t="s">
        <v>369</v>
      </c>
      <c r="B2816" s="158"/>
      <c r="C2816" s="158"/>
      <c r="D2816" s="158"/>
      <c r="E2816" s="158"/>
      <c r="F2816" s="158"/>
      <c r="G2816" s="158"/>
    </row>
    <row r="2817" spans="1:7" ht="24" customHeight="1" x14ac:dyDescent="0.2">
      <c r="A2817" s="159" t="s">
        <v>214</v>
      </c>
      <c r="B2817" s="159"/>
      <c r="C2817" s="159"/>
      <c r="D2817" s="159"/>
      <c r="E2817" s="159"/>
      <c r="F2817" s="159"/>
      <c r="G2817" s="52"/>
    </row>
    <row r="2818" spans="1:7" ht="23.25" customHeight="1" x14ac:dyDescent="0.2">
      <c r="A2818" s="50"/>
      <c r="B2818" s="125"/>
      <c r="C2818" s="50"/>
      <c r="D2818" s="50"/>
      <c r="E2818" s="50"/>
      <c r="F2818" s="50"/>
      <c r="G2818" s="52"/>
    </row>
    <row r="2819" spans="1:7" ht="23.25" customHeight="1" x14ac:dyDescent="0.2">
      <c r="A2819" s="50"/>
      <c r="B2819" s="53" t="s">
        <v>215</v>
      </c>
      <c r="C2819" s="54"/>
      <c r="D2819" s="50"/>
      <c r="E2819" s="50"/>
      <c r="F2819" s="52"/>
      <c r="G2819" s="52"/>
    </row>
    <row r="2820" spans="1:7" ht="23.25" customHeight="1" x14ac:dyDescent="0.2">
      <c r="A2820" s="55"/>
      <c r="B2820" s="160" t="s">
        <v>216</v>
      </c>
      <c r="C2820" s="163" t="s">
        <v>217</v>
      </c>
      <c r="D2820" s="163"/>
      <c r="E2820" s="163"/>
      <c r="F2820" s="163"/>
      <c r="G2820" s="56"/>
    </row>
    <row r="2821" spans="1:7" ht="23.25" customHeight="1" x14ac:dyDescent="0.2">
      <c r="A2821" s="55"/>
      <c r="B2821" s="161"/>
      <c r="C2821" s="163" t="s">
        <v>289</v>
      </c>
      <c r="D2821" s="163"/>
      <c r="E2821" s="163"/>
      <c r="F2821" s="163"/>
      <c r="G2821" s="56"/>
    </row>
    <row r="2822" spans="1:7" ht="23.25" customHeight="1" x14ac:dyDescent="0.2">
      <c r="A2822" s="55"/>
      <c r="B2822" s="162"/>
      <c r="C2822" s="163" t="s">
        <v>466</v>
      </c>
      <c r="D2822" s="163"/>
      <c r="E2822" s="163"/>
      <c r="F2822" s="163"/>
      <c r="G2822" s="56"/>
    </row>
    <row r="2823" spans="1:7" ht="24" customHeight="1" x14ac:dyDescent="0.2">
      <c r="A2823" s="50"/>
      <c r="B2823" s="57" t="s">
        <v>218</v>
      </c>
      <c r="C2823" s="58">
        <v>9.3000000000000007</v>
      </c>
      <c r="D2823" s="59"/>
      <c r="E2823" s="55"/>
      <c r="F2823" s="52"/>
      <c r="G2823" s="52"/>
    </row>
    <row r="2824" spans="1:7" ht="23.25" x14ac:dyDescent="0.2">
      <c r="A2824" s="50"/>
      <c r="B2824" s="60" t="s">
        <v>219</v>
      </c>
      <c r="C2824" s="61">
        <v>902</v>
      </c>
      <c r="D2824" s="164" t="s">
        <v>220</v>
      </c>
      <c r="E2824" s="165"/>
      <c r="F2824" s="168">
        <f>C2825/C2824</f>
        <v>24.711751662971174</v>
      </c>
      <c r="G2824" s="52"/>
    </row>
    <row r="2825" spans="1:7" ht="23.25" x14ac:dyDescent="0.2">
      <c r="A2825" s="50"/>
      <c r="B2825" s="60" t="s">
        <v>221</v>
      </c>
      <c r="C2825" s="61">
        <v>22290</v>
      </c>
      <c r="D2825" s="166"/>
      <c r="E2825" s="167"/>
      <c r="F2825" s="169"/>
      <c r="G2825" s="52"/>
    </row>
    <row r="2826" spans="1:7" ht="23.25" x14ac:dyDescent="0.2">
      <c r="A2826" s="50"/>
      <c r="B2826" s="62"/>
      <c r="C2826" s="63"/>
      <c r="D2826" s="64"/>
      <c r="E2826" s="50"/>
      <c r="F2826" s="52"/>
      <c r="G2826" s="52"/>
    </row>
    <row r="2827" spans="1:7" ht="23.25" x14ac:dyDescent="0.3">
      <c r="A2827" s="50"/>
      <c r="B2827" s="65" t="s">
        <v>222</v>
      </c>
      <c r="C2827" s="66" t="s">
        <v>452</v>
      </c>
      <c r="D2827" s="50"/>
      <c r="E2827" s="50"/>
      <c r="F2827" s="52"/>
      <c r="G2827" s="52"/>
    </row>
    <row r="2828" spans="1:7" ht="23.25" x14ac:dyDescent="0.3">
      <c r="A2828" s="50"/>
      <c r="B2828" s="65" t="s">
        <v>223</v>
      </c>
      <c r="C2828" s="66">
        <v>100</v>
      </c>
      <c r="D2828" s="50"/>
      <c r="E2828" s="50"/>
      <c r="F2828" s="52"/>
      <c r="G2828" s="52"/>
    </row>
    <row r="2829" spans="1:7" ht="23.25" x14ac:dyDescent="0.3">
      <c r="A2829" s="50"/>
      <c r="B2829" s="65" t="s">
        <v>224</v>
      </c>
      <c r="C2829" s="67" t="s">
        <v>225</v>
      </c>
      <c r="D2829" s="68"/>
      <c r="E2829" s="50"/>
      <c r="F2829" s="52"/>
      <c r="G2829" s="52"/>
    </row>
    <row r="2830" spans="1:7" ht="24" thickBot="1" x14ac:dyDescent="0.25">
      <c r="A2830" s="50"/>
      <c r="B2830" s="69"/>
      <c r="C2830" s="69"/>
      <c r="D2830" s="50"/>
      <c r="E2830" s="50"/>
      <c r="F2830" s="52"/>
      <c r="G2830" s="52"/>
    </row>
    <row r="2831" spans="1:7" ht="48" thickBot="1" x14ac:dyDescent="0.25">
      <c r="A2831" s="170" t="s">
        <v>226</v>
      </c>
      <c r="B2831" s="171"/>
      <c r="C2831" s="70" t="s">
        <v>227</v>
      </c>
      <c r="D2831" s="172" t="s">
        <v>228</v>
      </c>
      <c r="E2831" s="173"/>
      <c r="F2831" s="71" t="s">
        <v>229</v>
      </c>
      <c r="G2831" s="52"/>
    </row>
    <row r="2832" spans="1:7" ht="24" thickBot="1" x14ac:dyDescent="0.25">
      <c r="A2832" s="174" t="s">
        <v>230</v>
      </c>
      <c r="B2832" s="175"/>
      <c r="C2832" s="72">
        <v>50.01</v>
      </c>
      <c r="D2832" s="73">
        <v>9.3000000000000007</v>
      </c>
      <c r="E2832" s="74" t="s">
        <v>231</v>
      </c>
      <c r="F2832" s="75">
        <f t="shared" ref="F2832:F2839" si="66">C2832*D2832</f>
        <v>465.09300000000002</v>
      </c>
      <c r="G2832" s="176"/>
    </row>
    <row r="2833" spans="1:7" ht="23.25" x14ac:dyDescent="0.2">
      <c r="A2833" s="177" t="s">
        <v>232</v>
      </c>
      <c r="B2833" s="178"/>
      <c r="C2833" s="76">
        <v>189.45</v>
      </c>
      <c r="D2833" s="77">
        <v>1.1000000000000001</v>
      </c>
      <c r="E2833" s="78" t="s">
        <v>233</v>
      </c>
      <c r="F2833" s="79">
        <f t="shared" si="66"/>
        <v>208.39500000000001</v>
      </c>
      <c r="G2833" s="176"/>
    </row>
    <row r="2834" spans="1:7" ht="24" thickBot="1" x14ac:dyDescent="0.25">
      <c r="A2834" s="179" t="s">
        <v>234</v>
      </c>
      <c r="B2834" s="180"/>
      <c r="C2834" s="80">
        <v>762.99</v>
      </c>
      <c r="D2834" s="81">
        <v>1.1000000000000001</v>
      </c>
      <c r="E2834" s="82" t="s">
        <v>233</v>
      </c>
      <c r="F2834" s="83">
        <f t="shared" si="66"/>
        <v>839.2890000000001</v>
      </c>
      <c r="G2834" s="176"/>
    </row>
    <row r="2835" spans="1:7" ht="24" thickBot="1" x14ac:dyDescent="0.25">
      <c r="A2835" s="181" t="s">
        <v>235</v>
      </c>
      <c r="B2835" s="182"/>
      <c r="C2835" s="84">
        <v>1409.04</v>
      </c>
      <c r="D2835" s="84"/>
      <c r="E2835" s="85" t="s">
        <v>231</v>
      </c>
      <c r="F2835" s="86">
        <f t="shared" si="66"/>
        <v>0</v>
      </c>
      <c r="G2835" s="176"/>
    </row>
    <row r="2836" spans="1:7" ht="23.25" x14ac:dyDescent="0.2">
      <c r="A2836" s="177" t="s">
        <v>236</v>
      </c>
      <c r="B2836" s="178"/>
      <c r="C2836" s="76">
        <v>5358.15</v>
      </c>
      <c r="D2836" s="76">
        <v>9.3000000000000007</v>
      </c>
      <c r="E2836" s="78" t="s">
        <v>231</v>
      </c>
      <c r="F2836" s="79">
        <f t="shared" si="66"/>
        <v>49830.794999999998</v>
      </c>
      <c r="G2836" s="176"/>
    </row>
    <row r="2837" spans="1:7" ht="60.75" customHeight="1" x14ac:dyDescent="0.2">
      <c r="A2837" s="183" t="s">
        <v>237</v>
      </c>
      <c r="B2837" s="184"/>
      <c r="C2837" s="87">
        <v>246.53</v>
      </c>
      <c r="D2837" s="88"/>
      <c r="E2837" s="89" t="s">
        <v>231</v>
      </c>
      <c r="F2837" s="90">
        <f t="shared" si="66"/>
        <v>0</v>
      </c>
      <c r="G2837" s="176"/>
    </row>
    <row r="2838" spans="1:7" ht="23.25" customHeight="1" x14ac:dyDescent="0.2">
      <c r="A2838" s="183" t="s">
        <v>238</v>
      </c>
      <c r="B2838" s="184"/>
      <c r="C2838" s="91">
        <v>4374.5</v>
      </c>
      <c r="D2838" s="92">
        <v>9.3000000000000007</v>
      </c>
      <c r="E2838" s="89" t="s">
        <v>231</v>
      </c>
      <c r="F2838" s="90">
        <f t="shared" si="66"/>
        <v>40682.850000000006</v>
      </c>
      <c r="G2838" s="176"/>
    </row>
    <row r="2839" spans="1:7" ht="23.25" x14ac:dyDescent="0.2">
      <c r="A2839" s="183" t="s">
        <v>239</v>
      </c>
      <c r="B2839" s="184"/>
      <c r="C2839" s="91">
        <v>1282.45</v>
      </c>
      <c r="D2839" s="92">
        <v>9.3000000000000007</v>
      </c>
      <c r="E2839" s="89" t="s">
        <v>231</v>
      </c>
      <c r="F2839" s="90">
        <f t="shared" si="66"/>
        <v>11926.785000000002</v>
      </c>
      <c r="G2839" s="176"/>
    </row>
    <row r="2840" spans="1:7" ht="23.25" x14ac:dyDescent="0.2">
      <c r="A2840" s="183" t="s">
        <v>240</v>
      </c>
      <c r="B2840" s="184"/>
      <c r="C2840" s="91">
        <v>1000.47</v>
      </c>
      <c r="D2840" s="92">
        <v>9.3000000000000007</v>
      </c>
      <c r="E2840" s="89" t="s">
        <v>231</v>
      </c>
      <c r="F2840" s="90">
        <f>C2840*D2840</f>
        <v>9304.371000000001</v>
      </c>
      <c r="G2840" s="176"/>
    </row>
    <row r="2841" spans="1:7" ht="20.25" customHeight="1" thickBot="1" x14ac:dyDescent="0.25">
      <c r="A2841" s="179" t="s">
        <v>241</v>
      </c>
      <c r="B2841" s="180"/>
      <c r="C2841" s="93">
        <v>718.61</v>
      </c>
      <c r="D2841" s="80">
        <v>93</v>
      </c>
      <c r="E2841" s="82" t="s">
        <v>231</v>
      </c>
      <c r="F2841" s="94">
        <f>C2841*D2841</f>
        <v>66830.73</v>
      </c>
      <c r="G2841" s="176"/>
    </row>
    <row r="2842" spans="1:7" ht="20.25" customHeight="1" x14ac:dyDescent="0.2">
      <c r="A2842" s="50"/>
      <c r="B2842" s="95"/>
      <c r="C2842" s="95"/>
      <c r="D2842" s="96"/>
      <c r="E2842" s="96"/>
      <c r="F2842" s="52"/>
      <c r="G2842" s="97"/>
    </row>
    <row r="2843" spans="1:7" ht="20.25" customHeight="1" x14ac:dyDescent="0.2">
      <c r="A2843" s="50"/>
      <c r="B2843" s="53" t="s">
        <v>242</v>
      </c>
      <c r="C2843" s="54"/>
      <c r="D2843" s="50"/>
      <c r="E2843" s="50"/>
      <c r="F2843" s="52"/>
      <c r="G2843" s="52"/>
    </row>
    <row r="2844" spans="1:7" ht="18.75" x14ac:dyDescent="0.2">
      <c r="A2844" s="50"/>
      <c r="B2844" s="185" t="s">
        <v>243</v>
      </c>
      <c r="C2844" s="124" t="s">
        <v>244</v>
      </c>
      <c r="D2844" s="98">
        <f>IF(F2832&gt;0, ROUND((F2832+C2825)/C2825,2), 0)</f>
        <v>1.02</v>
      </c>
      <c r="E2844" s="98"/>
      <c r="F2844" s="55"/>
      <c r="G2844" s="50"/>
    </row>
    <row r="2845" spans="1:7" ht="23.25" customHeight="1" x14ac:dyDescent="0.2">
      <c r="A2845" s="50"/>
      <c r="B2845" s="185"/>
      <c r="C2845" s="124" t="s">
        <v>245</v>
      </c>
      <c r="D2845" s="98">
        <f>IF(SUM(F2833:F2834)&gt;0,ROUND((F2833+F2834+C2825)/C2825,2),0)</f>
        <v>1.05</v>
      </c>
      <c r="E2845" s="98"/>
      <c r="F2845" s="99"/>
      <c r="G2845" s="100"/>
    </row>
    <row r="2846" spans="1:7" ht="23.25" x14ac:dyDescent="0.2">
      <c r="A2846" s="50"/>
      <c r="B2846" s="185"/>
      <c r="C2846" s="124" t="s">
        <v>246</v>
      </c>
      <c r="D2846" s="98">
        <f>IF(F2835&gt;0,ROUND((F2835+C2825)/C2825,2),0)</f>
        <v>0</v>
      </c>
      <c r="E2846" s="101"/>
      <c r="F2846" s="99"/>
      <c r="G2846" s="52"/>
    </row>
    <row r="2847" spans="1:7" ht="23.25" x14ac:dyDescent="0.2">
      <c r="A2847" s="50"/>
      <c r="B2847" s="185"/>
      <c r="C2847" s="102" t="s">
        <v>247</v>
      </c>
      <c r="D2847" s="103">
        <f>IF(SUM(F2836:F2841)&gt;0,ROUND((SUM(F2836:F2841)+C2825)/C2825,2),0)</f>
        <v>9.01</v>
      </c>
      <c r="E2847" s="55"/>
      <c r="F2847" s="99"/>
      <c r="G2847" s="52"/>
    </row>
    <row r="2848" spans="1:7" ht="25.5" x14ac:dyDescent="0.2">
      <c r="A2848" s="50"/>
      <c r="B2848" s="50"/>
      <c r="C2848" s="104" t="s">
        <v>248</v>
      </c>
      <c r="D2848" s="105">
        <f>SUM(D2844:D2847)-IF(VALUE(COUNTIF(D2844:D2847,"&gt;0"))=4,3,0)-IF(VALUE(COUNTIF(D2844:D2847,"&gt;0"))=3,2,0)-IF(VALUE(COUNTIF(D2844:D2847,"&gt;0"))=2,1,0)</f>
        <v>9.08</v>
      </c>
      <c r="E2848" s="106"/>
      <c r="F2848" s="52"/>
      <c r="G2848" s="52"/>
    </row>
    <row r="2849" spans="1:7" ht="23.25" x14ac:dyDescent="0.2">
      <c r="A2849" s="50"/>
      <c r="B2849" s="50"/>
      <c r="C2849" s="50"/>
      <c r="D2849" s="107"/>
      <c r="E2849" s="50"/>
      <c r="F2849" s="52"/>
      <c r="G2849" s="52"/>
    </row>
    <row r="2850" spans="1:7" ht="25.5" x14ac:dyDescent="0.35">
      <c r="A2850" s="51"/>
      <c r="B2850" s="108" t="s">
        <v>249</v>
      </c>
      <c r="C2850" s="186">
        <f>D2848*C2825</f>
        <v>202393.2</v>
      </c>
      <c r="D2850" s="186"/>
      <c r="E2850" s="50"/>
      <c r="F2850" s="52"/>
      <c r="G2850" s="52"/>
    </row>
    <row r="2851" spans="1:7" ht="18.75" x14ac:dyDescent="0.3">
      <c r="A2851" s="50"/>
      <c r="B2851" s="109" t="s">
        <v>250</v>
      </c>
      <c r="C2851" s="157">
        <f>C2850/C2824</f>
        <v>224.38270509977829</v>
      </c>
      <c r="D2851" s="157"/>
      <c r="E2851" s="50"/>
      <c r="F2851" s="50"/>
      <c r="G2851" s="110"/>
    </row>
    <row r="2852" spans="1:7" ht="48" customHeight="1" x14ac:dyDescent="0.2">
      <c r="A2852" s="50"/>
      <c r="B2852" s="50"/>
      <c r="C2852" s="50"/>
      <c r="D2852" s="50"/>
      <c r="E2852" s="50"/>
      <c r="F2852" s="52"/>
      <c r="G2852" s="52"/>
    </row>
    <row r="2853" spans="1:7" ht="48" customHeight="1" x14ac:dyDescent="0.2">
      <c r="A2853" s="50"/>
      <c r="B2853" s="50"/>
      <c r="C2853" s="50"/>
      <c r="D2853" s="50"/>
      <c r="E2853" s="50"/>
      <c r="F2853" s="52"/>
      <c r="G2853" s="52"/>
    </row>
    <row r="2854" spans="1:7" ht="24" customHeight="1" x14ac:dyDescent="0.2">
      <c r="A2854" s="50"/>
      <c r="B2854" s="50"/>
      <c r="C2854" s="50"/>
      <c r="D2854" s="50"/>
      <c r="E2854" s="50"/>
      <c r="F2854" s="52"/>
      <c r="G2854" s="52"/>
    </row>
    <row r="2855" spans="1:7" ht="23.25" customHeight="1" x14ac:dyDescent="0.2">
      <c r="A2855" s="50"/>
      <c r="B2855" s="50"/>
      <c r="C2855" s="50"/>
      <c r="D2855" s="50"/>
      <c r="E2855" s="50"/>
      <c r="F2855" s="52"/>
      <c r="G2855" s="52"/>
    </row>
    <row r="2856" spans="1:7" ht="45" customHeight="1" x14ac:dyDescent="0.8">
      <c r="A2856" s="158" t="s">
        <v>370</v>
      </c>
      <c r="B2856" s="158"/>
      <c r="C2856" s="158"/>
      <c r="D2856" s="158"/>
      <c r="E2856" s="158"/>
      <c r="F2856" s="158"/>
      <c r="G2856" s="158"/>
    </row>
    <row r="2857" spans="1:7" ht="24" customHeight="1" x14ac:dyDescent="0.2">
      <c r="A2857" s="159" t="s">
        <v>214</v>
      </c>
      <c r="B2857" s="159"/>
      <c r="C2857" s="159"/>
      <c r="D2857" s="159"/>
      <c r="E2857" s="159"/>
      <c r="F2857" s="159"/>
      <c r="G2857" s="52"/>
    </row>
    <row r="2858" spans="1:7" ht="23.25" customHeight="1" x14ac:dyDescent="0.2">
      <c r="A2858" s="50"/>
      <c r="B2858" s="125"/>
      <c r="C2858" s="50"/>
      <c r="D2858" s="50"/>
      <c r="E2858" s="50"/>
      <c r="F2858" s="50"/>
      <c r="G2858" s="52"/>
    </row>
    <row r="2859" spans="1:7" ht="23.25" customHeight="1" x14ac:dyDescent="0.2">
      <c r="A2859" s="50"/>
      <c r="B2859" s="53" t="s">
        <v>215</v>
      </c>
      <c r="C2859" s="54"/>
      <c r="D2859" s="50"/>
      <c r="E2859" s="50"/>
      <c r="F2859" s="52"/>
      <c r="G2859" s="52"/>
    </row>
    <row r="2860" spans="1:7" ht="23.25" customHeight="1" x14ac:dyDescent="0.2">
      <c r="A2860" s="55"/>
      <c r="B2860" s="160" t="s">
        <v>216</v>
      </c>
      <c r="C2860" s="163" t="s">
        <v>217</v>
      </c>
      <c r="D2860" s="163"/>
      <c r="E2860" s="163"/>
      <c r="F2860" s="163"/>
      <c r="G2860" s="56"/>
    </row>
    <row r="2861" spans="1:7" ht="23.25" customHeight="1" x14ac:dyDescent="0.2">
      <c r="A2861" s="55"/>
      <c r="B2861" s="161"/>
      <c r="C2861" s="163" t="s">
        <v>289</v>
      </c>
      <c r="D2861" s="163"/>
      <c r="E2861" s="163"/>
      <c r="F2861" s="163"/>
      <c r="G2861" s="56"/>
    </row>
    <row r="2862" spans="1:7" ht="23.25" customHeight="1" x14ac:dyDescent="0.2">
      <c r="A2862" s="55"/>
      <c r="B2862" s="162"/>
      <c r="C2862" s="163" t="s">
        <v>468</v>
      </c>
      <c r="D2862" s="163"/>
      <c r="E2862" s="163"/>
      <c r="F2862" s="163"/>
      <c r="G2862" s="56"/>
    </row>
    <row r="2863" spans="1:7" ht="24" customHeight="1" x14ac:dyDescent="0.2">
      <c r="A2863" s="50"/>
      <c r="B2863" s="57" t="s">
        <v>218</v>
      </c>
      <c r="C2863" s="58">
        <v>7.1</v>
      </c>
      <c r="D2863" s="59"/>
      <c r="E2863" s="55"/>
      <c r="F2863" s="52"/>
      <c r="G2863" s="52"/>
    </row>
    <row r="2864" spans="1:7" ht="23.25" x14ac:dyDescent="0.2">
      <c r="A2864" s="50"/>
      <c r="B2864" s="60" t="s">
        <v>219</v>
      </c>
      <c r="C2864" s="61">
        <v>972</v>
      </c>
      <c r="D2864" s="164" t="s">
        <v>220</v>
      </c>
      <c r="E2864" s="165"/>
      <c r="F2864" s="168">
        <f>C2865/C2864</f>
        <v>26.722222222222221</v>
      </c>
      <c r="G2864" s="52"/>
    </row>
    <row r="2865" spans="1:7" ht="23.25" x14ac:dyDescent="0.2">
      <c r="A2865" s="50"/>
      <c r="B2865" s="60" t="s">
        <v>221</v>
      </c>
      <c r="C2865" s="61">
        <v>25974</v>
      </c>
      <c r="D2865" s="166"/>
      <c r="E2865" s="167"/>
      <c r="F2865" s="169"/>
      <c r="G2865" s="52"/>
    </row>
    <row r="2866" spans="1:7" ht="23.25" x14ac:dyDescent="0.2">
      <c r="A2866" s="50"/>
      <c r="B2866" s="62"/>
      <c r="C2866" s="63"/>
      <c r="D2866" s="64"/>
      <c r="E2866" s="50"/>
      <c r="F2866" s="52"/>
      <c r="G2866" s="52"/>
    </row>
    <row r="2867" spans="1:7" ht="23.25" x14ac:dyDescent="0.3">
      <c r="A2867" s="50"/>
      <c r="B2867" s="65" t="s">
        <v>222</v>
      </c>
      <c r="C2867" s="66" t="s">
        <v>467</v>
      </c>
      <c r="D2867" s="50"/>
      <c r="E2867" s="50"/>
      <c r="F2867" s="52"/>
      <c r="G2867" s="52"/>
    </row>
    <row r="2868" spans="1:7" ht="23.25" x14ac:dyDescent="0.3">
      <c r="A2868" s="50"/>
      <c r="B2868" s="65" t="s">
        <v>223</v>
      </c>
      <c r="C2868" s="66">
        <v>65</v>
      </c>
      <c r="D2868" s="50"/>
      <c r="E2868" s="50"/>
      <c r="F2868" s="52"/>
      <c r="G2868" s="52"/>
    </row>
    <row r="2869" spans="1:7" ht="23.25" x14ac:dyDescent="0.3">
      <c r="A2869" s="50"/>
      <c r="B2869" s="65" t="s">
        <v>224</v>
      </c>
      <c r="C2869" s="67" t="s">
        <v>225</v>
      </c>
      <c r="D2869" s="68"/>
      <c r="E2869" s="50"/>
      <c r="F2869" s="52"/>
      <c r="G2869" s="52"/>
    </row>
    <row r="2870" spans="1:7" ht="24" thickBot="1" x14ac:dyDescent="0.25">
      <c r="A2870" s="50"/>
      <c r="B2870" s="69"/>
      <c r="C2870" s="69"/>
      <c r="D2870" s="50"/>
      <c r="E2870" s="50"/>
      <c r="F2870" s="52"/>
      <c r="G2870" s="52"/>
    </row>
    <row r="2871" spans="1:7" ht="48" thickBot="1" x14ac:dyDescent="0.25">
      <c r="A2871" s="170" t="s">
        <v>226</v>
      </c>
      <c r="B2871" s="171"/>
      <c r="C2871" s="70" t="s">
        <v>227</v>
      </c>
      <c r="D2871" s="172" t="s">
        <v>228</v>
      </c>
      <c r="E2871" s="173"/>
      <c r="F2871" s="71" t="s">
        <v>229</v>
      </c>
      <c r="G2871" s="52"/>
    </row>
    <row r="2872" spans="1:7" ht="24" thickBot="1" x14ac:dyDescent="0.25">
      <c r="A2872" s="174" t="s">
        <v>230</v>
      </c>
      <c r="B2872" s="175"/>
      <c r="C2872" s="72">
        <v>50.01</v>
      </c>
      <c r="D2872" s="73">
        <v>7.1</v>
      </c>
      <c r="E2872" s="74" t="s">
        <v>231</v>
      </c>
      <c r="F2872" s="75">
        <f t="shared" ref="F2872:F2879" si="67">C2872*D2872</f>
        <v>355.07099999999997</v>
      </c>
      <c r="G2872" s="176"/>
    </row>
    <row r="2873" spans="1:7" ht="23.25" x14ac:dyDescent="0.2">
      <c r="A2873" s="177" t="s">
        <v>232</v>
      </c>
      <c r="B2873" s="178"/>
      <c r="C2873" s="76">
        <v>189.45</v>
      </c>
      <c r="D2873" s="77">
        <v>1.7</v>
      </c>
      <c r="E2873" s="78" t="s">
        <v>233</v>
      </c>
      <c r="F2873" s="79">
        <f t="shared" si="67"/>
        <v>322.065</v>
      </c>
      <c r="G2873" s="176"/>
    </row>
    <row r="2874" spans="1:7" ht="24" thickBot="1" x14ac:dyDescent="0.25">
      <c r="A2874" s="179" t="s">
        <v>234</v>
      </c>
      <c r="B2874" s="180"/>
      <c r="C2874" s="80">
        <v>762.99</v>
      </c>
      <c r="D2874" s="81">
        <v>1.7</v>
      </c>
      <c r="E2874" s="82" t="s">
        <v>233</v>
      </c>
      <c r="F2874" s="83">
        <f t="shared" si="67"/>
        <v>1297.0830000000001</v>
      </c>
      <c r="G2874" s="176"/>
    </row>
    <row r="2875" spans="1:7" ht="24" thickBot="1" x14ac:dyDescent="0.25">
      <c r="A2875" s="181" t="s">
        <v>235</v>
      </c>
      <c r="B2875" s="182"/>
      <c r="C2875" s="84">
        <v>1409.04</v>
      </c>
      <c r="D2875" s="84"/>
      <c r="E2875" s="85" t="s">
        <v>231</v>
      </c>
      <c r="F2875" s="86">
        <f t="shared" si="67"/>
        <v>0</v>
      </c>
      <c r="G2875" s="176"/>
    </row>
    <row r="2876" spans="1:7" ht="23.25" x14ac:dyDescent="0.2">
      <c r="A2876" s="177" t="s">
        <v>236</v>
      </c>
      <c r="B2876" s="178"/>
      <c r="C2876" s="76">
        <v>5358.15</v>
      </c>
      <c r="D2876" s="76">
        <v>7.1</v>
      </c>
      <c r="E2876" s="78" t="s">
        <v>231</v>
      </c>
      <c r="F2876" s="79">
        <f t="shared" si="67"/>
        <v>38042.864999999998</v>
      </c>
      <c r="G2876" s="176"/>
    </row>
    <row r="2877" spans="1:7" ht="60.75" customHeight="1" x14ac:dyDescent="0.2">
      <c r="A2877" s="183" t="s">
        <v>237</v>
      </c>
      <c r="B2877" s="184"/>
      <c r="C2877" s="87">
        <v>246.53</v>
      </c>
      <c r="D2877" s="88"/>
      <c r="E2877" s="89" t="s">
        <v>231</v>
      </c>
      <c r="F2877" s="90">
        <f t="shared" si="67"/>
        <v>0</v>
      </c>
      <c r="G2877" s="176"/>
    </row>
    <row r="2878" spans="1:7" ht="23.25" customHeight="1" x14ac:dyDescent="0.2">
      <c r="A2878" s="183" t="s">
        <v>238</v>
      </c>
      <c r="B2878" s="184"/>
      <c r="C2878" s="91">
        <v>4374.5</v>
      </c>
      <c r="D2878" s="92">
        <v>7.1</v>
      </c>
      <c r="E2878" s="89" t="s">
        <v>231</v>
      </c>
      <c r="F2878" s="90">
        <f t="shared" si="67"/>
        <v>31058.949999999997</v>
      </c>
      <c r="G2878" s="176"/>
    </row>
    <row r="2879" spans="1:7" ht="23.25" x14ac:dyDescent="0.2">
      <c r="A2879" s="183" t="s">
        <v>239</v>
      </c>
      <c r="B2879" s="184"/>
      <c r="C2879" s="91">
        <v>1282.45</v>
      </c>
      <c r="D2879" s="92">
        <v>7.1</v>
      </c>
      <c r="E2879" s="89" t="s">
        <v>231</v>
      </c>
      <c r="F2879" s="90">
        <f t="shared" si="67"/>
        <v>9105.3950000000004</v>
      </c>
      <c r="G2879" s="176"/>
    </row>
    <row r="2880" spans="1:7" ht="23.25" x14ac:dyDescent="0.2">
      <c r="A2880" s="183" t="s">
        <v>240</v>
      </c>
      <c r="B2880" s="184"/>
      <c r="C2880" s="91">
        <v>1000.47</v>
      </c>
      <c r="D2880" s="92">
        <v>7.1</v>
      </c>
      <c r="E2880" s="89" t="s">
        <v>231</v>
      </c>
      <c r="F2880" s="90">
        <f>C2880*D2880</f>
        <v>7103.3369999999995</v>
      </c>
      <c r="G2880" s="176"/>
    </row>
    <row r="2881" spans="1:7" ht="20.25" customHeight="1" thickBot="1" x14ac:dyDescent="0.25">
      <c r="A2881" s="179" t="s">
        <v>241</v>
      </c>
      <c r="B2881" s="180"/>
      <c r="C2881" s="93">
        <v>718.61</v>
      </c>
      <c r="D2881" s="80">
        <v>71</v>
      </c>
      <c r="E2881" s="82" t="s">
        <v>231</v>
      </c>
      <c r="F2881" s="94">
        <f>C2881*D2881</f>
        <v>51021.31</v>
      </c>
      <c r="G2881" s="176"/>
    </row>
    <row r="2882" spans="1:7" ht="20.25" customHeight="1" x14ac:dyDescent="0.2">
      <c r="A2882" s="50"/>
      <c r="B2882" s="95"/>
      <c r="C2882" s="95"/>
      <c r="D2882" s="96"/>
      <c r="E2882" s="96"/>
      <c r="F2882" s="52"/>
      <c r="G2882" s="97"/>
    </row>
    <row r="2883" spans="1:7" ht="20.25" customHeight="1" x14ac:dyDescent="0.2">
      <c r="A2883" s="50"/>
      <c r="B2883" s="53" t="s">
        <v>242</v>
      </c>
      <c r="C2883" s="54"/>
      <c r="D2883" s="50"/>
      <c r="E2883" s="50"/>
      <c r="F2883" s="52"/>
      <c r="G2883" s="52"/>
    </row>
    <row r="2884" spans="1:7" ht="18.75" x14ac:dyDescent="0.2">
      <c r="A2884" s="50"/>
      <c r="B2884" s="185" t="s">
        <v>243</v>
      </c>
      <c r="C2884" s="124" t="s">
        <v>244</v>
      </c>
      <c r="D2884" s="98">
        <f>IF(F2872&gt;0, ROUND((F2872+C2865)/C2865,2), 0)</f>
        <v>1.01</v>
      </c>
      <c r="E2884" s="98"/>
      <c r="F2884" s="55"/>
      <c r="G2884" s="50"/>
    </row>
    <row r="2885" spans="1:7" ht="23.25" customHeight="1" x14ac:dyDescent="0.2">
      <c r="A2885" s="50"/>
      <c r="B2885" s="185"/>
      <c r="C2885" s="124" t="s">
        <v>245</v>
      </c>
      <c r="D2885" s="98">
        <f>IF(SUM(F2873:F2874)&gt;0,ROUND((F2873+F2874+C2865)/C2865,2),0)</f>
        <v>1.06</v>
      </c>
      <c r="E2885" s="98"/>
      <c r="F2885" s="99"/>
      <c r="G2885" s="100"/>
    </row>
    <row r="2886" spans="1:7" ht="23.25" x14ac:dyDescent="0.2">
      <c r="A2886" s="50"/>
      <c r="B2886" s="185"/>
      <c r="C2886" s="124" t="s">
        <v>246</v>
      </c>
      <c r="D2886" s="98">
        <f>IF(F2875&gt;0,ROUND((F2875+C2865)/C2865,2),0)</f>
        <v>0</v>
      </c>
      <c r="E2886" s="101"/>
      <c r="F2886" s="99"/>
      <c r="G2886" s="52"/>
    </row>
    <row r="2887" spans="1:7" ht="23.25" x14ac:dyDescent="0.2">
      <c r="A2887" s="50"/>
      <c r="B2887" s="185"/>
      <c r="C2887" s="102" t="s">
        <v>247</v>
      </c>
      <c r="D2887" s="103">
        <f>IF(SUM(F2876:F2881)&gt;0,ROUND((SUM(F2876:F2881)+C2865)/C2865,2),0)</f>
        <v>6.25</v>
      </c>
      <c r="E2887" s="55"/>
      <c r="F2887" s="99"/>
      <c r="G2887" s="52"/>
    </row>
    <row r="2888" spans="1:7" ht="25.5" x14ac:dyDescent="0.2">
      <c r="A2888" s="50"/>
      <c r="B2888" s="50"/>
      <c r="C2888" s="104" t="s">
        <v>248</v>
      </c>
      <c r="D2888" s="105">
        <f>SUM(D2884:D2887)-IF(VALUE(COUNTIF(D2884:D2887,"&gt;0"))=4,3,0)-IF(VALUE(COUNTIF(D2884:D2887,"&gt;0"))=3,2,0)-IF(VALUE(COUNTIF(D2884:D2887,"&gt;0"))=2,1,0)</f>
        <v>6.32</v>
      </c>
      <c r="E2888" s="106"/>
      <c r="F2888" s="52"/>
      <c r="G2888" s="52"/>
    </row>
    <row r="2889" spans="1:7" ht="23.25" x14ac:dyDescent="0.2">
      <c r="A2889" s="50"/>
      <c r="B2889" s="50"/>
      <c r="C2889" s="50"/>
      <c r="D2889" s="107"/>
      <c r="E2889" s="50"/>
      <c r="F2889" s="52"/>
      <c r="G2889" s="52"/>
    </row>
    <row r="2890" spans="1:7" ht="25.5" x14ac:dyDescent="0.35">
      <c r="A2890" s="51"/>
      <c r="B2890" s="108" t="s">
        <v>249</v>
      </c>
      <c r="C2890" s="186">
        <f>D2888*C2865</f>
        <v>164155.68</v>
      </c>
      <c r="D2890" s="186"/>
      <c r="E2890" s="50"/>
      <c r="F2890" s="52"/>
      <c r="G2890" s="52"/>
    </row>
    <row r="2891" spans="1:7" ht="18.75" x14ac:dyDescent="0.3">
      <c r="A2891" s="50"/>
      <c r="B2891" s="109" t="s">
        <v>250</v>
      </c>
      <c r="C2891" s="157">
        <f>C2890/C2864</f>
        <v>168.88444444444443</v>
      </c>
      <c r="D2891" s="157"/>
      <c r="E2891" s="50"/>
      <c r="F2891" s="50"/>
      <c r="G2891" s="110"/>
    </row>
    <row r="2892" spans="1:7" ht="48" customHeight="1" x14ac:dyDescent="0.2">
      <c r="A2892" s="50"/>
      <c r="B2892" s="50"/>
      <c r="C2892" s="50"/>
      <c r="D2892" s="50"/>
      <c r="E2892" s="50"/>
      <c r="F2892" s="52"/>
      <c r="G2892" s="52"/>
    </row>
    <row r="2893" spans="1:7" ht="48" customHeight="1" x14ac:dyDescent="0.2">
      <c r="A2893" s="50"/>
      <c r="B2893" s="50"/>
      <c r="C2893" s="50"/>
      <c r="D2893" s="50"/>
      <c r="E2893" s="50"/>
      <c r="F2893" s="52"/>
      <c r="G2893" s="52"/>
    </row>
    <row r="2894" spans="1:7" ht="24" customHeight="1" x14ac:dyDescent="0.2">
      <c r="A2894" s="50"/>
      <c r="B2894" s="50"/>
      <c r="C2894" s="50"/>
      <c r="D2894" s="50"/>
      <c r="E2894" s="50"/>
      <c r="F2894" s="52"/>
      <c r="G2894" s="52"/>
    </row>
    <row r="2895" spans="1:7" ht="23.25" customHeight="1" x14ac:dyDescent="0.2">
      <c r="A2895" s="50"/>
      <c r="B2895" s="50"/>
      <c r="C2895" s="50"/>
      <c r="D2895" s="50"/>
      <c r="E2895" s="50"/>
      <c r="F2895" s="52"/>
      <c r="G2895" s="52"/>
    </row>
    <row r="2896" spans="1:7" ht="50.25" customHeight="1" x14ac:dyDescent="0.8">
      <c r="A2896" s="158" t="s">
        <v>371</v>
      </c>
      <c r="B2896" s="158"/>
      <c r="C2896" s="158"/>
      <c r="D2896" s="158"/>
      <c r="E2896" s="158"/>
      <c r="F2896" s="158"/>
      <c r="G2896" s="158"/>
    </row>
    <row r="2897" spans="1:7" ht="24" customHeight="1" x14ac:dyDescent="0.2">
      <c r="A2897" s="159" t="s">
        <v>214</v>
      </c>
      <c r="B2897" s="159"/>
      <c r="C2897" s="159"/>
      <c r="D2897" s="159"/>
      <c r="E2897" s="159"/>
      <c r="F2897" s="159"/>
      <c r="G2897" s="52"/>
    </row>
    <row r="2898" spans="1:7" ht="23.25" customHeight="1" x14ac:dyDescent="0.2">
      <c r="A2898" s="50"/>
      <c r="B2898" s="125"/>
      <c r="C2898" s="50"/>
      <c r="D2898" s="50"/>
      <c r="E2898" s="50"/>
      <c r="F2898" s="50"/>
      <c r="G2898" s="52"/>
    </row>
    <row r="2899" spans="1:7" ht="23.25" customHeight="1" x14ac:dyDescent="0.2">
      <c r="A2899" s="50"/>
      <c r="B2899" s="53" t="s">
        <v>215</v>
      </c>
      <c r="C2899" s="54"/>
      <c r="D2899" s="50"/>
      <c r="E2899" s="50"/>
      <c r="F2899" s="52"/>
      <c r="G2899" s="52"/>
    </row>
    <row r="2900" spans="1:7" ht="23.25" customHeight="1" x14ac:dyDescent="0.2">
      <c r="A2900" s="55"/>
      <c r="B2900" s="160" t="s">
        <v>216</v>
      </c>
      <c r="C2900" s="163" t="s">
        <v>217</v>
      </c>
      <c r="D2900" s="163"/>
      <c r="E2900" s="163"/>
      <c r="F2900" s="163"/>
      <c r="G2900" s="56"/>
    </row>
    <row r="2901" spans="1:7" ht="23.25" customHeight="1" x14ac:dyDescent="0.2">
      <c r="A2901" s="55"/>
      <c r="B2901" s="161"/>
      <c r="C2901" s="163" t="s">
        <v>289</v>
      </c>
      <c r="D2901" s="163"/>
      <c r="E2901" s="163"/>
      <c r="F2901" s="163"/>
      <c r="G2901" s="56"/>
    </row>
    <row r="2902" spans="1:7" ht="23.25" customHeight="1" x14ac:dyDescent="0.2">
      <c r="A2902" s="55"/>
      <c r="B2902" s="162"/>
      <c r="C2902" s="163" t="s">
        <v>469</v>
      </c>
      <c r="D2902" s="163"/>
      <c r="E2902" s="163"/>
      <c r="F2902" s="163"/>
      <c r="G2902" s="56"/>
    </row>
    <row r="2903" spans="1:7" ht="24" customHeight="1" x14ac:dyDescent="0.2">
      <c r="A2903" s="50"/>
      <c r="B2903" s="57" t="s">
        <v>218</v>
      </c>
      <c r="C2903" s="58">
        <v>8.4</v>
      </c>
      <c r="D2903" s="59"/>
      <c r="E2903" s="55"/>
      <c r="F2903" s="52"/>
      <c r="G2903" s="52"/>
    </row>
    <row r="2904" spans="1:7" ht="23.25" x14ac:dyDescent="0.2">
      <c r="A2904" s="50"/>
      <c r="B2904" s="60" t="s">
        <v>219</v>
      </c>
      <c r="C2904" s="61">
        <v>1139</v>
      </c>
      <c r="D2904" s="164" t="s">
        <v>220</v>
      </c>
      <c r="E2904" s="165"/>
      <c r="F2904" s="168">
        <f>C2905/C2904</f>
        <v>27.057067603160668</v>
      </c>
      <c r="G2904" s="52"/>
    </row>
    <row r="2905" spans="1:7" ht="23.25" x14ac:dyDescent="0.2">
      <c r="A2905" s="50"/>
      <c r="B2905" s="60" t="s">
        <v>221</v>
      </c>
      <c r="C2905" s="61">
        <v>30818</v>
      </c>
      <c r="D2905" s="166"/>
      <c r="E2905" s="167"/>
      <c r="F2905" s="169"/>
      <c r="G2905" s="52"/>
    </row>
    <row r="2906" spans="1:7" ht="23.25" x14ac:dyDescent="0.2">
      <c r="A2906" s="50"/>
      <c r="B2906" s="62"/>
      <c r="C2906" s="63"/>
      <c r="D2906" s="64"/>
      <c r="E2906" s="50"/>
      <c r="F2906" s="52"/>
      <c r="G2906" s="52"/>
    </row>
    <row r="2907" spans="1:7" ht="23.25" x14ac:dyDescent="0.3">
      <c r="A2907" s="50"/>
      <c r="B2907" s="65" t="s">
        <v>222</v>
      </c>
      <c r="C2907" s="66" t="s">
        <v>467</v>
      </c>
      <c r="D2907" s="50"/>
      <c r="E2907" s="50"/>
      <c r="F2907" s="52"/>
      <c r="G2907" s="52"/>
    </row>
    <row r="2908" spans="1:7" ht="23.25" x14ac:dyDescent="0.3">
      <c r="A2908" s="50"/>
      <c r="B2908" s="65" t="s">
        <v>223</v>
      </c>
      <c r="C2908" s="66">
        <v>65</v>
      </c>
      <c r="D2908" s="50"/>
      <c r="E2908" s="50"/>
      <c r="F2908" s="52"/>
      <c r="G2908" s="52"/>
    </row>
    <row r="2909" spans="1:7" ht="23.25" x14ac:dyDescent="0.3">
      <c r="A2909" s="50"/>
      <c r="B2909" s="65" t="s">
        <v>224</v>
      </c>
      <c r="C2909" s="67" t="s">
        <v>225</v>
      </c>
      <c r="D2909" s="68"/>
      <c r="E2909" s="50"/>
      <c r="F2909" s="52"/>
      <c r="G2909" s="52"/>
    </row>
    <row r="2910" spans="1:7" ht="24" thickBot="1" x14ac:dyDescent="0.25">
      <c r="A2910" s="50"/>
      <c r="B2910" s="69"/>
      <c r="C2910" s="69"/>
      <c r="D2910" s="50"/>
      <c r="E2910" s="50"/>
      <c r="F2910" s="52"/>
      <c r="G2910" s="52"/>
    </row>
    <row r="2911" spans="1:7" ht="48" thickBot="1" x14ac:dyDescent="0.25">
      <c r="A2911" s="170" t="s">
        <v>226</v>
      </c>
      <c r="B2911" s="171"/>
      <c r="C2911" s="70" t="s">
        <v>227</v>
      </c>
      <c r="D2911" s="172" t="s">
        <v>228</v>
      </c>
      <c r="E2911" s="173"/>
      <c r="F2911" s="71" t="s">
        <v>229</v>
      </c>
      <c r="G2911" s="52"/>
    </row>
    <row r="2912" spans="1:7" ht="24" thickBot="1" x14ac:dyDescent="0.25">
      <c r="A2912" s="174" t="s">
        <v>230</v>
      </c>
      <c r="B2912" s="175"/>
      <c r="C2912" s="72">
        <v>50.01</v>
      </c>
      <c r="D2912" s="73">
        <v>8.4</v>
      </c>
      <c r="E2912" s="74" t="s">
        <v>231</v>
      </c>
      <c r="F2912" s="75">
        <f t="shared" ref="F2912:F2919" si="68">C2912*D2912</f>
        <v>420.084</v>
      </c>
      <c r="G2912" s="176"/>
    </row>
    <row r="2913" spans="1:7" ht="23.25" x14ac:dyDescent="0.2">
      <c r="A2913" s="177" t="s">
        <v>232</v>
      </c>
      <c r="B2913" s="178"/>
      <c r="C2913" s="76">
        <v>189.45</v>
      </c>
      <c r="D2913" s="77">
        <v>2</v>
      </c>
      <c r="E2913" s="78" t="s">
        <v>233</v>
      </c>
      <c r="F2913" s="79">
        <f t="shared" si="68"/>
        <v>378.9</v>
      </c>
      <c r="G2913" s="176"/>
    </row>
    <row r="2914" spans="1:7" ht="24" thickBot="1" x14ac:dyDescent="0.25">
      <c r="A2914" s="179" t="s">
        <v>234</v>
      </c>
      <c r="B2914" s="180"/>
      <c r="C2914" s="80">
        <v>762.99</v>
      </c>
      <c r="D2914" s="81">
        <v>2</v>
      </c>
      <c r="E2914" s="82" t="s">
        <v>233</v>
      </c>
      <c r="F2914" s="83">
        <f t="shared" si="68"/>
        <v>1525.98</v>
      </c>
      <c r="G2914" s="176"/>
    </row>
    <row r="2915" spans="1:7" ht="24" thickBot="1" x14ac:dyDescent="0.25">
      <c r="A2915" s="181" t="s">
        <v>235</v>
      </c>
      <c r="B2915" s="182"/>
      <c r="C2915" s="84">
        <v>1409.04</v>
      </c>
      <c r="D2915" s="84"/>
      <c r="E2915" s="85" t="s">
        <v>231</v>
      </c>
      <c r="F2915" s="86">
        <f t="shared" si="68"/>
        <v>0</v>
      </c>
      <c r="G2915" s="176"/>
    </row>
    <row r="2916" spans="1:7" ht="23.25" x14ac:dyDescent="0.2">
      <c r="A2916" s="177" t="s">
        <v>236</v>
      </c>
      <c r="B2916" s="178"/>
      <c r="C2916" s="76">
        <v>5358.15</v>
      </c>
      <c r="D2916" s="76">
        <v>8.4</v>
      </c>
      <c r="E2916" s="78" t="s">
        <v>231</v>
      </c>
      <c r="F2916" s="79">
        <f t="shared" si="68"/>
        <v>45008.46</v>
      </c>
      <c r="G2916" s="176"/>
    </row>
    <row r="2917" spans="1:7" ht="23.25" x14ac:dyDescent="0.2">
      <c r="A2917" s="183" t="s">
        <v>237</v>
      </c>
      <c r="B2917" s="184"/>
      <c r="C2917" s="87">
        <v>246.53</v>
      </c>
      <c r="D2917" s="88"/>
      <c r="E2917" s="89" t="s">
        <v>231</v>
      </c>
      <c r="F2917" s="90">
        <f t="shared" si="68"/>
        <v>0</v>
      </c>
      <c r="G2917" s="176"/>
    </row>
    <row r="2918" spans="1:7" ht="23.25" x14ac:dyDescent="0.2">
      <c r="A2918" s="183" t="s">
        <v>238</v>
      </c>
      <c r="B2918" s="184"/>
      <c r="C2918" s="91">
        <v>4374.5</v>
      </c>
      <c r="D2918" s="92">
        <v>8.4</v>
      </c>
      <c r="E2918" s="89" t="s">
        <v>231</v>
      </c>
      <c r="F2918" s="90">
        <f t="shared" si="68"/>
        <v>36745.800000000003</v>
      </c>
      <c r="G2918" s="176"/>
    </row>
    <row r="2919" spans="1:7" ht="23.25" x14ac:dyDescent="0.2">
      <c r="A2919" s="183" t="s">
        <v>239</v>
      </c>
      <c r="B2919" s="184"/>
      <c r="C2919" s="91">
        <v>1282.45</v>
      </c>
      <c r="D2919" s="92">
        <v>8.4</v>
      </c>
      <c r="E2919" s="89" t="s">
        <v>231</v>
      </c>
      <c r="F2919" s="90">
        <f t="shared" si="68"/>
        <v>10772.580000000002</v>
      </c>
      <c r="G2919" s="176"/>
    </row>
    <row r="2920" spans="1:7" ht="23.25" x14ac:dyDescent="0.2">
      <c r="A2920" s="183" t="s">
        <v>240</v>
      </c>
      <c r="B2920" s="184"/>
      <c r="C2920" s="91">
        <v>1000.47</v>
      </c>
      <c r="D2920" s="92">
        <v>8.4</v>
      </c>
      <c r="E2920" s="89" t="s">
        <v>231</v>
      </c>
      <c r="F2920" s="90">
        <f>C2920*D2920</f>
        <v>8403.9480000000003</v>
      </c>
      <c r="G2920" s="176"/>
    </row>
    <row r="2921" spans="1:7" ht="24" thickBot="1" x14ac:dyDescent="0.25">
      <c r="A2921" s="179" t="s">
        <v>241</v>
      </c>
      <c r="B2921" s="180"/>
      <c r="C2921" s="93">
        <v>718.61</v>
      </c>
      <c r="D2921" s="80">
        <v>84</v>
      </c>
      <c r="E2921" s="82" t="s">
        <v>231</v>
      </c>
      <c r="F2921" s="94">
        <f>C2921*D2921</f>
        <v>60363.24</v>
      </c>
      <c r="G2921" s="176"/>
    </row>
    <row r="2922" spans="1:7" ht="23.25" x14ac:dyDescent="0.2">
      <c r="A2922" s="50"/>
      <c r="B2922" s="95"/>
      <c r="C2922" s="95"/>
      <c r="D2922" s="96"/>
      <c r="E2922" s="96"/>
      <c r="F2922" s="52"/>
      <c r="G2922" s="97"/>
    </row>
    <row r="2923" spans="1:7" ht="25.5" x14ac:dyDescent="0.2">
      <c r="A2923" s="50"/>
      <c r="B2923" s="53" t="s">
        <v>242</v>
      </c>
      <c r="C2923" s="54"/>
      <c r="D2923" s="50"/>
      <c r="E2923" s="50"/>
      <c r="F2923" s="52"/>
      <c r="G2923" s="52"/>
    </row>
    <row r="2924" spans="1:7" ht="18.75" x14ac:dyDescent="0.2">
      <c r="A2924" s="50"/>
      <c r="B2924" s="185" t="s">
        <v>243</v>
      </c>
      <c r="C2924" s="124" t="s">
        <v>244</v>
      </c>
      <c r="D2924" s="98">
        <f>IF(F2912&gt;0, ROUND((F2912+C2905)/C2905,2), 0)</f>
        <v>1.01</v>
      </c>
      <c r="E2924" s="98"/>
      <c r="F2924" s="55"/>
      <c r="G2924" s="50"/>
    </row>
    <row r="2925" spans="1:7" ht="23.25" x14ac:dyDescent="0.2">
      <c r="A2925" s="50"/>
      <c r="B2925" s="185"/>
      <c r="C2925" s="124" t="s">
        <v>245</v>
      </c>
      <c r="D2925" s="98">
        <f>IF(SUM(F2913:F2914)&gt;0,ROUND((F2913+F2914+C2905)/C2905,2),0)</f>
        <v>1.06</v>
      </c>
      <c r="E2925" s="98"/>
      <c r="F2925" s="99"/>
      <c r="G2925" s="100"/>
    </row>
    <row r="2926" spans="1:7" ht="23.25" x14ac:dyDescent="0.2">
      <c r="A2926" s="50"/>
      <c r="B2926" s="185"/>
      <c r="C2926" s="124" t="s">
        <v>246</v>
      </c>
      <c r="D2926" s="98">
        <f>IF(F2915&gt;0,ROUND((F2915+C2905)/C2905,2),0)</f>
        <v>0</v>
      </c>
      <c r="E2926" s="101"/>
      <c r="F2926" s="99"/>
      <c r="G2926" s="52"/>
    </row>
    <row r="2927" spans="1:7" ht="23.25" x14ac:dyDescent="0.2">
      <c r="A2927" s="50"/>
      <c r="B2927" s="185"/>
      <c r="C2927" s="102" t="s">
        <v>247</v>
      </c>
      <c r="D2927" s="103">
        <f>IF(SUM(F2916:F2921)&gt;0,ROUND((SUM(F2916:F2921)+C2905)/C2905,2),0)</f>
        <v>6.23</v>
      </c>
      <c r="E2927" s="55"/>
      <c r="F2927" s="99"/>
      <c r="G2927" s="52"/>
    </row>
    <row r="2928" spans="1:7" ht="25.5" x14ac:dyDescent="0.2">
      <c r="A2928" s="50"/>
      <c r="B2928" s="50"/>
      <c r="C2928" s="104" t="s">
        <v>248</v>
      </c>
      <c r="D2928" s="105">
        <f>SUM(D2924:D2927)-IF(VALUE(COUNTIF(D2924:D2927,"&gt;0"))=4,3,0)-IF(VALUE(COUNTIF(D2924:D2927,"&gt;0"))=3,2,0)-IF(VALUE(COUNTIF(D2924:D2927,"&gt;0"))=2,1,0)</f>
        <v>6.3000000000000007</v>
      </c>
      <c r="E2928" s="106"/>
      <c r="F2928" s="52"/>
      <c r="G2928" s="52"/>
    </row>
    <row r="2929" spans="1:7" ht="23.25" x14ac:dyDescent="0.2">
      <c r="A2929" s="50"/>
      <c r="B2929" s="50"/>
      <c r="C2929" s="50"/>
      <c r="D2929" s="107"/>
      <c r="E2929" s="50"/>
      <c r="F2929" s="52"/>
      <c r="G2929" s="52"/>
    </row>
    <row r="2930" spans="1:7" ht="25.5" x14ac:dyDescent="0.35">
      <c r="A2930" s="51"/>
      <c r="B2930" s="108" t="s">
        <v>249</v>
      </c>
      <c r="C2930" s="186">
        <f>D2928*C2905</f>
        <v>194153.40000000002</v>
      </c>
      <c r="D2930" s="186"/>
      <c r="E2930" s="50"/>
      <c r="F2930" s="52"/>
      <c r="G2930" s="52"/>
    </row>
    <row r="2931" spans="1:7" ht="18.75" x14ac:dyDescent="0.3">
      <c r="A2931" s="50"/>
      <c r="B2931" s="109" t="s">
        <v>250</v>
      </c>
      <c r="C2931" s="157">
        <f>C2930/C2904</f>
        <v>170.45952589991222</v>
      </c>
      <c r="D2931" s="157"/>
      <c r="E2931" s="50"/>
      <c r="F2931" s="50"/>
      <c r="G2931" s="110"/>
    </row>
    <row r="2932" spans="1:7" ht="23.25" x14ac:dyDescent="0.2">
      <c r="A2932" s="50"/>
      <c r="B2932" s="50"/>
      <c r="C2932" s="50"/>
      <c r="D2932" s="50"/>
      <c r="E2932" s="50"/>
      <c r="F2932" s="52"/>
      <c r="G2932" s="52"/>
    </row>
    <row r="2933" spans="1:7" ht="23.25" x14ac:dyDescent="0.2">
      <c r="A2933" s="50"/>
      <c r="B2933" s="50"/>
      <c r="C2933" s="50"/>
      <c r="D2933" s="50"/>
      <c r="E2933" s="50"/>
      <c r="F2933" s="52"/>
      <c r="G2933" s="52"/>
    </row>
    <row r="2934" spans="1:7" ht="23.25" x14ac:dyDescent="0.2">
      <c r="A2934" s="50"/>
      <c r="B2934" s="50"/>
      <c r="C2934" s="50"/>
      <c r="D2934" s="50"/>
      <c r="E2934" s="50"/>
      <c r="F2934" s="52"/>
      <c r="G2934" s="52"/>
    </row>
    <row r="2935" spans="1:7" ht="17.25" customHeight="1" x14ac:dyDescent="0.2">
      <c r="A2935" s="50"/>
      <c r="B2935" s="50"/>
      <c r="C2935" s="50"/>
      <c r="D2935" s="50"/>
      <c r="E2935" s="50"/>
      <c r="F2935" s="52"/>
      <c r="G2935" s="52"/>
    </row>
    <row r="2936" spans="1:7" ht="23.25" hidden="1" x14ac:dyDescent="0.2">
      <c r="A2936" s="50"/>
      <c r="B2936" s="50"/>
      <c r="C2936" s="50"/>
      <c r="D2936" s="50"/>
      <c r="E2936" s="50"/>
      <c r="F2936" s="52"/>
      <c r="G2936" s="52"/>
    </row>
    <row r="2937" spans="1:7" ht="23.25" x14ac:dyDescent="0.2">
      <c r="A2937" s="50"/>
      <c r="B2937" s="50"/>
      <c r="C2937" s="50"/>
      <c r="D2937" s="50"/>
      <c r="E2937" s="50"/>
      <c r="F2937" s="52"/>
      <c r="G2937" s="52"/>
    </row>
    <row r="2938" spans="1:7" ht="23.25" x14ac:dyDescent="0.2">
      <c r="A2938" s="50"/>
      <c r="B2938" s="50"/>
      <c r="C2938" s="50"/>
      <c r="D2938" s="50"/>
      <c r="E2938" s="50"/>
      <c r="F2938" s="52"/>
      <c r="G2938" s="52"/>
    </row>
    <row r="2939" spans="1:7" ht="60.75" x14ac:dyDescent="0.8">
      <c r="A2939" s="158" t="s">
        <v>372</v>
      </c>
      <c r="B2939" s="158"/>
      <c r="C2939" s="158"/>
      <c r="D2939" s="158"/>
      <c r="E2939" s="158"/>
      <c r="F2939" s="158"/>
      <c r="G2939" s="158"/>
    </row>
    <row r="2940" spans="1:7" ht="23.25" x14ac:dyDescent="0.2">
      <c r="A2940" s="159" t="s">
        <v>214</v>
      </c>
      <c r="B2940" s="159"/>
      <c r="C2940" s="159"/>
      <c r="D2940" s="159"/>
      <c r="E2940" s="159"/>
      <c r="F2940" s="159"/>
      <c r="G2940" s="52"/>
    </row>
    <row r="2941" spans="1:7" ht="23.25" x14ac:dyDescent="0.2">
      <c r="A2941" s="50"/>
      <c r="B2941" s="125"/>
      <c r="C2941" s="50"/>
      <c r="D2941" s="50"/>
      <c r="E2941" s="50"/>
      <c r="F2941" s="50"/>
      <c r="G2941" s="52"/>
    </row>
    <row r="2942" spans="1:7" ht="25.5" x14ac:dyDescent="0.2">
      <c r="A2942" s="50"/>
      <c r="B2942" s="53" t="s">
        <v>215</v>
      </c>
      <c r="C2942" s="54"/>
      <c r="D2942" s="50"/>
      <c r="E2942" s="50"/>
      <c r="F2942" s="52"/>
      <c r="G2942" s="52"/>
    </row>
    <row r="2943" spans="1:7" ht="20.25" x14ac:dyDescent="0.2">
      <c r="A2943" s="55"/>
      <c r="B2943" s="160" t="s">
        <v>216</v>
      </c>
      <c r="C2943" s="163" t="s">
        <v>217</v>
      </c>
      <c r="D2943" s="163"/>
      <c r="E2943" s="163"/>
      <c r="F2943" s="163"/>
      <c r="G2943" s="56"/>
    </row>
    <row r="2944" spans="1:7" ht="20.25" x14ac:dyDescent="0.2">
      <c r="A2944" s="55"/>
      <c r="B2944" s="161"/>
      <c r="C2944" s="163" t="s">
        <v>289</v>
      </c>
      <c r="D2944" s="163"/>
      <c r="E2944" s="163"/>
      <c r="F2944" s="163"/>
      <c r="G2944" s="56"/>
    </row>
    <row r="2945" spans="1:7" ht="20.25" x14ac:dyDescent="0.2">
      <c r="A2945" s="55"/>
      <c r="B2945" s="162"/>
      <c r="C2945" s="163" t="s">
        <v>470</v>
      </c>
      <c r="D2945" s="163"/>
      <c r="E2945" s="163"/>
      <c r="F2945" s="163"/>
      <c r="G2945" s="56"/>
    </row>
    <row r="2946" spans="1:7" ht="23.25" x14ac:dyDescent="0.2">
      <c r="A2946" s="50"/>
      <c r="B2946" s="57" t="s">
        <v>218</v>
      </c>
      <c r="C2946" s="58">
        <v>4.5</v>
      </c>
      <c r="D2946" s="59"/>
      <c r="E2946" s="55"/>
      <c r="F2946" s="52"/>
      <c r="G2946" s="52"/>
    </row>
    <row r="2947" spans="1:7" ht="23.25" x14ac:dyDescent="0.2">
      <c r="A2947" s="50"/>
      <c r="B2947" s="60" t="s">
        <v>219</v>
      </c>
      <c r="C2947" s="61">
        <v>761</v>
      </c>
      <c r="D2947" s="164" t="s">
        <v>220</v>
      </c>
      <c r="E2947" s="165"/>
      <c r="F2947" s="168">
        <f>C2948/C2947</f>
        <v>21.516425755584756</v>
      </c>
      <c r="G2947" s="52"/>
    </row>
    <row r="2948" spans="1:7" ht="23.25" x14ac:dyDescent="0.2">
      <c r="A2948" s="50"/>
      <c r="B2948" s="60" t="s">
        <v>221</v>
      </c>
      <c r="C2948" s="61">
        <v>16374</v>
      </c>
      <c r="D2948" s="166"/>
      <c r="E2948" s="167"/>
      <c r="F2948" s="169"/>
      <c r="G2948" s="52"/>
    </row>
    <row r="2949" spans="1:7" ht="23.25" x14ac:dyDescent="0.2">
      <c r="A2949" s="50"/>
      <c r="B2949" s="62"/>
      <c r="C2949" s="63"/>
      <c r="D2949" s="64"/>
      <c r="E2949" s="50"/>
      <c r="F2949" s="52"/>
      <c r="G2949" s="52"/>
    </row>
    <row r="2950" spans="1:7" ht="23.25" x14ac:dyDescent="0.3">
      <c r="A2950" s="50"/>
      <c r="B2950" s="65" t="s">
        <v>222</v>
      </c>
      <c r="C2950" s="66" t="s">
        <v>212</v>
      </c>
      <c r="D2950" s="50"/>
      <c r="E2950" s="50"/>
      <c r="F2950" s="52"/>
      <c r="G2950" s="52"/>
    </row>
    <row r="2951" spans="1:7" ht="23.25" x14ac:dyDescent="0.3">
      <c r="A2951" s="50"/>
      <c r="B2951" s="65" t="s">
        <v>223</v>
      </c>
      <c r="C2951" s="66">
        <v>80</v>
      </c>
      <c r="D2951" s="50"/>
      <c r="E2951" s="50"/>
      <c r="F2951" s="52"/>
      <c r="G2951" s="52"/>
    </row>
    <row r="2952" spans="1:7" ht="23.25" x14ac:dyDescent="0.3">
      <c r="A2952" s="50"/>
      <c r="B2952" s="65" t="s">
        <v>224</v>
      </c>
      <c r="C2952" s="67" t="s">
        <v>225</v>
      </c>
      <c r="D2952" s="68"/>
      <c r="E2952" s="50"/>
      <c r="F2952" s="52"/>
      <c r="G2952" s="52"/>
    </row>
    <row r="2953" spans="1:7" ht="24" thickBot="1" x14ac:dyDescent="0.25">
      <c r="A2953" s="50"/>
      <c r="B2953" s="69"/>
      <c r="C2953" s="69"/>
      <c r="D2953" s="50"/>
      <c r="E2953" s="50"/>
      <c r="F2953" s="52"/>
      <c r="G2953" s="52"/>
    </row>
    <row r="2954" spans="1:7" ht="48" thickBot="1" x14ac:dyDescent="0.25">
      <c r="A2954" s="170" t="s">
        <v>226</v>
      </c>
      <c r="B2954" s="171"/>
      <c r="C2954" s="70" t="s">
        <v>227</v>
      </c>
      <c r="D2954" s="172" t="s">
        <v>228</v>
      </c>
      <c r="E2954" s="173"/>
      <c r="F2954" s="71" t="s">
        <v>229</v>
      </c>
      <c r="G2954" s="52"/>
    </row>
    <row r="2955" spans="1:7" ht="24" thickBot="1" x14ac:dyDescent="0.25">
      <c r="A2955" s="174" t="s">
        <v>230</v>
      </c>
      <c r="B2955" s="175"/>
      <c r="C2955" s="72">
        <v>50.01</v>
      </c>
      <c r="D2955" s="73">
        <v>4.5</v>
      </c>
      <c r="E2955" s="74" t="s">
        <v>231</v>
      </c>
      <c r="F2955" s="75">
        <f t="shared" ref="F2955:F2962" si="69">C2955*D2955</f>
        <v>225.04499999999999</v>
      </c>
      <c r="G2955" s="176"/>
    </row>
    <row r="2956" spans="1:7" ht="23.25" x14ac:dyDescent="0.2">
      <c r="A2956" s="177" t="s">
        <v>232</v>
      </c>
      <c r="B2956" s="178"/>
      <c r="C2956" s="76">
        <v>189.45</v>
      </c>
      <c r="D2956" s="77">
        <v>1.1000000000000001</v>
      </c>
      <c r="E2956" s="78" t="s">
        <v>233</v>
      </c>
      <c r="F2956" s="79">
        <f t="shared" si="69"/>
        <v>208.39500000000001</v>
      </c>
      <c r="G2956" s="176"/>
    </row>
    <row r="2957" spans="1:7" ht="24" thickBot="1" x14ac:dyDescent="0.25">
      <c r="A2957" s="179" t="s">
        <v>234</v>
      </c>
      <c r="B2957" s="180"/>
      <c r="C2957" s="80">
        <v>762.99</v>
      </c>
      <c r="D2957" s="81">
        <v>1.1000000000000001</v>
      </c>
      <c r="E2957" s="82" t="s">
        <v>233</v>
      </c>
      <c r="F2957" s="83">
        <f t="shared" si="69"/>
        <v>839.2890000000001</v>
      </c>
      <c r="G2957" s="176"/>
    </row>
    <row r="2958" spans="1:7" ht="24" thickBot="1" x14ac:dyDescent="0.25">
      <c r="A2958" s="181" t="s">
        <v>235</v>
      </c>
      <c r="B2958" s="182"/>
      <c r="C2958" s="84">
        <v>1409.04</v>
      </c>
      <c r="D2958" s="84"/>
      <c r="E2958" s="85" t="s">
        <v>231</v>
      </c>
      <c r="F2958" s="86">
        <f t="shared" si="69"/>
        <v>0</v>
      </c>
      <c r="G2958" s="176"/>
    </row>
    <row r="2959" spans="1:7" ht="23.25" x14ac:dyDescent="0.2">
      <c r="A2959" s="177" t="s">
        <v>236</v>
      </c>
      <c r="B2959" s="178"/>
      <c r="C2959" s="76">
        <v>5358.15</v>
      </c>
      <c r="D2959" s="76">
        <v>4.5</v>
      </c>
      <c r="E2959" s="78" t="s">
        <v>231</v>
      </c>
      <c r="F2959" s="79">
        <f t="shared" si="69"/>
        <v>24111.674999999999</v>
      </c>
      <c r="G2959" s="176"/>
    </row>
    <row r="2960" spans="1:7" ht="23.25" x14ac:dyDescent="0.2">
      <c r="A2960" s="183" t="s">
        <v>237</v>
      </c>
      <c r="B2960" s="184"/>
      <c r="C2960" s="87">
        <v>246.53</v>
      </c>
      <c r="D2960" s="88"/>
      <c r="E2960" s="89" t="s">
        <v>231</v>
      </c>
      <c r="F2960" s="90">
        <f t="shared" si="69"/>
        <v>0</v>
      </c>
      <c r="G2960" s="176"/>
    </row>
    <row r="2961" spans="1:7" ht="23.25" x14ac:dyDescent="0.2">
      <c r="A2961" s="183" t="s">
        <v>238</v>
      </c>
      <c r="B2961" s="184"/>
      <c r="C2961" s="91">
        <v>4374.5</v>
      </c>
      <c r="D2961" s="92">
        <v>4.5</v>
      </c>
      <c r="E2961" s="89" t="s">
        <v>231</v>
      </c>
      <c r="F2961" s="90">
        <f t="shared" si="69"/>
        <v>19685.25</v>
      </c>
      <c r="G2961" s="176"/>
    </row>
    <row r="2962" spans="1:7" ht="23.25" x14ac:dyDescent="0.2">
      <c r="A2962" s="183" t="s">
        <v>239</v>
      </c>
      <c r="B2962" s="184"/>
      <c r="C2962" s="91">
        <v>1282.45</v>
      </c>
      <c r="D2962" s="92">
        <v>4.5</v>
      </c>
      <c r="E2962" s="89" t="s">
        <v>231</v>
      </c>
      <c r="F2962" s="90">
        <f t="shared" si="69"/>
        <v>5771.0250000000005</v>
      </c>
      <c r="G2962" s="176"/>
    </row>
    <row r="2963" spans="1:7" ht="23.25" x14ac:dyDescent="0.2">
      <c r="A2963" s="183" t="s">
        <v>240</v>
      </c>
      <c r="B2963" s="184"/>
      <c r="C2963" s="91">
        <v>1000.47</v>
      </c>
      <c r="D2963" s="92">
        <v>4.5</v>
      </c>
      <c r="E2963" s="89" t="s">
        <v>231</v>
      </c>
      <c r="F2963" s="90">
        <f>C2963*D2963</f>
        <v>4502.1149999999998</v>
      </c>
      <c r="G2963" s="176"/>
    </row>
    <row r="2964" spans="1:7" ht="24" thickBot="1" x14ac:dyDescent="0.25">
      <c r="A2964" s="179" t="s">
        <v>241</v>
      </c>
      <c r="B2964" s="180"/>
      <c r="C2964" s="93">
        <v>718.61</v>
      </c>
      <c r="D2964" s="80">
        <v>45</v>
      </c>
      <c r="E2964" s="82" t="s">
        <v>231</v>
      </c>
      <c r="F2964" s="94">
        <f>C2964*D2964</f>
        <v>32337.45</v>
      </c>
      <c r="G2964" s="176"/>
    </row>
    <row r="2965" spans="1:7" ht="23.25" x14ac:dyDescent="0.2">
      <c r="A2965" s="50"/>
      <c r="B2965" s="95"/>
      <c r="C2965" s="95"/>
      <c r="D2965" s="96"/>
      <c r="E2965" s="96"/>
      <c r="F2965" s="52"/>
      <c r="G2965" s="97"/>
    </row>
    <row r="2966" spans="1:7" ht="25.5" x14ac:dyDescent="0.2">
      <c r="A2966" s="50"/>
      <c r="B2966" s="53" t="s">
        <v>242</v>
      </c>
      <c r="C2966" s="54"/>
      <c r="D2966" s="50"/>
      <c r="E2966" s="50"/>
      <c r="F2966" s="52"/>
      <c r="G2966" s="52"/>
    </row>
    <row r="2967" spans="1:7" ht="18.75" x14ac:dyDescent="0.2">
      <c r="A2967" s="50"/>
      <c r="B2967" s="185" t="s">
        <v>243</v>
      </c>
      <c r="C2967" s="124" t="s">
        <v>244</v>
      </c>
      <c r="D2967" s="98">
        <f>IF(F2955&gt;0, ROUND((F2955+C2948)/C2948,2), 0)</f>
        <v>1.01</v>
      </c>
      <c r="E2967" s="98"/>
      <c r="F2967" s="55"/>
      <c r="G2967" s="50"/>
    </row>
    <row r="2968" spans="1:7" ht="23.25" x14ac:dyDescent="0.2">
      <c r="A2968" s="50"/>
      <c r="B2968" s="185"/>
      <c r="C2968" s="124" t="s">
        <v>245</v>
      </c>
      <c r="D2968" s="98">
        <f>IF(SUM(F2956:F2957)&gt;0,ROUND((F2956+F2957+C2948)/C2948,2),0)</f>
        <v>1.06</v>
      </c>
      <c r="E2968" s="98"/>
      <c r="F2968" s="99"/>
      <c r="G2968" s="100"/>
    </row>
    <row r="2969" spans="1:7" ht="23.25" x14ac:dyDescent="0.2">
      <c r="A2969" s="50"/>
      <c r="B2969" s="185"/>
      <c r="C2969" s="124" t="s">
        <v>246</v>
      </c>
      <c r="D2969" s="98">
        <f>IF(F2958&gt;0,ROUND((F2958+C2948)/C2948,2),0)</f>
        <v>0</v>
      </c>
      <c r="E2969" s="101"/>
      <c r="F2969" s="99"/>
      <c r="G2969" s="52"/>
    </row>
    <row r="2970" spans="1:7" ht="23.25" x14ac:dyDescent="0.2">
      <c r="A2970" s="50"/>
      <c r="B2970" s="185"/>
      <c r="C2970" s="102" t="s">
        <v>247</v>
      </c>
      <c r="D2970" s="103">
        <f>IF(SUM(F2959:F2964)&gt;0,ROUND((SUM(F2959:F2964)+C2948)/C2948,2),0)</f>
        <v>6.28</v>
      </c>
      <c r="E2970" s="55"/>
      <c r="F2970" s="99"/>
      <c r="G2970" s="52"/>
    </row>
    <row r="2971" spans="1:7" ht="25.5" x14ac:dyDescent="0.2">
      <c r="A2971" s="50"/>
      <c r="B2971" s="50"/>
      <c r="C2971" s="104" t="s">
        <v>248</v>
      </c>
      <c r="D2971" s="105">
        <f>SUM(D2967:D2970)-IF(VALUE(COUNTIF(D2967:D2970,"&gt;0"))=4,3,0)-IF(VALUE(COUNTIF(D2967:D2970,"&gt;0"))=3,2,0)-IF(VALUE(COUNTIF(D2967:D2970,"&gt;0"))=2,1,0)</f>
        <v>6.3500000000000014</v>
      </c>
      <c r="E2971" s="106"/>
      <c r="F2971" s="52"/>
      <c r="G2971" s="52"/>
    </row>
    <row r="2972" spans="1:7" ht="23.25" x14ac:dyDescent="0.2">
      <c r="A2972" s="50"/>
      <c r="B2972" s="50"/>
      <c r="C2972" s="50"/>
      <c r="D2972" s="107"/>
      <c r="E2972" s="50"/>
      <c r="F2972" s="52"/>
      <c r="G2972" s="52"/>
    </row>
    <row r="2973" spans="1:7" ht="25.5" x14ac:dyDescent="0.35">
      <c r="A2973" s="51"/>
      <c r="B2973" s="108" t="s">
        <v>249</v>
      </c>
      <c r="C2973" s="186">
        <f>D2971*C2948</f>
        <v>103974.90000000002</v>
      </c>
      <c r="D2973" s="186"/>
      <c r="E2973" s="50"/>
      <c r="F2973" s="52"/>
      <c r="G2973" s="52"/>
    </row>
    <row r="2974" spans="1:7" ht="18.75" x14ac:dyDescent="0.3">
      <c r="A2974" s="50"/>
      <c r="B2974" s="109" t="s">
        <v>250</v>
      </c>
      <c r="C2974" s="157">
        <f>C2973/C2947</f>
        <v>136.62930354796325</v>
      </c>
      <c r="D2974" s="157"/>
      <c r="E2974" s="50"/>
      <c r="F2974" s="50"/>
      <c r="G2974" s="110"/>
    </row>
    <row r="2975" spans="1:7" ht="18.75" x14ac:dyDescent="0.3">
      <c r="A2975" s="50"/>
      <c r="B2975" s="109"/>
      <c r="C2975" s="150"/>
      <c r="D2975" s="150"/>
      <c r="E2975" s="50"/>
      <c r="F2975" s="50"/>
      <c r="G2975" s="151"/>
    </row>
    <row r="2976" spans="1:7" ht="18.75" x14ac:dyDescent="0.3">
      <c r="A2976" s="50"/>
      <c r="B2976" s="109"/>
      <c r="C2976" s="150"/>
      <c r="D2976" s="150"/>
      <c r="E2976" s="50"/>
      <c r="F2976" s="50"/>
      <c r="G2976" s="151"/>
    </row>
    <row r="2977" spans="1:7" ht="18.75" x14ac:dyDescent="0.3">
      <c r="A2977" s="50"/>
      <c r="B2977" s="109"/>
      <c r="C2977" s="150"/>
      <c r="D2977" s="150"/>
      <c r="E2977" s="50"/>
      <c r="F2977" s="50"/>
      <c r="G2977" s="151"/>
    </row>
    <row r="2978" spans="1:7" ht="23.25" x14ac:dyDescent="0.2">
      <c r="A2978" s="50"/>
      <c r="B2978" s="50"/>
      <c r="C2978" s="50"/>
      <c r="D2978" s="50"/>
      <c r="E2978" s="50"/>
      <c r="F2978" s="52"/>
      <c r="G2978" s="52"/>
    </row>
    <row r="2979" spans="1:7" ht="23.25" x14ac:dyDescent="0.2">
      <c r="A2979" s="50"/>
      <c r="B2979" s="50"/>
      <c r="C2979" s="50"/>
      <c r="D2979" s="50"/>
      <c r="E2979" s="50"/>
      <c r="F2979" s="52"/>
      <c r="G2979" s="52"/>
    </row>
    <row r="2980" spans="1:7" ht="23.25" x14ac:dyDescent="0.2">
      <c r="A2980" s="50"/>
      <c r="B2980" s="50"/>
      <c r="C2980" s="50"/>
      <c r="D2980" s="50"/>
      <c r="E2980" s="50"/>
      <c r="F2980" s="52"/>
      <c r="G2980" s="52"/>
    </row>
    <row r="2981" spans="1:7" ht="71.25" customHeight="1" x14ac:dyDescent="0.8">
      <c r="A2981" s="158" t="s">
        <v>373</v>
      </c>
      <c r="B2981" s="158"/>
      <c r="C2981" s="158"/>
      <c r="D2981" s="158"/>
      <c r="E2981" s="158"/>
      <c r="F2981" s="158"/>
      <c r="G2981" s="158"/>
    </row>
    <row r="2982" spans="1:7" ht="23.25" x14ac:dyDescent="0.2">
      <c r="A2982" s="159" t="s">
        <v>214</v>
      </c>
      <c r="B2982" s="159"/>
      <c r="C2982" s="159"/>
      <c r="D2982" s="159"/>
      <c r="E2982" s="159"/>
      <c r="F2982" s="159"/>
      <c r="G2982" s="52"/>
    </row>
    <row r="2983" spans="1:7" ht="23.25" x14ac:dyDescent="0.2">
      <c r="A2983" s="50"/>
      <c r="B2983" s="125"/>
      <c r="C2983" s="50"/>
      <c r="D2983" s="50"/>
      <c r="E2983" s="50"/>
      <c r="F2983" s="50"/>
      <c r="G2983" s="52"/>
    </row>
    <row r="2984" spans="1:7" ht="25.5" x14ac:dyDescent="0.2">
      <c r="A2984" s="50"/>
      <c r="B2984" s="53" t="s">
        <v>215</v>
      </c>
      <c r="C2984" s="54"/>
      <c r="D2984" s="50"/>
      <c r="E2984" s="50"/>
      <c r="F2984" s="52"/>
      <c r="G2984" s="52"/>
    </row>
    <row r="2985" spans="1:7" ht="20.25" x14ac:dyDescent="0.2">
      <c r="A2985" s="55"/>
      <c r="B2985" s="160" t="s">
        <v>216</v>
      </c>
      <c r="C2985" s="163" t="s">
        <v>217</v>
      </c>
      <c r="D2985" s="163"/>
      <c r="E2985" s="163"/>
      <c r="F2985" s="163"/>
      <c r="G2985" s="56"/>
    </row>
    <row r="2986" spans="1:7" ht="20.25" x14ac:dyDescent="0.2">
      <c r="A2986" s="55"/>
      <c r="B2986" s="161"/>
      <c r="C2986" s="163" t="s">
        <v>289</v>
      </c>
      <c r="D2986" s="163"/>
      <c r="E2986" s="163"/>
      <c r="F2986" s="163"/>
      <c r="G2986" s="56"/>
    </row>
    <row r="2987" spans="1:7" ht="20.25" x14ac:dyDescent="0.2">
      <c r="A2987" s="55"/>
      <c r="B2987" s="162"/>
      <c r="C2987" s="163" t="s">
        <v>471</v>
      </c>
      <c r="D2987" s="163"/>
      <c r="E2987" s="163"/>
      <c r="F2987" s="163"/>
      <c r="G2987" s="56"/>
    </row>
    <row r="2988" spans="1:7" ht="23.25" x14ac:dyDescent="0.2">
      <c r="A2988" s="50"/>
      <c r="B2988" s="57" t="s">
        <v>218</v>
      </c>
      <c r="C2988" s="58">
        <v>6.4</v>
      </c>
      <c r="D2988" s="59"/>
      <c r="E2988" s="55"/>
      <c r="F2988" s="52"/>
      <c r="G2988" s="52"/>
    </row>
    <row r="2989" spans="1:7" ht="23.25" x14ac:dyDescent="0.2">
      <c r="A2989" s="50"/>
      <c r="B2989" s="60" t="s">
        <v>219</v>
      </c>
      <c r="C2989" s="61">
        <v>1007</v>
      </c>
      <c r="D2989" s="164" t="s">
        <v>220</v>
      </c>
      <c r="E2989" s="165"/>
      <c r="F2989" s="168">
        <f>C2990/C2989</f>
        <v>9.5312810327706057</v>
      </c>
      <c r="G2989" s="52"/>
    </row>
    <row r="2990" spans="1:7" ht="23.25" x14ac:dyDescent="0.2">
      <c r="A2990" s="50"/>
      <c r="B2990" s="60" t="s">
        <v>221</v>
      </c>
      <c r="C2990" s="61">
        <v>9598</v>
      </c>
      <c r="D2990" s="166"/>
      <c r="E2990" s="167"/>
      <c r="F2990" s="169"/>
      <c r="G2990" s="52"/>
    </row>
    <row r="2991" spans="1:7" ht="23.25" x14ac:dyDescent="0.2">
      <c r="A2991" s="50"/>
      <c r="B2991" s="62"/>
      <c r="C2991" s="63"/>
      <c r="D2991" s="64"/>
      <c r="E2991" s="50"/>
      <c r="F2991" s="52"/>
      <c r="G2991" s="52"/>
    </row>
    <row r="2992" spans="1:7" ht="23.25" x14ac:dyDescent="0.3">
      <c r="A2992" s="50"/>
      <c r="B2992" s="65" t="s">
        <v>222</v>
      </c>
      <c r="C2992" s="66" t="s">
        <v>305</v>
      </c>
      <c r="D2992" s="50"/>
      <c r="E2992" s="50"/>
      <c r="F2992" s="52"/>
      <c r="G2992" s="52"/>
    </row>
    <row r="2993" spans="1:7" ht="23.25" x14ac:dyDescent="0.3">
      <c r="A2993" s="50"/>
      <c r="B2993" s="65" t="s">
        <v>223</v>
      </c>
      <c r="C2993" s="66">
        <v>55</v>
      </c>
      <c r="D2993" s="50"/>
      <c r="E2993" s="50"/>
      <c r="F2993" s="52"/>
      <c r="G2993" s="52"/>
    </row>
    <row r="2994" spans="1:7" ht="23.25" x14ac:dyDescent="0.3">
      <c r="A2994" s="50"/>
      <c r="B2994" s="65" t="s">
        <v>224</v>
      </c>
      <c r="C2994" s="67" t="s">
        <v>225</v>
      </c>
      <c r="D2994" s="68"/>
      <c r="E2994" s="50"/>
      <c r="F2994" s="52"/>
      <c r="G2994" s="52"/>
    </row>
    <row r="2995" spans="1:7" ht="24" thickBot="1" x14ac:dyDescent="0.25">
      <c r="A2995" s="50"/>
      <c r="B2995" s="69"/>
      <c r="C2995" s="69"/>
      <c r="D2995" s="50"/>
      <c r="E2995" s="50"/>
      <c r="F2995" s="52"/>
      <c r="G2995" s="52"/>
    </row>
    <row r="2996" spans="1:7" ht="48" thickBot="1" x14ac:dyDescent="0.25">
      <c r="A2996" s="170" t="s">
        <v>226</v>
      </c>
      <c r="B2996" s="171"/>
      <c r="C2996" s="70" t="s">
        <v>227</v>
      </c>
      <c r="D2996" s="172" t="s">
        <v>228</v>
      </c>
      <c r="E2996" s="173"/>
      <c r="F2996" s="71" t="s">
        <v>229</v>
      </c>
      <c r="G2996" s="52"/>
    </row>
    <row r="2997" spans="1:7" ht="24" thickBot="1" x14ac:dyDescent="0.25">
      <c r="A2997" s="174" t="s">
        <v>230</v>
      </c>
      <c r="B2997" s="175"/>
      <c r="C2997" s="72">
        <v>50.01</v>
      </c>
      <c r="D2997" s="73">
        <v>6.4</v>
      </c>
      <c r="E2997" s="74" t="s">
        <v>231</v>
      </c>
      <c r="F2997" s="75">
        <f t="shared" ref="F2997:F3004" si="70">C2997*D2997</f>
        <v>320.06400000000002</v>
      </c>
      <c r="G2997" s="176"/>
    </row>
    <row r="2998" spans="1:7" ht="23.25" x14ac:dyDescent="0.2">
      <c r="A2998" s="177" t="s">
        <v>232</v>
      </c>
      <c r="B2998" s="178"/>
      <c r="C2998" s="76">
        <v>189.45</v>
      </c>
      <c r="D2998" s="77">
        <v>1.1000000000000001</v>
      </c>
      <c r="E2998" s="78" t="s">
        <v>233</v>
      </c>
      <c r="F2998" s="79">
        <f t="shared" si="70"/>
        <v>208.39500000000001</v>
      </c>
      <c r="G2998" s="176"/>
    </row>
    <row r="2999" spans="1:7" ht="24" thickBot="1" x14ac:dyDescent="0.25">
      <c r="A2999" s="179" t="s">
        <v>234</v>
      </c>
      <c r="B2999" s="180"/>
      <c r="C2999" s="80">
        <v>762.99</v>
      </c>
      <c r="D2999" s="81">
        <v>1.2</v>
      </c>
      <c r="E2999" s="82" t="s">
        <v>233</v>
      </c>
      <c r="F2999" s="83">
        <f t="shared" si="70"/>
        <v>915.58799999999997</v>
      </c>
      <c r="G2999" s="176"/>
    </row>
    <row r="3000" spans="1:7" ht="24" thickBot="1" x14ac:dyDescent="0.25">
      <c r="A3000" s="181" t="s">
        <v>235</v>
      </c>
      <c r="B3000" s="182"/>
      <c r="C3000" s="84">
        <v>1409.04</v>
      </c>
      <c r="D3000" s="84"/>
      <c r="E3000" s="85" t="s">
        <v>231</v>
      </c>
      <c r="F3000" s="86">
        <f t="shared" si="70"/>
        <v>0</v>
      </c>
      <c r="G3000" s="176"/>
    </row>
    <row r="3001" spans="1:7" ht="23.25" x14ac:dyDescent="0.2">
      <c r="A3001" s="177" t="s">
        <v>236</v>
      </c>
      <c r="B3001" s="178"/>
      <c r="C3001" s="76">
        <v>5358.15</v>
      </c>
      <c r="D3001" s="76">
        <v>6.4</v>
      </c>
      <c r="E3001" s="78" t="s">
        <v>231</v>
      </c>
      <c r="F3001" s="79">
        <f t="shared" si="70"/>
        <v>34292.159999999996</v>
      </c>
      <c r="G3001" s="176"/>
    </row>
    <row r="3002" spans="1:7" ht="23.25" x14ac:dyDescent="0.2">
      <c r="A3002" s="183" t="s">
        <v>237</v>
      </c>
      <c r="B3002" s="184"/>
      <c r="C3002" s="87">
        <v>246.53</v>
      </c>
      <c r="D3002" s="88">
        <v>6.4</v>
      </c>
      <c r="E3002" s="89" t="s">
        <v>231</v>
      </c>
      <c r="F3002" s="90">
        <f t="shared" si="70"/>
        <v>1577.7920000000001</v>
      </c>
      <c r="G3002" s="176"/>
    </row>
    <row r="3003" spans="1:7" ht="23.25" x14ac:dyDescent="0.2">
      <c r="A3003" s="183" t="s">
        <v>238</v>
      </c>
      <c r="B3003" s="184"/>
      <c r="C3003" s="91">
        <v>4374.5</v>
      </c>
      <c r="D3003" s="92"/>
      <c r="E3003" s="89" t="s">
        <v>231</v>
      </c>
      <c r="F3003" s="90">
        <f t="shared" si="70"/>
        <v>0</v>
      </c>
      <c r="G3003" s="176"/>
    </row>
    <row r="3004" spans="1:7" ht="23.25" x14ac:dyDescent="0.2">
      <c r="A3004" s="183" t="s">
        <v>239</v>
      </c>
      <c r="B3004" s="184"/>
      <c r="C3004" s="91">
        <v>1282.45</v>
      </c>
      <c r="D3004" s="92"/>
      <c r="E3004" s="89" t="s">
        <v>231</v>
      </c>
      <c r="F3004" s="90">
        <f t="shared" si="70"/>
        <v>0</v>
      </c>
      <c r="G3004" s="176"/>
    </row>
    <row r="3005" spans="1:7" ht="23.25" x14ac:dyDescent="0.2">
      <c r="A3005" s="183" t="s">
        <v>240</v>
      </c>
      <c r="B3005" s="184"/>
      <c r="C3005" s="91">
        <v>1000.47</v>
      </c>
      <c r="D3005" s="92"/>
      <c r="E3005" s="89" t="s">
        <v>231</v>
      </c>
      <c r="F3005" s="90">
        <f>C3005*D3005</f>
        <v>0</v>
      </c>
      <c r="G3005" s="176"/>
    </row>
    <row r="3006" spans="1:7" ht="24" thickBot="1" x14ac:dyDescent="0.25">
      <c r="A3006" s="179" t="s">
        <v>241</v>
      </c>
      <c r="B3006" s="180"/>
      <c r="C3006" s="93">
        <v>718.61</v>
      </c>
      <c r="D3006" s="80"/>
      <c r="E3006" s="82" t="s">
        <v>231</v>
      </c>
      <c r="F3006" s="94">
        <f>C3006*D3006</f>
        <v>0</v>
      </c>
      <c r="G3006" s="176"/>
    </row>
    <row r="3007" spans="1:7" ht="23.25" x14ac:dyDescent="0.2">
      <c r="A3007" s="50"/>
      <c r="B3007" s="95"/>
      <c r="C3007" s="95"/>
      <c r="D3007" s="96"/>
      <c r="E3007" s="96"/>
      <c r="F3007" s="52"/>
      <c r="G3007" s="97"/>
    </row>
    <row r="3008" spans="1:7" ht="25.5" x14ac:dyDescent="0.2">
      <c r="A3008" s="50"/>
      <c r="B3008" s="53" t="s">
        <v>242</v>
      </c>
      <c r="C3008" s="54"/>
      <c r="D3008" s="50"/>
      <c r="E3008" s="50"/>
      <c r="F3008" s="52"/>
      <c r="G3008" s="52"/>
    </row>
    <row r="3009" spans="1:7" ht="18.75" x14ac:dyDescent="0.2">
      <c r="A3009" s="50"/>
      <c r="B3009" s="185" t="s">
        <v>243</v>
      </c>
      <c r="C3009" s="124" t="s">
        <v>244</v>
      </c>
      <c r="D3009" s="98">
        <f>IF(F2997&gt;0, ROUND((F2997+C2990)/C2990,2), 0)</f>
        <v>1.03</v>
      </c>
      <c r="E3009" s="98"/>
      <c r="F3009" s="55"/>
      <c r="G3009" s="50"/>
    </row>
    <row r="3010" spans="1:7" ht="23.25" x14ac:dyDescent="0.2">
      <c r="A3010" s="50"/>
      <c r="B3010" s="185"/>
      <c r="C3010" s="124" t="s">
        <v>245</v>
      </c>
      <c r="D3010" s="98">
        <f>IF(SUM(F2998:F2999)&gt;0,ROUND((F2998+F2999+C2990)/C2990,2),0)</f>
        <v>1.1200000000000001</v>
      </c>
      <c r="E3010" s="98"/>
      <c r="F3010" s="99"/>
      <c r="G3010" s="100"/>
    </row>
    <row r="3011" spans="1:7" ht="23.25" x14ac:dyDescent="0.2">
      <c r="A3011" s="50"/>
      <c r="B3011" s="185"/>
      <c r="C3011" s="124" t="s">
        <v>246</v>
      </c>
      <c r="D3011" s="98">
        <f>IF(F3000&gt;0,ROUND((F3000+C2990)/C2990,2),0)</f>
        <v>0</v>
      </c>
      <c r="E3011" s="101"/>
      <c r="F3011" s="99"/>
      <c r="G3011" s="52"/>
    </row>
    <row r="3012" spans="1:7" ht="23.25" x14ac:dyDescent="0.2">
      <c r="A3012" s="50"/>
      <c r="B3012" s="185"/>
      <c r="C3012" s="102" t="s">
        <v>247</v>
      </c>
      <c r="D3012" s="103">
        <f>IF(SUM(F3001:F3006)&gt;0,ROUND((SUM(F3001:F3006)+C2990)/C2990,2),0)</f>
        <v>4.74</v>
      </c>
      <c r="E3012" s="55"/>
      <c r="F3012" s="99"/>
      <c r="G3012" s="52"/>
    </row>
    <row r="3013" spans="1:7" ht="25.5" x14ac:dyDescent="0.2">
      <c r="A3013" s="50"/>
      <c r="B3013" s="50"/>
      <c r="C3013" s="104" t="s">
        <v>248</v>
      </c>
      <c r="D3013" s="105">
        <f>SUM(D3009:D3012)-IF(VALUE(COUNTIF(D3009:D3012,"&gt;0"))=4,3,0)-IF(VALUE(COUNTIF(D3009:D3012,"&gt;0"))=3,2,0)-IF(VALUE(COUNTIF(D3009:D3012,"&gt;0"))=2,1,0)</f>
        <v>4.8900000000000006</v>
      </c>
      <c r="E3013" s="106"/>
      <c r="F3013" s="52"/>
      <c r="G3013" s="52"/>
    </row>
    <row r="3014" spans="1:7" ht="23.25" x14ac:dyDescent="0.2">
      <c r="A3014" s="50"/>
      <c r="B3014" s="50"/>
      <c r="C3014" s="50"/>
      <c r="D3014" s="107"/>
      <c r="E3014" s="50"/>
      <c r="F3014" s="52"/>
      <c r="G3014" s="52"/>
    </row>
    <row r="3015" spans="1:7" ht="25.5" x14ac:dyDescent="0.35">
      <c r="A3015" s="51"/>
      <c r="B3015" s="108" t="s">
        <v>249</v>
      </c>
      <c r="C3015" s="186">
        <f>D3013*C2990</f>
        <v>46934.220000000008</v>
      </c>
      <c r="D3015" s="186"/>
      <c r="E3015" s="50"/>
      <c r="F3015" s="52"/>
      <c r="G3015" s="52"/>
    </row>
    <row r="3016" spans="1:7" ht="18.75" x14ac:dyDescent="0.3">
      <c r="A3016" s="50"/>
      <c r="B3016" s="109" t="s">
        <v>250</v>
      </c>
      <c r="C3016" s="157">
        <f>C3015/C2989</f>
        <v>46.607964250248273</v>
      </c>
      <c r="D3016" s="157"/>
      <c r="E3016" s="50"/>
      <c r="F3016" s="50"/>
      <c r="G3016" s="110"/>
    </row>
    <row r="3017" spans="1:7" ht="23.25" x14ac:dyDescent="0.2">
      <c r="A3017" s="50"/>
      <c r="B3017" s="50"/>
      <c r="C3017" s="50"/>
      <c r="D3017" s="50"/>
      <c r="E3017" s="50"/>
      <c r="F3017" s="52"/>
      <c r="G3017" s="52"/>
    </row>
    <row r="3018" spans="1:7" ht="23.25" x14ac:dyDescent="0.2">
      <c r="A3018" s="50"/>
      <c r="B3018" s="50"/>
      <c r="C3018" s="50"/>
      <c r="D3018" s="50"/>
      <c r="E3018" s="50"/>
      <c r="F3018" s="52"/>
      <c r="G3018" s="52"/>
    </row>
    <row r="3019" spans="1:7" ht="23.25" x14ac:dyDescent="0.2">
      <c r="A3019" s="50"/>
      <c r="B3019" s="50"/>
      <c r="C3019" s="50"/>
      <c r="D3019" s="50"/>
      <c r="E3019" s="50"/>
      <c r="F3019" s="52"/>
      <c r="G3019" s="52"/>
    </row>
    <row r="3020" spans="1:7" ht="23.25" x14ac:dyDescent="0.2">
      <c r="A3020" s="50"/>
      <c r="B3020" s="50"/>
      <c r="C3020" s="50"/>
      <c r="D3020" s="50"/>
      <c r="E3020" s="50"/>
      <c r="F3020" s="52"/>
      <c r="G3020" s="52"/>
    </row>
    <row r="3021" spans="1:7" ht="23.25" x14ac:dyDescent="0.2">
      <c r="A3021" s="50"/>
      <c r="B3021" s="50"/>
      <c r="C3021" s="50"/>
      <c r="D3021" s="50"/>
      <c r="E3021" s="50"/>
      <c r="F3021" s="52"/>
      <c r="G3021" s="52"/>
    </row>
    <row r="3022" spans="1:7" ht="23.25" x14ac:dyDescent="0.2">
      <c r="A3022" s="50"/>
      <c r="B3022" s="50"/>
      <c r="C3022" s="50"/>
      <c r="D3022" s="50"/>
      <c r="E3022" s="50"/>
      <c r="F3022" s="52"/>
      <c r="G3022" s="52"/>
    </row>
    <row r="3023" spans="1:7" ht="23.25" x14ac:dyDescent="0.2">
      <c r="A3023" s="50"/>
      <c r="B3023" s="50"/>
      <c r="C3023" s="50"/>
      <c r="D3023" s="50"/>
      <c r="E3023" s="50"/>
      <c r="F3023" s="52"/>
      <c r="G3023" s="52"/>
    </row>
    <row r="3024" spans="1:7" ht="60.75" x14ac:dyDescent="0.8">
      <c r="A3024" s="158" t="s">
        <v>374</v>
      </c>
      <c r="B3024" s="158"/>
      <c r="C3024" s="158"/>
      <c r="D3024" s="158"/>
      <c r="E3024" s="158"/>
      <c r="F3024" s="158"/>
      <c r="G3024" s="158"/>
    </row>
    <row r="3025" spans="1:7" ht="23.25" x14ac:dyDescent="0.2">
      <c r="A3025" s="159" t="s">
        <v>214</v>
      </c>
      <c r="B3025" s="159"/>
      <c r="C3025" s="159"/>
      <c r="D3025" s="159"/>
      <c r="E3025" s="159"/>
      <c r="F3025" s="159"/>
      <c r="G3025" s="52"/>
    </row>
    <row r="3026" spans="1:7" ht="23.25" x14ac:dyDescent="0.2">
      <c r="A3026" s="50"/>
      <c r="B3026" s="125"/>
      <c r="C3026" s="50"/>
      <c r="D3026" s="50"/>
      <c r="E3026" s="50"/>
      <c r="F3026" s="50"/>
      <c r="G3026" s="52"/>
    </row>
    <row r="3027" spans="1:7" ht="25.5" x14ac:dyDescent="0.2">
      <c r="A3027" s="50"/>
      <c r="B3027" s="53" t="s">
        <v>215</v>
      </c>
      <c r="C3027" s="54"/>
      <c r="D3027" s="50"/>
      <c r="E3027" s="50"/>
      <c r="F3027" s="52"/>
      <c r="G3027" s="52"/>
    </row>
    <row r="3028" spans="1:7" ht="20.25" x14ac:dyDescent="0.2">
      <c r="A3028" s="55"/>
      <c r="B3028" s="160" t="s">
        <v>216</v>
      </c>
      <c r="C3028" s="163" t="s">
        <v>217</v>
      </c>
      <c r="D3028" s="163"/>
      <c r="E3028" s="163"/>
      <c r="F3028" s="163"/>
      <c r="G3028" s="56"/>
    </row>
    <row r="3029" spans="1:7" ht="20.25" x14ac:dyDescent="0.2">
      <c r="A3029" s="55"/>
      <c r="B3029" s="161"/>
      <c r="C3029" s="163" t="s">
        <v>289</v>
      </c>
      <c r="D3029" s="163"/>
      <c r="E3029" s="163"/>
      <c r="F3029" s="163"/>
      <c r="G3029" s="56"/>
    </row>
    <row r="3030" spans="1:7" ht="20.25" x14ac:dyDescent="0.2">
      <c r="A3030" s="55"/>
      <c r="B3030" s="162"/>
      <c r="C3030" s="163" t="s">
        <v>473</v>
      </c>
      <c r="D3030" s="163"/>
      <c r="E3030" s="163"/>
      <c r="F3030" s="163"/>
      <c r="G3030" s="56"/>
    </row>
    <row r="3031" spans="1:7" ht="23.25" x14ac:dyDescent="0.2">
      <c r="A3031" s="50"/>
      <c r="B3031" s="57" t="s">
        <v>218</v>
      </c>
      <c r="C3031" s="58">
        <v>4.0999999999999996</v>
      </c>
      <c r="D3031" s="59"/>
      <c r="E3031" s="55"/>
      <c r="F3031" s="52"/>
      <c r="G3031" s="52"/>
    </row>
    <row r="3032" spans="1:7" ht="23.25" x14ac:dyDescent="0.2">
      <c r="A3032" s="50"/>
      <c r="B3032" s="60" t="s">
        <v>219</v>
      </c>
      <c r="C3032" s="61">
        <v>556</v>
      </c>
      <c r="D3032" s="164" t="s">
        <v>220</v>
      </c>
      <c r="E3032" s="165"/>
      <c r="F3032" s="168">
        <f>C3033/C3032</f>
        <v>18.964028776978417</v>
      </c>
      <c r="G3032" s="52"/>
    </row>
    <row r="3033" spans="1:7" ht="23.25" x14ac:dyDescent="0.2">
      <c r="A3033" s="50"/>
      <c r="B3033" s="60" t="s">
        <v>221</v>
      </c>
      <c r="C3033" s="61">
        <v>10544</v>
      </c>
      <c r="D3033" s="166"/>
      <c r="E3033" s="167"/>
      <c r="F3033" s="169"/>
      <c r="G3033" s="52"/>
    </row>
    <row r="3034" spans="1:7" ht="23.25" x14ac:dyDescent="0.2">
      <c r="A3034" s="50"/>
      <c r="B3034" s="62"/>
      <c r="C3034" s="63"/>
      <c r="D3034" s="64"/>
      <c r="E3034" s="50"/>
      <c r="F3034" s="52"/>
      <c r="G3034" s="52"/>
    </row>
    <row r="3035" spans="1:7" ht="23.25" x14ac:dyDescent="0.3">
      <c r="A3035" s="50"/>
      <c r="B3035" s="65" t="s">
        <v>222</v>
      </c>
      <c r="C3035" s="66" t="s">
        <v>472</v>
      </c>
      <c r="D3035" s="50"/>
      <c r="E3035" s="50"/>
      <c r="F3035" s="52"/>
      <c r="G3035" s="52"/>
    </row>
    <row r="3036" spans="1:7" ht="23.25" x14ac:dyDescent="0.3">
      <c r="A3036" s="50"/>
      <c r="B3036" s="65" t="s">
        <v>223</v>
      </c>
      <c r="C3036" s="66">
        <v>80</v>
      </c>
      <c r="D3036" s="50"/>
      <c r="E3036" s="50"/>
      <c r="F3036" s="52"/>
      <c r="G3036" s="52"/>
    </row>
    <row r="3037" spans="1:7" ht="23.25" x14ac:dyDescent="0.3">
      <c r="A3037" s="50"/>
      <c r="B3037" s="65" t="s">
        <v>224</v>
      </c>
      <c r="C3037" s="67" t="s">
        <v>225</v>
      </c>
      <c r="D3037" s="68"/>
      <c r="E3037" s="50"/>
      <c r="F3037" s="52"/>
      <c r="G3037" s="52"/>
    </row>
    <row r="3038" spans="1:7" ht="24" thickBot="1" x14ac:dyDescent="0.25">
      <c r="A3038" s="50"/>
      <c r="B3038" s="69"/>
      <c r="C3038" s="69"/>
      <c r="D3038" s="50"/>
      <c r="E3038" s="50"/>
      <c r="F3038" s="52"/>
      <c r="G3038" s="52"/>
    </row>
    <row r="3039" spans="1:7" ht="48" thickBot="1" x14ac:dyDescent="0.25">
      <c r="A3039" s="170" t="s">
        <v>226</v>
      </c>
      <c r="B3039" s="171"/>
      <c r="C3039" s="70" t="s">
        <v>227</v>
      </c>
      <c r="D3039" s="172" t="s">
        <v>228</v>
      </c>
      <c r="E3039" s="173"/>
      <c r="F3039" s="71" t="s">
        <v>229</v>
      </c>
      <c r="G3039" s="52"/>
    </row>
    <row r="3040" spans="1:7" ht="24" thickBot="1" x14ac:dyDescent="0.25">
      <c r="A3040" s="174" t="s">
        <v>230</v>
      </c>
      <c r="B3040" s="175"/>
      <c r="C3040" s="72">
        <v>50.01</v>
      </c>
      <c r="D3040" s="73">
        <v>4.0999999999999996</v>
      </c>
      <c r="E3040" s="74" t="s">
        <v>231</v>
      </c>
      <c r="F3040" s="75">
        <f t="shared" ref="F3040:F3047" si="71">C3040*D3040</f>
        <v>205.04099999999997</v>
      </c>
      <c r="G3040" s="176"/>
    </row>
    <row r="3041" spans="1:7" ht="23.25" x14ac:dyDescent="0.2">
      <c r="A3041" s="177" t="s">
        <v>232</v>
      </c>
      <c r="B3041" s="178"/>
      <c r="C3041" s="76">
        <v>189.45</v>
      </c>
      <c r="D3041" s="77">
        <v>0.8</v>
      </c>
      <c r="E3041" s="78" t="s">
        <v>233</v>
      </c>
      <c r="F3041" s="79">
        <f t="shared" si="71"/>
        <v>151.56</v>
      </c>
      <c r="G3041" s="176"/>
    </row>
    <row r="3042" spans="1:7" ht="24" thickBot="1" x14ac:dyDescent="0.25">
      <c r="A3042" s="179" t="s">
        <v>234</v>
      </c>
      <c r="B3042" s="180"/>
      <c r="C3042" s="80">
        <v>762.99</v>
      </c>
      <c r="D3042" s="81">
        <v>0.8</v>
      </c>
      <c r="E3042" s="82" t="s">
        <v>233</v>
      </c>
      <c r="F3042" s="83">
        <f t="shared" si="71"/>
        <v>610.39200000000005</v>
      </c>
      <c r="G3042" s="176"/>
    </row>
    <row r="3043" spans="1:7" ht="24" thickBot="1" x14ac:dyDescent="0.25">
      <c r="A3043" s="181" t="s">
        <v>235</v>
      </c>
      <c r="B3043" s="182"/>
      <c r="C3043" s="84">
        <v>1409.04</v>
      </c>
      <c r="D3043" s="84"/>
      <c r="E3043" s="85" t="s">
        <v>231</v>
      </c>
      <c r="F3043" s="86">
        <f t="shared" si="71"/>
        <v>0</v>
      </c>
      <c r="G3043" s="176"/>
    </row>
    <row r="3044" spans="1:7" ht="23.25" x14ac:dyDescent="0.2">
      <c r="A3044" s="177" t="s">
        <v>236</v>
      </c>
      <c r="B3044" s="178"/>
      <c r="C3044" s="76">
        <v>5358.15</v>
      </c>
      <c r="D3044" s="76">
        <v>4.0999999999999996</v>
      </c>
      <c r="E3044" s="78" t="s">
        <v>231</v>
      </c>
      <c r="F3044" s="79">
        <f t="shared" si="71"/>
        <v>21968.414999999997</v>
      </c>
      <c r="G3044" s="176"/>
    </row>
    <row r="3045" spans="1:7" ht="60.75" customHeight="1" x14ac:dyDescent="0.2">
      <c r="A3045" s="183" t="s">
        <v>237</v>
      </c>
      <c r="B3045" s="184"/>
      <c r="C3045" s="87">
        <v>246.53</v>
      </c>
      <c r="D3045" s="88"/>
      <c r="E3045" s="89" t="s">
        <v>231</v>
      </c>
      <c r="F3045" s="90">
        <f t="shared" si="71"/>
        <v>0</v>
      </c>
      <c r="G3045" s="176"/>
    </row>
    <row r="3046" spans="1:7" ht="23.25" customHeight="1" x14ac:dyDescent="0.2">
      <c r="A3046" s="183" t="s">
        <v>238</v>
      </c>
      <c r="B3046" s="184"/>
      <c r="C3046" s="91">
        <v>4374.5</v>
      </c>
      <c r="D3046" s="92">
        <v>4.0999999999999996</v>
      </c>
      <c r="E3046" s="89" t="s">
        <v>231</v>
      </c>
      <c r="F3046" s="90">
        <f t="shared" si="71"/>
        <v>17935.449999999997</v>
      </c>
      <c r="G3046" s="176"/>
    </row>
    <row r="3047" spans="1:7" ht="23.25" x14ac:dyDescent="0.2">
      <c r="A3047" s="183" t="s">
        <v>239</v>
      </c>
      <c r="B3047" s="184"/>
      <c r="C3047" s="91">
        <v>1282.45</v>
      </c>
      <c r="D3047" s="92">
        <v>4.0999999999999996</v>
      </c>
      <c r="E3047" s="89" t="s">
        <v>231</v>
      </c>
      <c r="F3047" s="90">
        <f t="shared" si="71"/>
        <v>5258.0450000000001</v>
      </c>
      <c r="G3047" s="176"/>
    </row>
    <row r="3048" spans="1:7" ht="23.25" x14ac:dyDescent="0.2">
      <c r="A3048" s="183" t="s">
        <v>240</v>
      </c>
      <c r="B3048" s="184"/>
      <c r="C3048" s="91">
        <v>1000.47</v>
      </c>
      <c r="D3048" s="92">
        <v>4.0999999999999996</v>
      </c>
      <c r="E3048" s="89" t="s">
        <v>231</v>
      </c>
      <c r="F3048" s="90">
        <f>C3048*D3048</f>
        <v>4101.9269999999997</v>
      </c>
      <c r="G3048" s="176"/>
    </row>
    <row r="3049" spans="1:7" ht="20.25" customHeight="1" thickBot="1" x14ac:dyDescent="0.25">
      <c r="A3049" s="179" t="s">
        <v>241</v>
      </c>
      <c r="B3049" s="180"/>
      <c r="C3049" s="93">
        <v>718.61</v>
      </c>
      <c r="D3049" s="80">
        <v>41</v>
      </c>
      <c r="E3049" s="82" t="s">
        <v>231</v>
      </c>
      <c r="F3049" s="94">
        <f>C3049*D3049</f>
        <v>29463.010000000002</v>
      </c>
      <c r="G3049" s="176"/>
    </row>
    <row r="3050" spans="1:7" ht="20.25" customHeight="1" x14ac:dyDescent="0.2">
      <c r="A3050" s="50"/>
      <c r="B3050" s="95"/>
      <c r="C3050" s="95"/>
      <c r="D3050" s="96"/>
      <c r="E3050" s="96"/>
      <c r="F3050" s="52"/>
      <c r="G3050" s="97"/>
    </row>
    <row r="3051" spans="1:7" ht="20.25" customHeight="1" x14ac:dyDescent="0.2">
      <c r="A3051" s="50"/>
      <c r="B3051" s="53" t="s">
        <v>242</v>
      </c>
      <c r="C3051" s="54"/>
      <c r="D3051" s="50"/>
      <c r="E3051" s="50"/>
      <c r="F3051" s="52"/>
      <c r="G3051" s="52"/>
    </row>
    <row r="3052" spans="1:7" ht="18.75" x14ac:dyDescent="0.2">
      <c r="A3052" s="50"/>
      <c r="B3052" s="185" t="s">
        <v>243</v>
      </c>
      <c r="C3052" s="124" t="s">
        <v>244</v>
      </c>
      <c r="D3052" s="98">
        <f>IF(F3040&gt;0, ROUND((F3040+C3033)/C3033,2), 0)</f>
        <v>1.02</v>
      </c>
      <c r="E3052" s="98"/>
      <c r="F3052" s="55"/>
      <c r="G3052" s="50"/>
    </row>
    <row r="3053" spans="1:7" ht="23.25" customHeight="1" x14ac:dyDescent="0.2">
      <c r="A3053" s="50"/>
      <c r="B3053" s="185"/>
      <c r="C3053" s="124" t="s">
        <v>245</v>
      </c>
      <c r="D3053" s="98">
        <f>IF(SUM(F3041:F3042)&gt;0,ROUND((F3041+F3042+C3033)/C3033,2),0)</f>
        <v>1.07</v>
      </c>
      <c r="E3053" s="98"/>
      <c r="F3053" s="99"/>
      <c r="G3053" s="100"/>
    </row>
    <row r="3054" spans="1:7" ht="23.25" x14ac:dyDescent="0.2">
      <c r="A3054" s="50"/>
      <c r="B3054" s="185"/>
      <c r="C3054" s="124" t="s">
        <v>246</v>
      </c>
      <c r="D3054" s="98">
        <f>IF(F3043&gt;0,ROUND((F3043+C3033)/C3033,2),0)</f>
        <v>0</v>
      </c>
      <c r="E3054" s="101"/>
      <c r="F3054" s="99"/>
      <c r="G3054" s="52"/>
    </row>
    <row r="3055" spans="1:7" ht="23.25" x14ac:dyDescent="0.2">
      <c r="A3055" s="50"/>
      <c r="B3055" s="185"/>
      <c r="C3055" s="102" t="s">
        <v>247</v>
      </c>
      <c r="D3055" s="103">
        <f>IF(SUM(F3044:F3049)&gt;0,ROUND((SUM(F3044:F3049)+C3033)/C3033,2),0)</f>
        <v>8.4700000000000006</v>
      </c>
      <c r="E3055" s="55"/>
      <c r="F3055" s="99"/>
      <c r="G3055" s="52"/>
    </row>
    <row r="3056" spans="1:7" ht="25.5" x14ac:dyDescent="0.2">
      <c r="A3056" s="50"/>
      <c r="B3056" s="50"/>
      <c r="C3056" s="104" t="s">
        <v>248</v>
      </c>
      <c r="D3056" s="105">
        <f>SUM(D3052:D3055)-IF(VALUE(COUNTIF(D3052:D3055,"&gt;0"))=4,3,0)-IF(VALUE(COUNTIF(D3052:D3055,"&gt;0"))=3,2,0)-IF(VALUE(COUNTIF(D3052:D3055,"&gt;0"))=2,1,0)</f>
        <v>8.56</v>
      </c>
      <c r="E3056" s="106"/>
      <c r="F3056" s="52"/>
      <c r="G3056" s="52"/>
    </row>
    <row r="3057" spans="1:7" ht="23.25" x14ac:dyDescent="0.2">
      <c r="A3057" s="50"/>
      <c r="B3057" s="50"/>
      <c r="C3057" s="50"/>
      <c r="D3057" s="107"/>
      <c r="E3057" s="50"/>
      <c r="F3057" s="52"/>
      <c r="G3057" s="52"/>
    </row>
    <row r="3058" spans="1:7" ht="25.5" x14ac:dyDescent="0.35">
      <c r="A3058" s="51"/>
      <c r="B3058" s="108" t="s">
        <v>249</v>
      </c>
      <c r="C3058" s="186">
        <f>D3056*C3033</f>
        <v>90256.639999999999</v>
      </c>
      <c r="D3058" s="186"/>
      <c r="E3058" s="50"/>
      <c r="F3058" s="52"/>
      <c r="G3058" s="52"/>
    </row>
    <row r="3059" spans="1:7" ht="18.75" x14ac:dyDescent="0.3">
      <c r="A3059" s="50"/>
      <c r="B3059" s="109" t="s">
        <v>250</v>
      </c>
      <c r="C3059" s="157">
        <f>C3058/C3032</f>
        <v>162.33208633093525</v>
      </c>
      <c r="D3059" s="157"/>
      <c r="E3059" s="50"/>
      <c r="F3059" s="50"/>
      <c r="G3059" s="110"/>
    </row>
    <row r="3060" spans="1:7" ht="48" customHeight="1" x14ac:dyDescent="0.2">
      <c r="A3060" s="50"/>
      <c r="B3060" s="50"/>
      <c r="C3060" s="50"/>
      <c r="D3060" s="50"/>
      <c r="E3060" s="50"/>
      <c r="F3060" s="52"/>
      <c r="G3060" s="52"/>
    </row>
    <row r="3061" spans="1:7" ht="24" customHeight="1" x14ac:dyDescent="0.2">
      <c r="A3061" s="50"/>
      <c r="B3061" s="50"/>
      <c r="C3061" s="50"/>
      <c r="D3061" s="50"/>
      <c r="E3061" s="50"/>
      <c r="F3061" s="52"/>
      <c r="G3061" s="52"/>
    </row>
    <row r="3062" spans="1:7" ht="23.25" customHeight="1" x14ac:dyDescent="0.2">
      <c r="A3062" s="50"/>
      <c r="B3062" s="50"/>
      <c r="C3062" s="50"/>
      <c r="D3062" s="50"/>
      <c r="E3062" s="50"/>
      <c r="F3062" s="52"/>
      <c r="G3062" s="52"/>
    </row>
    <row r="3063" spans="1:7" ht="78.75" customHeight="1" x14ac:dyDescent="0.8">
      <c r="A3063" s="158" t="s">
        <v>338</v>
      </c>
      <c r="B3063" s="158"/>
      <c r="C3063" s="158"/>
      <c r="D3063" s="158"/>
      <c r="E3063" s="158"/>
      <c r="F3063" s="158"/>
      <c r="G3063" s="158"/>
    </row>
    <row r="3064" spans="1:7" ht="24" customHeight="1" x14ac:dyDescent="0.2">
      <c r="A3064" s="159" t="s">
        <v>214</v>
      </c>
      <c r="B3064" s="159"/>
      <c r="C3064" s="159"/>
      <c r="D3064" s="159"/>
      <c r="E3064" s="159"/>
      <c r="F3064" s="159"/>
      <c r="G3064" s="52"/>
    </row>
    <row r="3065" spans="1:7" ht="23.25" customHeight="1" x14ac:dyDescent="0.2">
      <c r="A3065" s="50"/>
      <c r="B3065" s="125"/>
      <c r="C3065" s="50"/>
      <c r="D3065" s="50"/>
      <c r="E3065" s="50"/>
      <c r="F3065" s="50"/>
      <c r="G3065" s="52"/>
    </row>
    <row r="3066" spans="1:7" ht="23.25" customHeight="1" x14ac:dyDescent="0.2">
      <c r="A3066" s="50"/>
      <c r="B3066" s="53" t="s">
        <v>215</v>
      </c>
      <c r="C3066" s="54"/>
      <c r="D3066" s="50"/>
      <c r="E3066" s="50"/>
      <c r="F3066" s="52"/>
      <c r="G3066" s="52"/>
    </row>
    <row r="3067" spans="1:7" ht="23.25" customHeight="1" x14ac:dyDescent="0.2">
      <c r="A3067" s="55"/>
      <c r="B3067" s="160" t="s">
        <v>216</v>
      </c>
      <c r="C3067" s="163" t="s">
        <v>217</v>
      </c>
      <c r="D3067" s="163"/>
      <c r="E3067" s="163"/>
      <c r="F3067" s="163"/>
      <c r="G3067" s="56"/>
    </row>
    <row r="3068" spans="1:7" ht="23.25" customHeight="1" x14ac:dyDescent="0.2">
      <c r="A3068" s="55"/>
      <c r="B3068" s="161"/>
      <c r="C3068" s="163" t="s">
        <v>289</v>
      </c>
      <c r="D3068" s="163"/>
      <c r="E3068" s="163"/>
      <c r="F3068" s="163"/>
      <c r="G3068" s="56"/>
    </row>
    <row r="3069" spans="1:7" ht="23.25" customHeight="1" x14ac:dyDescent="0.2">
      <c r="A3069" s="55"/>
      <c r="B3069" s="162"/>
      <c r="C3069" s="163" t="s">
        <v>475</v>
      </c>
      <c r="D3069" s="163"/>
      <c r="E3069" s="163"/>
      <c r="F3069" s="163"/>
      <c r="G3069" s="56"/>
    </row>
    <row r="3070" spans="1:7" ht="24" customHeight="1" x14ac:dyDescent="0.2">
      <c r="A3070" s="50"/>
      <c r="B3070" s="57" t="s">
        <v>218</v>
      </c>
      <c r="C3070" s="58">
        <v>3.3</v>
      </c>
      <c r="D3070" s="59"/>
      <c r="E3070" s="55"/>
      <c r="F3070" s="52"/>
      <c r="G3070" s="52"/>
    </row>
    <row r="3071" spans="1:7" ht="23.25" x14ac:dyDescent="0.2">
      <c r="A3071" s="50"/>
      <c r="B3071" s="60" t="s">
        <v>219</v>
      </c>
      <c r="C3071" s="61">
        <v>499</v>
      </c>
      <c r="D3071" s="164" t="s">
        <v>220</v>
      </c>
      <c r="E3071" s="165"/>
      <c r="F3071" s="168">
        <f>C3072/C3071</f>
        <v>16.104208416833668</v>
      </c>
      <c r="G3071" s="52"/>
    </row>
    <row r="3072" spans="1:7" ht="23.25" x14ac:dyDescent="0.2">
      <c r="A3072" s="50"/>
      <c r="B3072" s="60" t="s">
        <v>221</v>
      </c>
      <c r="C3072" s="61">
        <v>8036</v>
      </c>
      <c r="D3072" s="166"/>
      <c r="E3072" s="167"/>
      <c r="F3072" s="169"/>
      <c r="G3072" s="52"/>
    </row>
    <row r="3073" spans="1:7" ht="23.25" x14ac:dyDescent="0.2">
      <c r="A3073" s="50"/>
      <c r="B3073" s="62"/>
      <c r="C3073" s="63"/>
      <c r="D3073" s="64"/>
      <c r="E3073" s="50"/>
      <c r="F3073" s="52"/>
      <c r="G3073" s="52"/>
    </row>
    <row r="3074" spans="1:7" ht="23.25" x14ac:dyDescent="0.3">
      <c r="A3074" s="50"/>
      <c r="B3074" s="65" t="s">
        <v>222</v>
      </c>
      <c r="C3074" s="66" t="s">
        <v>474</v>
      </c>
      <c r="D3074" s="50"/>
      <c r="E3074" s="50"/>
      <c r="F3074" s="52"/>
      <c r="G3074" s="52"/>
    </row>
    <row r="3075" spans="1:7" ht="23.25" x14ac:dyDescent="0.3">
      <c r="A3075" s="50"/>
      <c r="B3075" s="65" t="s">
        <v>223</v>
      </c>
      <c r="C3075" s="66">
        <v>80</v>
      </c>
      <c r="D3075" s="50"/>
      <c r="E3075" s="50"/>
      <c r="F3075" s="52"/>
      <c r="G3075" s="52"/>
    </row>
    <row r="3076" spans="1:7" ht="23.25" x14ac:dyDescent="0.3">
      <c r="A3076" s="50"/>
      <c r="B3076" s="65" t="s">
        <v>224</v>
      </c>
      <c r="C3076" s="67" t="s">
        <v>225</v>
      </c>
      <c r="D3076" s="68"/>
      <c r="E3076" s="50"/>
      <c r="F3076" s="52"/>
      <c r="G3076" s="52"/>
    </row>
    <row r="3077" spans="1:7" ht="24" thickBot="1" x14ac:dyDescent="0.25">
      <c r="A3077" s="50"/>
      <c r="B3077" s="69"/>
      <c r="C3077" s="69"/>
      <c r="D3077" s="50"/>
      <c r="E3077" s="50"/>
      <c r="F3077" s="52"/>
      <c r="G3077" s="52"/>
    </row>
    <row r="3078" spans="1:7" ht="48" thickBot="1" x14ac:dyDescent="0.25">
      <c r="A3078" s="170" t="s">
        <v>226</v>
      </c>
      <c r="B3078" s="171"/>
      <c r="C3078" s="70" t="s">
        <v>227</v>
      </c>
      <c r="D3078" s="172" t="s">
        <v>228</v>
      </c>
      <c r="E3078" s="173"/>
      <c r="F3078" s="71" t="s">
        <v>229</v>
      </c>
      <c r="G3078" s="52"/>
    </row>
    <row r="3079" spans="1:7" ht="24" thickBot="1" x14ac:dyDescent="0.25">
      <c r="A3079" s="174" t="s">
        <v>230</v>
      </c>
      <c r="B3079" s="175"/>
      <c r="C3079" s="72">
        <v>50.01</v>
      </c>
      <c r="D3079" s="73">
        <v>3.3</v>
      </c>
      <c r="E3079" s="74" t="s">
        <v>231</v>
      </c>
      <c r="F3079" s="75">
        <f t="shared" ref="F3079:F3086" si="72">C3079*D3079</f>
        <v>165.03299999999999</v>
      </c>
      <c r="G3079" s="176"/>
    </row>
    <row r="3080" spans="1:7" ht="23.25" x14ac:dyDescent="0.2">
      <c r="A3080" s="177" t="s">
        <v>232</v>
      </c>
      <c r="B3080" s="178"/>
      <c r="C3080" s="76">
        <v>189.45</v>
      </c>
      <c r="D3080" s="77">
        <v>1</v>
      </c>
      <c r="E3080" s="78" t="s">
        <v>233</v>
      </c>
      <c r="F3080" s="79">
        <f t="shared" si="72"/>
        <v>189.45</v>
      </c>
      <c r="G3080" s="176"/>
    </row>
    <row r="3081" spans="1:7" ht="24" thickBot="1" x14ac:dyDescent="0.25">
      <c r="A3081" s="179" t="s">
        <v>234</v>
      </c>
      <c r="B3081" s="180"/>
      <c r="C3081" s="80">
        <v>762.99</v>
      </c>
      <c r="D3081" s="81">
        <v>1</v>
      </c>
      <c r="E3081" s="82" t="s">
        <v>233</v>
      </c>
      <c r="F3081" s="83">
        <f t="shared" si="72"/>
        <v>762.99</v>
      </c>
      <c r="G3081" s="176"/>
    </row>
    <row r="3082" spans="1:7" ht="24" thickBot="1" x14ac:dyDescent="0.25">
      <c r="A3082" s="181" t="s">
        <v>235</v>
      </c>
      <c r="B3082" s="182"/>
      <c r="C3082" s="84">
        <v>1409.04</v>
      </c>
      <c r="D3082" s="84"/>
      <c r="E3082" s="85" t="s">
        <v>231</v>
      </c>
      <c r="F3082" s="86">
        <f t="shared" si="72"/>
        <v>0</v>
      </c>
      <c r="G3082" s="176"/>
    </row>
    <row r="3083" spans="1:7" ht="23.25" x14ac:dyDescent="0.2">
      <c r="A3083" s="177" t="s">
        <v>236</v>
      </c>
      <c r="B3083" s="178"/>
      <c r="C3083" s="76">
        <v>5358.15</v>
      </c>
      <c r="D3083" s="76">
        <v>3.3</v>
      </c>
      <c r="E3083" s="78" t="s">
        <v>231</v>
      </c>
      <c r="F3083" s="79">
        <f t="shared" si="72"/>
        <v>17681.894999999997</v>
      </c>
      <c r="G3083" s="176"/>
    </row>
    <row r="3084" spans="1:7" ht="23.25" x14ac:dyDescent="0.2">
      <c r="A3084" s="183" t="s">
        <v>237</v>
      </c>
      <c r="B3084" s="184"/>
      <c r="C3084" s="87">
        <v>246.53</v>
      </c>
      <c r="D3084" s="88"/>
      <c r="E3084" s="89" t="s">
        <v>231</v>
      </c>
      <c r="F3084" s="90">
        <f t="shared" si="72"/>
        <v>0</v>
      </c>
      <c r="G3084" s="176"/>
    </row>
    <row r="3085" spans="1:7" ht="23.25" x14ac:dyDescent="0.2">
      <c r="A3085" s="183" t="s">
        <v>238</v>
      </c>
      <c r="B3085" s="184"/>
      <c r="C3085" s="91">
        <v>4374.5</v>
      </c>
      <c r="D3085" s="92">
        <v>3.3</v>
      </c>
      <c r="E3085" s="89" t="s">
        <v>231</v>
      </c>
      <c r="F3085" s="90">
        <f t="shared" si="72"/>
        <v>14435.849999999999</v>
      </c>
      <c r="G3085" s="176"/>
    </row>
    <row r="3086" spans="1:7" ht="23.25" x14ac:dyDescent="0.2">
      <c r="A3086" s="183" t="s">
        <v>239</v>
      </c>
      <c r="B3086" s="184"/>
      <c r="C3086" s="91">
        <v>1282.45</v>
      </c>
      <c r="D3086" s="92">
        <v>3.3</v>
      </c>
      <c r="E3086" s="89" t="s">
        <v>231</v>
      </c>
      <c r="F3086" s="90">
        <f t="shared" si="72"/>
        <v>4232.085</v>
      </c>
      <c r="G3086" s="176"/>
    </row>
    <row r="3087" spans="1:7" ht="23.25" x14ac:dyDescent="0.2">
      <c r="A3087" s="183" t="s">
        <v>240</v>
      </c>
      <c r="B3087" s="184"/>
      <c r="C3087" s="91">
        <v>1000.47</v>
      </c>
      <c r="D3087" s="92">
        <v>3.3</v>
      </c>
      <c r="E3087" s="89" t="s">
        <v>231</v>
      </c>
      <c r="F3087" s="90">
        <f>C3087*D3087</f>
        <v>3301.5509999999999</v>
      </c>
      <c r="G3087" s="176"/>
    </row>
    <row r="3088" spans="1:7" ht="24" thickBot="1" x14ac:dyDescent="0.25">
      <c r="A3088" s="179" t="s">
        <v>241</v>
      </c>
      <c r="B3088" s="180"/>
      <c r="C3088" s="93">
        <v>718.61</v>
      </c>
      <c r="D3088" s="80">
        <v>33</v>
      </c>
      <c r="E3088" s="82" t="s">
        <v>231</v>
      </c>
      <c r="F3088" s="94">
        <f>C3088*D3088</f>
        <v>23714.13</v>
      </c>
      <c r="G3088" s="176"/>
    </row>
    <row r="3089" spans="1:7" ht="23.25" x14ac:dyDescent="0.2">
      <c r="A3089" s="50"/>
      <c r="B3089" s="95"/>
      <c r="C3089" s="95"/>
      <c r="D3089" s="96"/>
      <c r="E3089" s="96"/>
      <c r="F3089" s="52"/>
      <c r="G3089" s="97"/>
    </row>
    <row r="3090" spans="1:7" ht="25.5" x14ac:dyDescent="0.2">
      <c r="A3090" s="50"/>
      <c r="B3090" s="53" t="s">
        <v>242</v>
      </c>
      <c r="C3090" s="54"/>
      <c r="D3090" s="50"/>
      <c r="E3090" s="50"/>
      <c r="F3090" s="52"/>
      <c r="G3090" s="52"/>
    </row>
    <row r="3091" spans="1:7" ht="18.75" x14ac:dyDescent="0.2">
      <c r="A3091" s="50"/>
      <c r="B3091" s="185" t="s">
        <v>243</v>
      </c>
      <c r="C3091" s="124" t="s">
        <v>244</v>
      </c>
      <c r="D3091" s="98">
        <f>IF(F3079&gt;0, ROUND((F3079+C3072)/C3072,2), 0)</f>
        <v>1.02</v>
      </c>
      <c r="E3091" s="98"/>
      <c r="F3091" s="55"/>
      <c r="G3091" s="50"/>
    </row>
    <row r="3092" spans="1:7" ht="23.25" x14ac:dyDescent="0.2">
      <c r="A3092" s="50"/>
      <c r="B3092" s="185"/>
      <c r="C3092" s="124" t="s">
        <v>245</v>
      </c>
      <c r="D3092" s="98">
        <f>IF(SUM(F3080:F3081)&gt;0,ROUND((F3080+F3081+C3072)/C3072,2),0)</f>
        <v>1.1200000000000001</v>
      </c>
      <c r="E3092" s="98"/>
      <c r="F3092" s="99"/>
      <c r="G3092" s="100"/>
    </row>
    <row r="3093" spans="1:7" ht="23.25" x14ac:dyDescent="0.2">
      <c r="A3093" s="50"/>
      <c r="B3093" s="185"/>
      <c r="C3093" s="124" t="s">
        <v>246</v>
      </c>
      <c r="D3093" s="98">
        <f>IF(F3082&gt;0,ROUND((F3082+C3072)/C3072,2),0)</f>
        <v>0</v>
      </c>
      <c r="E3093" s="101"/>
      <c r="F3093" s="99"/>
      <c r="G3093" s="52"/>
    </row>
    <row r="3094" spans="1:7" ht="23.25" x14ac:dyDescent="0.2">
      <c r="A3094" s="50"/>
      <c r="B3094" s="185"/>
      <c r="C3094" s="102" t="s">
        <v>247</v>
      </c>
      <c r="D3094" s="103">
        <f>IF(SUM(F3083:F3088)&gt;0,ROUND((SUM(F3083:F3088)+C3072)/C3072,2),0)</f>
        <v>8.89</v>
      </c>
      <c r="E3094" s="55"/>
      <c r="F3094" s="99"/>
      <c r="G3094" s="52"/>
    </row>
    <row r="3095" spans="1:7" ht="25.5" x14ac:dyDescent="0.2">
      <c r="A3095" s="50"/>
      <c r="B3095" s="50"/>
      <c r="C3095" s="104" t="s">
        <v>248</v>
      </c>
      <c r="D3095" s="105">
        <f>SUM(D3091:D3094)-IF(VALUE(COUNTIF(D3091:D3094,"&gt;0"))=4,3,0)-IF(VALUE(COUNTIF(D3091:D3094,"&gt;0"))=3,2,0)-IF(VALUE(COUNTIF(D3091:D3094,"&gt;0"))=2,1,0)</f>
        <v>9.0300000000000011</v>
      </c>
      <c r="E3095" s="106"/>
      <c r="F3095" s="52"/>
      <c r="G3095" s="52"/>
    </row>
    <row r="3096" spans="1:7" ht="23.25" x14ac:dyDescent="0.2">
      <c r="A3096" s="50"/>
      <c r="B3096" s="50"/>
      <c r="C3096" s="50"/>
      <c r="D3096" s="107"/>
      <c r="E3096" s="50"/>
      <c r="F3096" s="52"/>
      <c r="G3096" s="52"/>
    </row>
    <row r="3097" spans="1:7" ht="25.5" x14ac:dyDescent="0.35">
      <c r="A3097" s="51"/>
      <c r="B3097" s="108" t="s">
        <v>249</v>
      </c>
      <c r="C3097" s="186">
        <f>D3095*C3072</f>
        <v>72565.080000000016</v>
      </c>
      <c r="D3097" s="186"/>
      <c r="E3097" s="50"/>
      <c r="F3097" s="52"/>
      <c r="G3097" s="52"/>
    </row>
    <row r="3098" spans="1:7" ht="18.75" x14ac:dyDescent="0.3">
      <c r="A3098" s="50"/>
      <c r="B3098" s="109" t="s">
        <v>250</v>
      </c>
      <c r="C3098" s="157">
        <f>C3097/C3071</f>
        <v>145.42100200400805</v>
      </c>
      <c r="D3098" s="157"/>
      <c r="E3098" s="50"/>
      <c r="F3098" s="50"/>
      <c r="G3098" s="110"/>
    </row>
    <row r="3099" spans="1:7" ht="23.25" x14ac:dyDescent="0.2">
      <c r="A3099" s="50"/>
      <c r="B3099" s="50"/>
      <c r="C3099" s="50"/>
      <c r="D3099" s="50"/>
      <c r="E3099" s="50"/>
      <c r="F3099" s="52"/>
      <c r="G3099" s="52"/>
    </row>
    <row r="3100" spans="1:7" ht="57" customHeight="1" x14ac:dyDescent="0.2">
      <c r="A3100" s="50"/>
      <c r="B3100" s="50"/>
      <c r="C3100" s="50"/>
      <c r="D3100" s="50"/>
      <c r="E3100" s="50"/>
      <c r="F3100" s="52"/>
      <c r="G3100" s="52"/>
    </row>
    <row r="3102" spans="1:7" ht="80.25" customHeight="1" x14ac:dyDescent="0.8">
      <c r="A3102" s="158" t="s">
        <v>339</v>
      </c>
      <c r="B3102" s="158"/>
      <c r="C3102" s="158"/>
      <c r="D3102" s="158"/>
      <c r="E3102" s="158"/>
      <c r="F3102" s="158"/>
      <c r="G3102" s="158"/>
    </row>
    <row r="3103" spans="1:7" ht="23.25" x14ac:dyDescent="0.2">
      <c r="A3103" s="159" t="s">
        <v>214</v>
      </c>
      <c r="B3103" s="159"/>
      <c r="C3103" s="159"/>
      <c r="D3103" s="159"/>
      <c r="E3103" s="159"/>
      <c r="F3103" s="159"/>
      <c r="G3103" s="52"/>
    </row>
    <row r="3104" spans="1:7" ht="23.25" x14ac:dyDescent="0.2">
      <c r="A3104" s="50"/>
      <c r="B3104" s="139"/>
      <c r="C3104" s="50"/>
      <c r="D3104" s="50"/>
      <c r="E3104" s="50"/>
      <c r="F3104" s="50"/>
      <c r="G3104" s="52"/>
    </row>
    <row r="3105" spans="1:7" ht="25.5" x14ac:dyDescent="0.2">
      <c r="A3105" s="50"/>
      <c r="B3105" s="53" t="s">
        <v>215</v>
      </c>
      <c r="C3105" s="54"/>
      <c r="D3105" s="50"/>
      <c r="E3105" s="50"/>
      <c r="F3105" s="52"/>
      <c r="G3105" s="52"/>
    </row>
    <row r="3106" spans="1:7" ht="20.25" x14ac:dyDescent="0.2">
      <c r="A3106" s="55"/>
      <c r="B3106" s="160" t="s">
        <v>216</v>
      </c>
      <c r="C3106" s="163" t="s">
        <v>217</v>
      </c>
      <c r="D3106" s="163"/>
      <c r="E3106" s="163"/>
      <c r="F3106" s="163"/>
      <c r="G3106" s="56"/>
    </row>
    <row r="3107" spans="1:7" ht="20.25" x14ac:dyDescent="0.2">
      <c r="A3107" s="55"/>
      <c r="B3107" s="161"/>
      <c r="C3107" s="163" t="s">
        <v>289</v>
      </c>
      <c r="D3107" s="163"/>
      <c r="E3107" s="163"/>
      <c r="F3107" s="163"/>
      <c r="G3107" s="56"/>
    </row>
    <row r="3108" spans="1:7" ht="20.25" x14ac:dyDescent="0.2">
      <c r="A3108" s="55"/>
      <c r="B3108" s="162"/>
      <c r="C3108" s="163" t="s">
        <v>476</v>
      </c>
      <c r="D3108" s="163"/>
      <c r="E3108" s="163"/>
      <c r="F3108" s="163"/>
      <c r="G3108" s="56"/>
    </row>
    <row r="3109" spans="1:7" ht="23.25" x14ac:dyDescent="0.2">
      <c r="A3109" s="50"/>
      <c r="B3109" s="57" t="s">
        <v>218</v>
      </c>
      <c r="C3109" s="58">
        <v>2.6</v>
      </c>
      <c r="D3109" s="59"/>
      <c r="E3109" s="55"/>
      <c r="F3109" s="52"/>
      <c r="G3109" s="52"/>
    </row>
    <row r="3110" spans="1:7" ht="23.25" x14ac:dyDescent="0.2">
      <c r="A3110" s="50"/>
      <c r="B3110" s="60" t="s">
        <v>219</v>
      </c>
      <c r="C3110" s="61">
        <v>351</v>
      </c>
      <c r="D3110" s="164" t="s">
        <v>220</v>
      </c>
      <c r="E3110" s="165"/>
      <c r="F3110" s="168">
        <f>C3111/C3110</f>
        <v>16.735042735042736</v>
      </c>
      <c r="G3110" s="52"/>
    </row>
    <row r="3111" spans="1:7" ht="23.25" x14ac:dyDescent="0.2">
      <c r="A3111" s="50"/>
      <c r="B3111" s="60" t="s">
        <v>221</v>
      </c>
      <c r="C3111" s="61">
        <v>5874</v>
      </c>
      <c r="D3111" s="166"/>
      <c r="E3111" s="167"/>
      <c r="F3111" s="169"/>
      <c r="G3111" s="52"/>
    </row>
    <row r="3112" spans="1:7" ht="23.25" x14ac:dyDescent="0.2">
      <c r="A3112" s="50"/>
      <c r="B3112" s="62"/>
      <c r="C3112" s="63"/>
      <c r="D3112" s="64"/>
      <c r="E3112" s="50"/>
      <c r="F3112" s="52"/>
      <c r="G3112" s="52"/>
    </row>
    <row r="3113" spans="1:7" ht="23.25" x14ac:dyDescent="0.3">
      <c r="A3113" s="50"/>
      <c r="B3113" s="65" t="s">
        <v>222</v>
      </c>
      <c r="C3113" s="66" t="s">
        <v>477</v>
      </c>
      <c r="D3113" s="50"/>
      <c r="E3113" s="50"/>
      <c r="F3113" s="52"/>
      <c r="G3113" s="52"/>
    </row>
    <row r="3114" spans="1:7" ht="23.25" x14ac:dyDescent="0.3">
      <c r="A3114" s="50"/>
      <c r="B3114" s="65" t="s">
        <v>223</v>
      </c>
      <c r="C3114" s="66">
        <v>50</v>
      </c>
      <c r="D3114" s="50"/>
      <c r="E3114" s="50"/>
      <c r="F3114" s="52"/>
      <c r="G3114" s="52"/>
    </row>
    <row r="3115" spans="1:7" ht="23.25" x14ac:dyDescent="0.3">
      <c r="A3115" s="50"/>
      <c r="B3115" s="65" t="s">
        <v>224</v>
      </c>
      <c r="C3115" s="67" t="s">
        <v>225</v>
      </c>
      <c r="D3115" s="68"/>
      <c r="E3115" s="50"/>
      <c r="F3115" s="52"/>
      <c r="G3115" s="52"/>
    </row>
    <row r="3116" spans="1:7" ht="24" thickBot="1" x14ac:dyDescent="0.25">
      <c r="A3116" s="50"/>
      <c r="B3116" s="69"/>
      <c r="C3116" s="69"/>
      <c r="D3116" s="50"/>
      <c r="E3116" s="50"/>
      <c r="F3116" s="52"/>
      <c r="G3116" s="52"/>
    </row>
    <row r="3117" spans="1:7" ht="48" thickBot="1" x14ac:dyDescent="0.25">
      <c r="A3117" s="170" t="s">
        <v>226</v>
      </c>
      <c r="B3117" s="171"/>
      <c r="C3117" s="70" t="s">
        <v>227</v>
      </c>
      <c r="D3117" s="172" t="s">
        <v>228</v>
      </c>
      <c r="E3117" s="173"/>
      <c r="F3117" s="71" t="s">
        <v>229</v>
      </c>
      <c r="G3117" s="52"/>
    </row>
    <row r="3118" spans="1:7" ht="24" thickBot="1" x14ac:dyDescent="0.25">
      <c r="A3118" s="174" t="s">
        <v>230</v>
      </c>
      <c r="B3118" s="175"/>
      <c r="C3118" s="72">
        <v>50.01</v>
      </c>
      <c r="D3118" s="73">
        <v>2.6</v>
      </c>
      <c r="E3118" s="74" t="s">
        <v>231</v>
      </c>
      <c r="F3118" s="75">
        <f t="shared" ref="F3118:F3125" si="73">C3118*D3118</f>
        <v>130.02600000000001</v>
      </c>
      <c r="G3118" s="176"/>
    </row>
    <row r="3119" spans="1:7" ht="23.25" x14ac:dyDescent="0.2">
      <c r="A3119" s="177" t="s">
        <v>232</v>
      </c>
      <c r="B3119" s="178"/>
      <c r="C3119" s="76">
        <v>189.45</v>
      </c>
      <c r="D3119" s="77">
        <v>0.7</v>
      </c>
      <c r="E3119" s="78" t="s">
        <v>233</v>
      </c>
      <c r="F3119" s="79">
        <f t="shared" si="73"/>
        <v>132.61499999999998</v>
      </c>
      <c r="G3119" s="176"/>
    </row>
    <row r="3120" spans="1:7" ht="24" thickBot="1" x14ac:dyDescent="0.25">
      <c r="A3120" s="179" t="s">
        <v>234</v>
      </c>
      <c r="B3120" s="180"/>
      <c r="C3120" s="80">
        <v>762.99</v>
      </c>
      <c r="D3120" s="81">
        <v>0.7</v>
      </c>
      <c r="E3120" s="82" t="s">
        <v>233</v>
      </c>
      <c r="F3120" s="83">
        <f t="shared" si="73"/>
        <v>534.09299999999996</v>
      </c>
      <c r="G3120" s="176"/>
    </row>
    <row r="3121" spans="1:7" ht="24" thickBot="1" x14ac:dyDescent="0.25">
      <c r="A3121" s="181" t="s">
        <v>235</v>
      </c>
      <c r="B3121" s="182"/>
      <c r="C3121" s="84">
        <v>1409.04</v>
      </c>
      <c r="D3121" s="84"/>
      <c r="E3121" s="85" t="s">
        <v>231</v>
      </c>
      <c r="F3121" s="86">
        <f t="shared" si="73"/>
        <v>0</v>
      </c>
      <c r="G3121" s="176"/>
    </row>
    <row r="3122" spans="1:7" ht="23.25" x14ac:dyDescent="0.2">
      <c r="A3122" s="177" t="s">
        <v>236</v>
      </c>
      <c r="B3122" s="178"/>
      <c r="C3122" s="76">
        <v>5358.15</v>
      </c>
      <c r="D3122" s="76">
        <v>2.6</v>
      </c>
      <c r="E3122" s="78" t="s">
        <v>231</v>
      </c>
      <c r="F3122" s="79">
        <f t="shared" si="73"/>
        <v>13931.189999999999</v>
      </c>
      <c r="G3122" s="176"/>
    </row>
    <row r="3123" spans="1:7" ht="23.25" x14ac:dyDescent="0.2">
      <c r="A3123" s="183" t="s">
        <v>237</v>
      </c>
      <c r="B3123" s="184"/>
      <c r="C3123" s="87">
        <v>246.53</v>
      </c>
      <c r="D3123" s="88">
        <v>2.6</v>
      </c>
      <c r="E3123" s="89" t="s">
        <v>231</v>
      </c>
      <c r="F3123" s="90">
        <f t="shared" si="73"/>
        <v>640.97800000000007</v>
      </c>
      <c r="G3123" s="176"/>
    </row>
    <row r="3124" spans="1:7" ht="23.25" x14ac:dyDescent="0.2">
      <c r="A3124" s="183" t="s">
        <v>238</v>
      </c>
      <c r="B3124" s="184"/>
      <c r="C3124" s="91">
        <v>4374.5</v>
      </c>
      <c r="D3124" s="92"/>
      <c r="E3124" s="89" t="s">
        <v>231</v>
      </c>
      <c r="F3124" s="90">
        <f t="shared" si="73"/>
        <v>0</v>
      </c>
      <c r="G3124" s="176"/>
    </row>
    <row r="3125" spans="1:7" ht="23.25" x14ac:dyDescent="0.2">
      <c r="A3125" s="183" t="s">
        <v>239</v>
      </c>
      <c r="B3125" s="184"/>
      <c r="C3125" s="91">
        <v>1282.45</v>
      </c>
      <c r="D3125" s="92"/>
      <c r="E3125" s="89" t="s">
        <v>231</v>
      </c>
      <c r="F3125" s="90">
        <f t="shared" si="73"/>
        <v>0</v>
      </c>
      <c r="G3125" s="176"/>
    </row>
    <row r="3126" spans="1:7" ht="23.25" x14ac:dyDescent="0.2">
      <c r="A3126" s="183" t="s">
        <v>240</v>
      </c>
      <c r="B3126" s="184"/>
      <c r="C3126" s="91">
        <v>1000.47</v>
      </c>
      <c r="D3126" s="92"/>
      <c r="E3126" s="89" t="s">
        <v>231</v>
      </c>
      <c r="F3126" s="90">
        <f>C3126*D3126</f>
        <v>0</v>
      </c>
      <c r="G3126" s="176"/>
    </row>
    <row r="3127" spans="1:7" ht="24" thickBot="1" x14ac:dyDescent="0.25">
      <c r="A3127" s="179" t="s">
        <v>241</v>
      </c>
      <c r="B3127" s="180"/>
      <c r="C3127" s="93">
        <v>718.61</v>
      </c>
      <c r="D3127" s="80"/>
      <c r="E3127" s="82" t="s">
        <v>231</v>
      </c>
      <c r="F3127" s="94">
        <f>C3127*D3127</f>
        <v>0</v>
      </c>
      <c r="G3127" s="176"/>
    </row>
    <row r="3128" spans="1:7" ht="23.25" x14ac:dyDescent="0.2">
      <c r="A3128" s="50"/>
      <c r="B3128" s="95"/>
      <c r="C3128" s="95"/>
      <c r="D3128" s="96"/>
      <c r="E3128" s="96"/>
      <c r="F3128" s="52"/>
      <c r="G3128" s="97"/>
    </row>
    <row r="3129" spans="1:7" ht="25.5" x14ac:dyDescent="0.2">
      <c r="A3129" s="50"/>
      <c r="B3129" s="53" t="s">
        <v>242</v>
      </c>
      <c r="C3129" s="54"/>
      <c r="D3129" s="50"/>
      <c r="E3129" s="50"/>
      <c r="F3129" s="52"/>
      <c r="G3129" s="52"/>
    </row>
    <row r="3130" spans="1:7" ht="18.75" x14ac:dyDescent="0.2">
      <c r="A3130" s="50"/>
      <c r="B3130" s="185" t="s">
        <v>243</v>
      </c>
      <c r="C3130" s="138" t="s">
        <v>244</v>
      </c>
      <c r="D3130" s="98">
        <f>IF(F3118&gt;0, ROUND((F3118+C3111)/C3111,2), 0)</f>
        <v>1.02</v>
      </c>
      <c r="E3130" s="98"/>
      <c r="F3130" s="55"/>
      <c r="G3130" s="50"/>
    </row>
    <row r="3131" spans="1:7" ht="23.25" x14ac:dyDescent="0.2">
      <c r="A3131" s="50"/>
      <c r="B3131" s="185"/>
      <c r="C3131" s="138" t="s">
        <v>245</v>
      </c>
      <c r="D3131" s="98">
        <f>IF(SUM(F3119:F3120)&gt;0,ROUND((F3119+F3120+C3111)/C3111,2),0)</f>
        <v>1.1100000000000001</v>
      </c>
      <c r="E3131" s="98"/>
      <c r="F3131" s="99"/>
      <c r="G3131" s="100"/>
    </row>
    <row r="3132" spans="1:7" ht="23.25" x14ac:dyDescent="0.2">
      <c r="A3132" s="50"/>
      <c r="B3132" s="185"/>
      <c r="C3132" s="138" t="s">
        <v>246</v>
      </c>
      <c r="D3132" s="98">
        <f>IF(F3121&gt;0,ROUND((F3121+C3111)/C3111,2),0)</f>
        <v>0</v>
      </c>
      <c r="E3132" s="101"/>
      <c r="F3132" s="99"/>
      <c r="G3132" s="52"/>
    </row>
    <row r="3133" spans="1:7" ht="23.25" x14ac:dyDescent="0.2">
      <c r="A3133" s="50"/>
      <c r="B3133" s="185"/>
      <c r="C3133" s="102" t="s">
        <v>247</v>
      </c>
      <c r="D3133" s="103">
        <f>IF(SUM(F3122:F3127)&gt;0,ROUND((SUM(F3122:F3127)+C3111)/C3111,2),0)</f>
        <v>3.48</v>
      </c>
      <c r="E3133" s="55"/>
      <c r="F3133" s="99"/>
      <c r="G3133" s="52"/>
    </row>
    <row r="3134" spans="1:7" ht="25.5" x14ac:dyDescent="0.2">
      <c r="A3134" s="50"/>
      <c r="B3134" s="50"/>
      <c r="C3134" s="104" t="s">
        <v>248</v>
      </c>
      <c r="D3134" s="105">
        <f>SUM(D3130:D3133)-IF(VALUE(COUNTIF(D3130:D3133,"&gt;0"))=4,3,0)-IF(VALUE(COUNTIF(D3130:D3133,"&gt;0"))=3,2,0)-IF(VALUE(COUNTIF(D3130:D3133,"&gt;0"))=2,1,0)</f>
        <v>3.6099999999999994</v>
      </c>
      <c r="E3134" s="106"/>
      <c r="F3134" s="52"/>
      <c r="G3134" s="52"/>
    </row>
    <row r="3135" spans="1:7" ht="23.25" x14ac:dyDescent="0.2">
      <c r="A3135" s="50"/>
      <c r="B3135" s="50"/>
      <c r="C3135" s="50"/>
      <c r="D3135" s="107"/>
      <c r="E3135" s="50"/>
      <c r="F3135" s="52"/>
      <c r="G3135" s="52"/>
    </row>
    <row r="3136" spans="1:7" ht="25.5" x14ac:dyDescent="0.35">
      <c r="A3136" s="51"/>
      <c r="B3136" s="108" t="s">
        <v>249</v>
      </c>
      <c r="C3136" s="186">
        <f>D3134*C3111</f>
        <v>21205.139999999996</v>
      </c>
      <c r="D3136" s="186"/>
      <c r="E3136" s="50"/>
      <c r="F3136" s="52"/>
      <c r="G3136" s="52"/>
    </row>
    <row r="3137" spans="1:7" ht="18.75" x14ac:dyDescent="0.3">
      <c r="A3137" s="50"/>
      <c r="B3137" s="109" t="s">
        <v>250</v>
      </c>
      <c r="C3137" s="157">
        <f>C3136/C3110</f>
        <v>60.413504273504259</v>
      </c>
      <c r="D3137" s="157"/>
      <c r="E3137" s="50"/>
      <c r="F3137" s="50"/>
      <c r="G3137" s="110"/>
    </row>
    <row r="3138" spans="1:7" ht="18.75" x14ac:dyDescent="0.3">
      <c r="A3138" s="50"/>
      <c r="B3138" s="109"/>
      <c r="C3138" s="150"/>
      <c r="D3138" s="150"/>
      <c r="E3138" s="50"/>
      <c r="F3138" s="50"/>
      <c r="G3138" s="151"/>
    </row>
    <row r="3139" spans="1:7" ht="18.75" x14ac:dyDescent="0.3">
      <c r="A3139" s="50"/>
      <c r="B3139" s="109"/>
      <c r="C3139" s="150"/>
      <c r="D3139" s="150"/>
      <c r="E3139" s="50"/>
      <c r="F3139" s="50"/>
      <c r="G3139" s="151"/>
    </row>
    <row r="3140" spans="1:7" ht="18.75" x14ac:dyDescent="0.3">
      <c r="A3140" s="50"/>
      <c r="B3140" s="109"/>
      <c r="C3140" s="150"/>
      <c r="D3140" s="150"/>
      <c r="E3140" s="50"/>
      <c r="F3140" s="50"/>
      <c r="G3140" s="151"/>
    </row>
    <row r="3141" spans="1:7" ht="18.75" x14ac:dyDescent="0.3">
      <c r="A3141" s="50"/>
      <c r="B3141" s="109"/>
      <c r="C3141" s="150"/>
      <c r="D3141" s="150"/>
      <c r="E3141" s="50"/>
      <c r="F3141" s="50"/>
      <c r="G3141" s="151"/>
    </row>
    <row r="3142" spans="1:7" ht="23.25" x14ac:dyDescent="0.2">
      <c r="A3142" s="50"/>
      <c r="B3142" s="50"/>
      <c r="C3142" s="50"/>
      <c r="D3142" s="50"/>
      <c r="E3142" s="50"/>
      <c r="F3142" s="52"/>
      <c r="G3142" s="52"/>
    </row>
    <row r="3143" spans="1:7" ht="23.25" x14ac:dyDescent="0.2">
      <c r="A3143" s="50"/>
      <c r="B3143" s="50"/>
      <c r="C3143" s="50"/>
      <c r="D3143" s="50"/>
      <c r="E3143" s="50"/>
      <c r="F3143" s="52"/>
      <c r="G3143" s="52"/>
    </row>
    <row r="3144" spans="1:7" ht="0.75" customHeight="1" x14ac:dyDescent="0.2"/>
    <row r="3145" spans="1:7" ht="60.75" x14ac:dyDescent="0.8">
      <c r="A3145" s="158" t="s">
        <v>340</v>
      </c>
      <c r="B3145" s="158"/>
      <c r="C3145" s="158"/>
      <c r="D3145" s="158"/>
      <c r="E3145" s="158"/>
      <c r="F3145" s="158"/>
      <c r="G3145" s="158"/>
    </row>
    <row r="3146" spans="1:7" ht="23.25" x14ac:dyDescent="0.2">
      <c r="A3146" s="159" t="s">
        <v>214</v>
      </c>
      <c r="B3146" s="159"/>
      <c r="C3146" s="159"/>
      <c r="D3146" s="159"/>
      <c r="E3146" s="159"/>
      <c r="F3146" s="159"/>
      <c r="G3146" s="52"/>
    </row>
    <row r="3147" spans="1:7" ht="23.25" x14ac:dyDescent="0.2">
      <c r="A3147" s="50"/>
      <c r="B3147" s="139"/>
      <c r="C3147" s="50"/>
      <c r="D3147" s="50"/>
      <c r="E3147" s="50"/>
      <c r="F3147" s="50"/>
      <c r="G3147" s="52"/>
    </row>
    <row r="3148" spans="1:7" ht="25.5" x14ac:dyDescent="0.2">
      <c r="A3148" s="50"/>
      <c r="B3148" s="53" t="s">
        <v>215</v>
      </c>
      <c r="C3148" s="54"/>
      <c r="D3148" s="50"/>
      <c r="E3148" s="50"/>
      <c r="F3148" s="52"/>
      <c r="G3148" s="52"/>
    </row>
    <row r="3149" spans="1:7" ht="20.25" x14ac:dyDescent="0.2">
      <c r="A3149" s="55"/>
      <c r="B3149" s="160" t="s">
        <v>216</v>
      </c>
      <c r="C3149" s="163" t="s">
        <v>217</v>
      </c>
      <c r="D3149" s="163"/>
      <c r="E3149" s="163"/>
      <c r="F3149" s="163"/>
      <c r="G3149" s="56"/>
    </row>
    <row r="3150" spans="1:7" ht="20.25" x14ac:dyDescent="0.2">
      <c r="A3150" s="55"/>
      <c r="B3150" s="161"/>
      <c r="C3150" s="163" t="s">
        <v>289</v>
      </c>
      <c r="D3150" s="163"/>
      <c r="E3150" s="163"/>
      <c r="F3150" s="163"/>
      <c r="G3150" s="56"/>
    </row>
    <row r="3151" spans="1:7" ht="20.25" x14ac:dyDescent="0.2">
      <c r="A3151" s="55"/>
      <c r="B3151" s="162"/>
      <c r="C3151" s="163" t="s">
        <v>479</v>
      </c>
      <c r="D3151" s="163"/>
      <c r="E3151" s="163"/>
      <c r="F3151" s="163"/>
      <c r="G3151" s="56"/>
    </row>
    <row r="3152" spans="1:7" ht="23.25" x14ac:dyDescent="0.2">
      <c r="A3152" s="50"/>
      <c r="B3152" s="57" t="s">
        <v>218</v>
      </c>
      <c r="C3152" s="58">
        <v>7.1</v>
      </c>
      <c r="D3152" s="59"/>
      <c r="E3152" s="55"/>
      <c r="F3152" s="52"/>
      <c r="G3152" s="52"/>
    </row>
    <row r="3153" spans="1:7" ht="23.25" x14ac:dyDescent="0.2">
      <c r="A3153" s="50"/>
      <c r="B3153" s="60" t="s">
        <v>219</v>
      </c>
      <c r="C3153" s="61">
        <v>931</v>
      </c>
      <c r="D3153" s="164" t="s">
        <v>220</v>
      </c>
      <c r="E3153" s="165"/>
      <c r="F3153" s="168">
        <f>C3154/C3153</f>
        <v>10.049409237379162</v>
      </c>
      <c r="G3153" s="52"/>
    </row>
    <row r="3154" spans="1:7" ht="23.25" x14ac:dyDescent="0.2">
      <c r="A3154" s="50"/>
      <c r="B3154" s="60" t="s">
        <v>221</v>
      </c>
      <c r="C3154" s="61">
        <v>9356</v>
      </c>
      <c r="D3154" s="166"/>
      <c r="E3154" s="167"/>
      <c r="F3154" s="169"/>
      <c r="G3154" s="52"/>
    </row>
    <row r="3155" spans="1:7" ht="23.25" x14ac:dyDescent="0.2">
      <c r="A3155" s="50"/>
      <c r="B3155" s="62"/>
      <c r="C3155" s="63"/>
      <c r="D3155" s="64"/>
      <c r="E3155" s="50"/>
      <c r="F3155" s="52"/>
      <c r="G3155" s="52"/>
    </row>
    <row r="3156" spans="1:7" ht="23.25" x14ac:dyDescent="0.3">
      <c r="A3156" s="50"/>
      <c r="B3156" s="65" t="s">
        <v>222</v>
      </c>
      <c r="C3156" s="66" t="s">
        <v>478</v>
      </c>
      <c r="D3156" s="50"/>
      <c r="E3156" s="50"/>
      <c r="F3156" s="52"/>
      <c r="G3156" s="52"/>
    </row>
    <row r="3157" spans="1:7" ht="23.25" x14ac:dyDescent="0.3">
      <c r="A3157" s="50"/>
      <c r="B3157" s="65" t="s">
        <v>223</v>
      </c>
      <c r="C3157" s="66">
        <v>55</v>
      </c>
      <c r="D3157" s="50"/>
      <c r="E3157" s="50"/>
      <c r="F3157" s="52"/>
      <c r="G3157" s="52"/>
    </row>
    <row r="3158" spans="1:7" ht="23.25" x14ac:dyDescent="0.3">
      <c r="A3158" s="50"/>
      <c r="B3158" s="65" t="s">
        <v>224</v>
      </c>
      <c r="C3158" s="67" t="s">
        <v>225</v>
      </c>
      <c r="D3158" s="68"/>
      <c r="E3158" s="50"/>
      <c r="F3158" s="52"/>
      <c r="G3158" s="52"/>
    </row>
    <row r="3159" spans="1:7" ht="24" thickBot="1" x14ac:dyDescent="0.25">
      <c r="A3159" s="50"/>
      <c r="B3159" s="69"/>
      <c r="C3159" s="69"/>
      <c r="D3159" s="50"/>
      <c r="E3159" s="50"/>
      <c r="F3159" s="52"/>
      <c r="G3159" s="52"/>
    </row>
    <row r="3160" spans="1:7" ht="48" thickBot="1" x14ac:dyDescent="0.25">
      <c r="A3160" s="170" t="s">
        <v>226</v>
      </c>
      <c r="B3160" s="171"/>
      <c r="C3160" s="70" t="s">
        <v>227</v>
      </c>
      <c r="D3160" s="172" t="s">
        <v>228</v>
      </c>
      <c r="E3160" s="173"/>
      <c r="F3160" s="71" t="s">
        <v>229</v>
      </c>
      <c r="G3160" s="52"/>
    </row>
    <row r="3161" spans="1:7" ht="24" thickBot="1" x14ac:dyDescent="0.25">
      <c r="A3161" s="174" t="s">
        <v>230</v>
      </c>
      <c r="B3161" s="175"/>
      <c r="C3161" s="72">
        <v>50.01</v>
      </c>
      <c r="D3161" s="73">
        <v>7.1</v>
      </c>
      <c r="E3161" s="74" t="s">
        <v>231</v>
      </c>
      <c r="F3161" s="75">
        <f t="shared" ref="F3161:F3168" si="74">C3161*D3161</f>
        <v>355.07099999999997</v>
      </c>
      <c r="G3161" s="176"/>
    </row>
    <row r="3162" spans="1:7" ht="23.25" x14ac:dyDescent="0.2">
      <c r="A3162" s="177" t="s">
        <v>232</v>
      </c>
      <c r="B3162" s="178"/>
      <c r="C3162" s="76">
        <v>189.45</v>
      </c>
      <c r="D3162" s="77">
        <v>1.6</v>
      </c>
      <c r="E3162" s="78" t="s">
        <v>233</v>
      </c>
      <c r="F3162" s="79">
        <f t="shared" si="74"/>
        <v>303.12</v>
      </c>
      <c r="G3162" s="176"/>
    </row>
    <row r="3163" spans="1:7" ht="24" thickBot="1" x14ac:dyDescent="0.25">
      <c r="A3163" s="179" t="s">
        <v>234</v>
      </c>
      <c r="B3163" s="180"/>
      <c r="C3163" s="80">
        <v>762.99</v>
      </c>
      <c r="D3163" s="81">
        <v>1.6</v>
      </c>
      <c r="E3163" s="82" t="s">
        <v>233</v>
      </c>
      <c r="F3163" s="83">
        <f t="shared" si="74"/>
        <v>1220.7840000000001</v>
      </c>
      <c r="G3163" s="176"/>
    </row>
    <row r="3164" spans="1:7" ht="24" thickBot="1" x14ac:dyDescent="0.25">
      <c r="A3164" s="181" t="s">
        <v>235</v>
      </c>
      <c r="B3164" s="182"/>
      <c r="C3164" s="84">
        <v>1409.04</v>
      </c>
      <c r="D3164" s="84"/>
      <c r="E3164" s="85" t="s">
        <v>231</v>
      </c>
      <c r="F3164" s="86">
        <f t="shared" si="74"/>
        <v>0</v>
      </c>
      <c r="G3164" s="176"/>
    </row>
    <row r="3165" spans="1:7" ht="23.25" x14ac:dyDescent="0.2">
      <c r="A3165" s="177" t="s">
        <v>236</v>
      </c>
      <c r="B3165" s="178"/>
      <c r="C3165" s="76">
        <v>5358.15</v>
      </c>
      <c r="D3165" s="76">
        <v>7.1</v>
      </c>
      <c r="E3165" s="78" t="s">
        <v>231</v>
      </c>
      <c r="F3165" s="79">
        <f t="shared" si="74"/>
        <v>38042.864999999998</v>
      </c>
      <c r="G3165" s="176"/>
    </row>
    <row r="3166" spans="1:7" ht="23.25" x14ac:dyDescent="0.2">
      <c r="A3166" s="183" t="s">
        <v>237</v>
      </c>
      <c r="B3166" s="184"/>
      <c r="C3166" s="87">
        <v>246.53</v>
      </c>
      <c r="D3166" s="88">
        <v>7.1</v>
      </c>
      <c r="E3166" s="89" t="s">
        <v>231</v>
      </c>
      <c r="F3166" s="90">
        <f t="shared" si="74"/>
        <v>1750.3629999999998</v>
      </c>
      <c r="G3166" s="176"/>
    </row>
    <row r="3167" spans="1:7" ht="23.25" x14ac:dyDescent="0.2">
      <c r="A3167" s="183" t="s">
        <v>238</v>
      </c>
      <c r="B3167" s="184"/>
      <c r="C3167" s="91">
        <v>4374.5</v>
      </c>
      <c r="D3167" s="92"/>
      <c r="E3167" s="89" t="s">
        <v>231</v>
      </c>
      <c r="F3167" s="90">
        <f t="shared" si="74"/>
        <v>0</v>
      </c>
      <c r="G3167" s="176"/>
    </row>
    <row r="3168" spans="1:7" ht="23.25" x14ac:dyDescent="0.2">
      <c r="A3168" s="183" t="s">
        <v>239</v>
      </c>
      <c r="B3168" s="184"/>
      <c r="C3168" s="91">
        <v>1282.45</v>
      </c>
      <c r="D3168" s="92"/>
      <c r="E3168" s="89" t="s">
        <v>231</v>
      </c>
      <c r="F3168" s="90">
        <f t="shared" si="74"/>
        <v>0</v>
      </c>
      <c r="G3168" s="176"/>
    </row>
    <row r="3169" spans="1:7" ht="23.25" x14ac:dyDescent="0.2">
      <c r="A3169" s="183" t="s">
        <v>240</v>
      </c>
      <c r="B3169" s="184"/>
      <c r="C3169" s="91">
        <v>1000.47</v>
      </c>
      <c r="D3169" s="92"/>
      <c r="E3169" s="89" t="s">
        <v>231</v>
      </c>
      <c r="F3169" s="90">
        <f>C3169*D3169</f>
        <v>0</v>
      </c>
      <c r="G3169" s="176"/>
    </row>
    <row r="3170" spans="1:7" ht="24" thickBot="1" x14ac:dyDescent="0.25">
      <c r="A3170" s="179" t="s">
        <v>241</v>
      </c>
      <c r="B3170" s="180"/>
      <c r="C3170" s="93">
        <v>718.61</v>
      </c>
      <c r="D3170" s="80"/>
      <c r="E3170" s="82" t="s">
        <v>231</v>
      </c>
      <c r="F3170" s="94">
        <f>C3170*D3170</f>
        <v>0</v>
      </c>
      <c r="G3170" s="176"/>
    </row>
    <row r="3171" spans="1:7" ht="23.25" x14ac:dyDescent="0.2">
      <c r="A3171" s="50"/>
      <c r="B3171" s="95"/>
      <c r="C3171" s="95"/>
      <c r="D3171" s="96"/>
      <c r="E3171" s="96"/>
      <c r="F3171" s="52"/>
      <c r="G3171" s="97"/>
    </row>
    <row r="3172" spans="1:7" ht="25.5" x14ac:dyDescent="0.2">
      <c r="A3172" s="50"/>
      <c r="B3172" s="53" t="s">
        <v>242</v>
      </c>
      <c r="C3172" s="54"/>
      <c r="D3172" s="50"/>
      <c r="E3172" s="50"/>
      <c r="F3172" s="52"/>
      <c r="G3172" s="52"/>
    </row>
    <row r="3173" spans="1:7" ht="18.75" x14ac:dyDescent="0.2">
      <c r="A3173" s="50"/>
      <c r="B3173" s="185" t="s">
        <v>243</v>
      </c>
      <c r="C3173" s="138" t="s">
        <v>244</v>
      </c>
      <c r="D3173" s="98">
        <f>IF(F3161&gt;0, ROUND((F3161+C3154)/C3154,2), 0)</f>
        <v>1.04</v>
      </c>
      <c r="E3173" s="98"/>
      <c r="F3173" s="55"/>
      <c r="G3173" s="50"/>
    </row>
    <row r="3174" spans="1:7" ht="23.25" x14ac:dyDescent="0.2">
      <c r="A3174" s="50"/>
      <c r="B3174" s="185"/>
      <c r="C3174" s="138" t="s">
        <v>245</v>
      </c>
      <c r="D3174" s="98">
        <f>IF(SUM(F3162:F3163)&gt;0,ROUND((F3162+F3163+C3154)/C3154,2),0)</f>
        <v>1.1599999999999999</v>
      </c>
      <c r="E3174" s="98"/>
      <c r="F3174" s="99"/>
      <c r="G3174" s="100"/>
    </row>
    <row r="3175" spans="1:7" ht="23.25" x14ac:dyDescent="0.2">
      <c r="A3175" s="50"/>
      <c r="B3175" s="185"/>
      <c r="C3175" s="138" t="s">
        <v>246</v>
      </c>
      <c r="D3175" s="98">
        <f>IF(F3164&gt;0,ROUND((F3164+C3154)/C3154,2),0)</f>
        <v>0</v>
      </c>
      <c r="E3175" s="101"/>
      <c r="F3175" s="99"/>
      <c r="G3175" s="52"/>
    </row>
    <row r="3176" spans="1:7" ht="23.25" x14ac:dyDescent="0.2">
      <c r="A3176" s="50"/>
      <c r="B3176" s="185"/>
      <c r="C3176" s="102" t="s">
        <v>247</v>
      </c>
      <c r="D3176" s="103">
        <f>IF(SUM(F3165:F3170)&gt;0,ROUND((SUM(F3165:F3170)+C3154)/C3154,2),0)</f>
        <v>5.25</v>
      </c>
      <c r="E3176" s="55"/>
      <c r="F3176" s="99"/>
      <c r="G3176" s="52"/>
    </row>
    <row r="3177" spans="1:7" ht="25.5" x14ac:dyDescent="0.2">
      <c r="A3177" s="50"/>
      <c r="B3177" s="50"/>
      <c r="C3177" s="104" t="s">
        <v>248</v>
      </c>
      <c r="D3177" s="105">
        <f>SUM(D3173:D3176)-IF(VALUE(COUNTIF(D3173:D3176,"&gt;0"))=4,3,0)-IF(VALUE(COUNTIF(D3173:D3176,"&gt;0"))=3,2,0)-IF(VALUE(COUNTIF(D3173:D3176,"&gt;0"))=2,1,0)</f>
        <v>5.45</v>
      </c>
      <c r="E3177" s="106"/>
      <c r="F3177" s="52"/>
      <c r="G3177" s="52"/>
    </row>
    <row r="3178" spans="1:7" ht="23.25" x14ac:dyDescent="0.2">
      <c r="A3178" s="50"/>
      <c r="B3178" s="50"/>
      <c r="C3178" s="50"/>
      <c r="D3178" s="107"/>
      <c r="E3178" s="50"/>
      <c r="F3178" s="52"/>
      <c r="G3178" s="52"/>
    </row>
    <row r="3179" spans="1:7" ht="25.5" x14ac:dyDescent="0.35">
      <c r="A3179" s="51"/>
      <c r="B3179" s="108" t="s">
        <v>249</v>
      </c>
      <c r="C3179" s="186">
        <f>D3177*C3154</f>
        <v>50990.200000000004</v>
      </c>
      <c r="D3179" s="186"/>
      <c r="E3179" s="50"/>
      <c r="F3179" s="52"/>
      <c r="G3179" s="52"/>
    </row>
    <row r="3180" spans="1:7" ht="18.75" x14ac:dyDescent="0.3">
      <c r="A3180" s="50"/>
      <c r="B3180" s="109" t="s">
        <v>250</v>
      </c>
      <c r="C3180" s="157">
        <f>C3179/C3153</f>
        <v>54.769280343716439</v>
      </c>
      <c r="D3180" s="157"/>
      <c r="E3180" s="50"/>
      <c r="F3180" s="50"/>
      <c r="G3180" s="110"/>
    </row>
    <row r="3181" spans="1:7" ht="18.75" x14ac:dyDescent="0.3">
      <c r="A3181" s="50"/>
      <c r="B3181" s="109"/>
      <c r="C3181" s="150"/>
      <c r="D3181" s="150"/>
      <c r="E3181" s="50"/>
      <c r="F3181" s="50"/>
      <c r="G3181" s="151"/>
    </row>
    <row r="3182" spans="1:7" ht="18.75" x14ac:dyDescent="0.3">
      <c r="A3182" s="50"/>
      <c r="B3182" s="109"/>
      <c r="C3182" s="150"/>
      <c r="D3182" s="150"/>
      <c r="E3182" s="50"/>
      <c r="F3182" s="50"/>
      <c r="G3182" s="151"/>
    </row>
    <row r="3183" spans="1:7" ht="18.75" x14ac:dyDescent="0.3">
      <c r="A3183" s="50"/>
      <c r="B3183" s="109"/>
      <c r="C3183" s="150"/>
      <c r="D3183" s="150"/>
      <c r="E3183" s="50"/>
      <c r="F3183" s="50"/>
      <c r="G3183" s="151"/>
    </row>
    <row r="3184" spans="1:7" ht="23.25" x14ac:dyDescent="0.2">
      <c r="A3184" s="50"/>
      <c r="B3184" s="50"/>
      <c r="C3184" s="50"/>
      <c r="D3184" s="50"/>
      <c r="E3184" s="50"/>
      <c r="F3184" s="52"/>
      <c r="G3184" s="52"/>
    </row>
    <row r="3185" spans="1:7" ht="23.25" x14ac:dyDescent="0.2">
      <c r="A3185" s="50"/>
      <c r="B3185" s="50"/>
      <c r="C3185" s="50"/>
      <c r="D3185" s="50"/>
      <c r="E3185" s="50"/>
      <c r="F3185" s="52"/>
      <c r="G3185" s="52"/>
    </row>
    <row r="3188" spans="1:7" ht="60.75" x14ac:dyDescent="0.8">
      <c r="A3188" s="158" t="s">
        <v>341</v>
      </c>
      <c r="B3188" s="158"/>
      <c r="C3188" s="158"/>
      <c r="D3188" s="158"/>
      <c r="E3188" s="158"/>
      <c r="F3188" s="158"/>
      <c r="G3188" s="158"/>
    </row>
    <row r="3189" spans="1:7" ht="23.25" x14ac:dyDescent="0.2">
      <c r="A3189" s="159" t="s">
        <v>214</v>
      </c>
      <c r="B3189" s="159"/>
      <c r="C3189" s="159"/>
      <c r="D3189" s="159"/>
      <c r="E3189" s="159"/>
      <c r="F3189" s="159"/>
      <c r="G3189" s="52"/>
    </row>
    <row r="3190" spans="1:7" ht="23.25" x14ac:dyDescent="0.2">
      <c r="A3190" s="50"/>
      <c r="B3190" s="139"/>
      <c r="C3190" s="50"/>
      <c r="D3190" s="50"/>
      <c r="E3190" s="50"/>
      <c r="F3190" s="50"/>
      <c r="G3190" s="52"/>
    </row>
    <row r="3191" spans="1:7" ht="25.5" x14ac:dyDescent="0.2">
      <c r="A3191" s="50"/>
      <c r="B3191" s="53" t="s">
        <v>215</v>
      </c>
      <c r="C3191" s="54"/>
      <c r="D3191" s="50"/>
      <c r="E3191" s="50"/>
      <c r="F3191" s="52"/>
      <c r="G3191" s="52"/>
    </row>
    <row r="3192" spans="1:7" ht="20.25" x14ac:dyDescent="0.2">
      <c r="A3192" s="55"/>
      <c r="B3192" s="160" t="s">
        <v>216</v>
      </c>
      <c r="C3192" s="163" t="s">
        <v>217</v>
      </c>
      <c r="D3192" s="163"/>
      <c r="E3192" s="163"/>
      <c r="F3192" s="163"/>
      <c r="G3192" s="56"/>
    </row>
    <row r="3193" spans="1:7" ht="20.25" x14ac:dyDescent="0.2">
      <c r="A3193" s="55"/>
      <c r="B3193" s="161"/>
      <c r="C3193" s="163" t="s">
        <v>289</v>
      </c>
      <c r="D3193" s="163"/>
      <c r="E3193" s="163"/>
      <c r="F3193" s="163"/>
      <c r="G3193" s="56"/>
    </row>
    <row r="3194" spans="1:7" ht="20.25" x14ac:dyDescent="0.2">
      <c r="A3194" s="55"/>
      <c r="B3194" s="162"/>
      <c r="C3194" s="163" t="s">
        <v>481</v>
      </c>
      <c r="D3194" s="163"/>
      <c r="E3194" s="163"/>
      <c r="F3194" s="163"/>
      <c r="G3194" s="56"/>
    </row>
    <row r="3195" spans="1:7" ht="23.25" x14ac:dyDescent="0.2">
      <c r="A3195" s="50"/>
      <c r="B3195" s="57" t="s">
        <v>218</v>
      </c>
      <c r="C3195" s="58">
        <v>3.8</v>
      </c>
      <c r="D3195" s="59"/>
      <c r="E3195" s="55"/>
      <c r="F3195" s="52"/>
      <c r="G3195" s="52"/>
    </row>
    <row r="3196" spans="1:7" ht="23.25" x14ac:dyDescent="0.2">
      <c r="A3196" s="50"/>
      <c r="B3196" s="60" t="s">
        <v>219</v>
      </c>
      <c r="C3196" s="61">
        <v>584</v>
      </c>
      <c r="D3196" s="164" t="s">
        <v>220</v>
      </c>
      <c r="E3196" s="165"/>
      <c r="F3196" s="168">
        <f>C3197/C3196</f>
        <v>7.6643835616438354</v>
      </c>
      <c r="G3196" s="52"/>
    </row>
    <row r="3197" spans="1:7" ht="23.25" x14ac:dyDescent="0.2">
      <c r="A3197" s="50"/>
      <c r="B3197" s="60" t="s">
        <v>221</v>
      </c>
      <c r="C3197" s="61">
        <v>4476</v>
      </c>
      <c r="D3197" s="166"/>
      <c r="E3197" s="167"/>
      <c r="F3197" s="169"/>
      <c r="G3197" s="52"/>
    </row>
    <row r="3198" spans="1:7" ht="23.25" x14ac:dyDescent="0.2">
      <c r="A3198" s="50"/>
      <c r="B3198" s="62"/>
      <c r="C3198" s="63"/>
      <c r="D3198" s="64"/>
      <c r="E3198" s="50"/>
      <c r="F3198" s="52"/>
      <c r="G3198" s="52"/>
    </row>
    <row r="3199" spans="1:7" ht="23.25" x14ac:dyDescent="0.3">
      <c r="A3199" s="50"/>
      <c r="B3199" s="65" t="s">
        <v>222</v>
      </c>
      <c r="C3199" s="66" t="s">
        <v>480</v>
      </c>
      <c r="D3199" s="50"/>
      <c r="E3199" s="50"/>
      <c r="F3199" s="52"/>
      <c r="G3199" s="52"/>
    </row>
    <row r="3200" spans="1:7" ht="23.25" x14ac:dyDescent="0.3">
      <c r="A3200" s="50"/>
      <c r="B3200" s="65" t="s">
        <v>223</v>
      </c>
      <c r="C3200" s="66">
        <v>60</v>
      </c>
      <c r="D3200" s="50"/>
      <c r="E3200" s="50"/>
      <c r="F3200" s="52"/>
      <c r="G3200" s="52"/>
    </row>
    <row r="3201" spans="1:7" ht="23.25" x14ac:dyDescent="0.3">
      <c r="A3201" s="50"/>
      <c r="B3201" s="65" t="s">
        <v>224</v>
      </c>
      <c r="C3201" s="67" t="s">
        <v>225</v>
      </c>
      <c r="D3201" s="68"/>
      <c r="E3201" s="50"/>
      <c r="F3201" s="52"/>
      <c r="G3201" s="52"/>
    </row>
    <row r="3202" spans="1:7" ht="24" thickBot="1" x14ac:dyDescent="0.25">
      <c r="A3202" s="50"/>
      <c r="B3202" s="69"/>
      <c r="C3202" s="69"/>
      <c r="D3202" s="50"/>
      <c r="E3202" s="50"/>
      <c r="F3202" s="52"/>
      <c r="G3202" s="52"/>
    </row>
    <row r="3203" spans="1:7" ht="48" thickBot="1" x14ac:dyDescent="0.25">
      <c r="A3203" s="170" t="s">
        <v>226</v>
      </c>
      <c r="B3203" s="171"/>
      <c r="C3203" s="70" t="s">
        <v>227</v>
      </c>
      <c r="D3203" s="172" t="s">
        <v>228</v>
      </c>
      <c r="E3203" s="173"/>
      <c r="F3203" s="71" t="s">
        <v>229</v>
      </c>
      <c r="G3203" s="52"/>
    </row>
    <row r="3204" spans="1:7" ht="24" thickBot="1" x14ac:dyDescent="0.25">
      <c r="A3204" s="174" t="s">
        <v>230</v>
      </c>
      <c r="B3204" s="175"/>
      <c r="C3204" s="72">
        <v>50.01</v>
      </c>
      <c r="D3204" s="73">
        <v>3.8</v>
      </c>
      <c r="E3204" s="74" t="s">
        <v>231</v>
      </c>
      <c r="F3204" s="75">
        <f t="shared" ref="F3204:F3211" si="75">C3204*D3204</f>
        <v>190.03799999999998</v>
      </c>
      <c r="G3204" s="176"/>
    </row>
    <row r="3205" spans="1:7" ht="23.25" x14ac:dyDescent="0.2">
      <c r="A3205" s="177" t="s">
        <v>232</v>
      </c>
      <c r="B3205" s="178"/>
      <c r="C3205" s="76">
        <v>189.45</v>
      </c>
      <c r="D3205" s="77">
        <v>1</v>
      </c>
      <c r="E3205" s="78" t="s">
        <v>233</v>
      </c>
      <c r="F3205" s="79">
        <f t="shared" si="75"/>
        <v>189.45</v>
      </c>
      <c r="G3205" s="176"/>
    </row>
    <row r="3206" spans="1:7" ht="24" thickBot="1" x14ac:dyDescent="0.25">
      <c r="A3206" s="179" t="s">
        <v>234</v>
      </c>
      <c r="B3206" s="180"/>
      <c r="C3206" s="80">
        <v>762.99</v>
      </c>
      <c r="D3206" s="81">
        <v>1</v>
      </c>
      <c r="E3206" s="82" t="s">
        <v>233</v>
      </c>
      <c r="F3206" s="83">
        <f t="shared" si="75"/>
        <v>762.99</v>
      </c>
      <c r="G3206" s="176"/>
    </row>
    <row r="3207" spans="1:7" ht="24" thickBot="1" x14ac:dyDescent="0.25">
      <c r="A3207" s="181" t="s">
        <v>235</v>
      </c>
      <c r="B3207" s="182"/>
      <c r="C3207" s="84">
        <v>1409.04</v>
      </c>
      <c r="D3207" s="84"/>
      <c r="E3207" s="85" t="s">
        <v>231</v>
      </c>
      <c r="F3207" s="86">
        <f t="shared" si="75"/>
        <v>0</v>
      </c>
      <c r="G3207" s="176"/>
    </row>
    <row r="3208" spans="1:7" ht="23.25" x14ac:dyDescent="0.2">
      <c r="A3208" s="177" t="s">
        <v>236</v>
      </c>
      <c r="B3208" s="178"/>
      <c r="C3208" s="76">
        <v>5358.15</v>
      </c>
      <c r="D3208" s="76">
        <v>3.8</v>
      </c>
      <c r="E3208" s="78" t="s">
        <v>231</v>
      </c>
      <c r="F3208" s="79">
        <f t="shared" si="75"/>
        <v>20360.969999999998</v>
      </c>
      <c r="G3208" s="176"/>
    </row>
    <row r="3209" spans="1:7" ht="23.25" x14ac:dyDescent="0.2">
      <c r="A3209" s="183" t="s">
        <v>237</v>
      </c>
      <c r="B3209" s="184"/>
      <c r="C3209" s="87">
        <v>246.53</v>
      </c>
      <c r="D3209" s="88">
        <v>3.8</v>
      </c>
      <c r="E3209" s="89" t="s">
        <v>231</v>
      </c>
      <c r="F3209" s="90">
        <f t="shared" si="75"/>
        <v>936.81399999999996</v>
      </c>
      <c r="G3209" s="176"/>
    </row>
    <row r="3210" spans="1:7" ht="23.25" x14ac:dyDescent="0.2">
      <c r="A3210" s="183" t="s">
        <v>238</v>
      </c>
      <c r="B3210" s="184"/>
      <c r="C3210" s="91">
        <v>4374.5</v>
      </c>
      <c r="D3210" s="92"/>
      <c r="E3210" s="89" t="s">
        <v>231</v>
      </c>
      <c r="F3210" s="90">
        <f t="shared" si="75"/>
        <v>0</v>
      </c>
      <c r="G3210" s="176"/>
    </row>
    <row r="3211" spans="1:7" ht="23.25" x14ac:dyDescent="0.2">
      <c r="A3211" s="183" t="s">
        <v>239</v>
      </c>
      <c r="B3211" s="184"/>
      <c r="C3211" s="91">
        <v>1282.45</v>
      </c>
      <c r="D3211" s="92"/>
      <c r="E3211" s="89" t="s">
        <v>231</v>
      </c>
      <c r="F3211" s="90">
        <f t="shared" si="75"/>
        <v>0</v>
      </c>
      <c r="G3211" s="176"/>
    </row>
    <row r="3212" spans="1:7" ht="23.25" x14ac:dyDescent="0.2">
      <c r="A3212" s="183" t="s">
        <v>240</v>
      </c>
      <c r="B3212" s="184"/>
      <c r="C3212" s="91">
        <v>1000.47</v>
      </c>
      <c r="D3212" s="92"/>
      <c r="E3212" s="89" t="s">
        <v>231</v>
      </c>
      <c r="F3212" s="90">
        <f>C3212*D3212</f>
        <v>0</v>
      </c>
      <c r="G3212" s="176"/>
    </row>
    <row r="3213" spans="1:7" ht="24" thickBot="1" x14ac:dyDescent="0.25">
      <c r="A3213" s="179" t="s">
        <v>241</v>
      </c>
      <c r="B3213" s="180"/>
      <c r="C3213" s="93">
        <v>718.61</v>
      </c>
      <c r="D3213" s="80"/>
      <c r="E3213" s="82" t="s">
        <v>231</v>
      </c>
      <c r="F3213" s="94">
        <f>C3213*D3213</f>
        <v>0</v>
      </c>
      <c r="G3213" s="176"/>
    </row>
    <row r="3214" spans="1:7" ht="23.25" x14ac:dyDescent="0.2">
      <c r="A3214" s="50"/>
      <c r="B3214" s="95"/>
      <c r="C3214" s="95"/>
      <c r="D3214" s="96"/>
      <c r="E3214" s="96"/>
      <c r="F3214" s="52"/>
      <c r="G3214" s="97"/>
    </row>
    <row r="3215" spans="1:7" ht="25.5" x14ac:dyDescent="0.2">
      <c r="A3215" s="50"/>
      <c r="B3215" s="53" t="s">
        <v>242</v>
      </c>
      <c r="C3215" s="54"/>
      <c r="D3215" s="50"/>
      <c r="E3215" s="50"/>
      <c r="F3215" s="52"/>
      <c r="G3215" s="52"/>
    </row>
    <row r="3216" spans="1:7" ht="18.75" x14ac:dyDescent="0.2">
      <c r="A3216" s="50"/>
      <c r="B3216" s="185" t="s">
        <v>243</v>
      </c>
      <c r="C3216" s="138" t="s">
        <v>244</v>
      </c>
      <c r="D3216" s="98">
        <f>IF(F3204&gt;0, ROUND((F3204+C3197)/C3197,2), 0)</f>
        <v>1.04</v>
      </c>
      <c r="E3216" s="98"/>
      <c r="F3216" s="55"/>
      <c r="G3216" s="50"/>
    </row>
    <row r="3217" spans="1:7" ht="23.25" x14ac:dyDescent="0.2">
      <c r="A3217" s="50"/>
      <c r="B3217" s="185"/>
      <c r="C3217" s="138" t="s">
        <v>245</v>
      </c>
      <c r="D3217" s="98">
        <f>IF(SUM(F3205:F3206)&gt;0,ROUND((F3205+F3206+C3197)/C3197,2),0)</f>
        <v>1.21</v>
      </c>
      <c r="E3217" s="98"/>
      <c r="F3217" s="99"/>
      <c r="G3217" s="100"/>
    </row>
    <row r="3218" spans="1:7" ht="23.25" x14ac:dyDescent="0.2">
      <c r="A3218" s="50"/>
      <c r="B3218" s="185"/>
      <c r="C3218" s="138" t="s">
        <v>246</v>
      </c>
      <c r="D3218" s="98">
        <f>IF(F3207&gt;0,ROUND((F3207+C3197)/C3197,2),0)</f>
        <v>0</v>
      </c>
      <c r="E3218" s="101"/>
      <c r="F3218" s="99"/>
      <c r="G3218" s="52"/>
    </row>
    <row r="3219" spans="1:7" ht="23.25" x14ac:dyDescent="0.2">
      <c r="A3219" s="50"/>
      <c r="B3219" s="185"/>
      <c r="C3219" s="102" t="s">
        <v>247</v>
      </c>
      <c r="D3219" s="103">
        <f>IF(SUM(F3208:F3213)&gt;0,ROUND((SUM(F3208:F3213)+C3197)/C3197,2),0)</f>
        <v>5.76</v>
      </c>
      <c r="E3219" s="55"/>
      <c r="F3219" s="99"/>
      <c r="G3219" s="52"/>
    </row>
    <row r="3220" spans="1:7" ht="25.5" x14ac:dyDescent="0.2">
      <c r="A3220" s="50"/>
      <c r="B3220" s="50"/>
      <c r="C3220" s="104" t="s">
        <v>248</v>
      </c>
      <c r="D3220" s="105">
        <f>SUM(D3216:D3219)-IF(VALUE(COUNTIF(D3216:D3219,"&gt;0"))=4,3,0)-IF(VALUE(COUNTIF(D3216:D3219,"&gt;0"))=3,2,0)-IF(VALUE(COUNTIF(D3216:D3219,"&gt;0"))=2,1,0)</f>
        <v>6.01</v>
      </c>
      <c r="E3220" s="106"/>
      <c r="F3220" s="52"/>
      <c r="G3220" s="52"/>
    </row>
    <row r="3221" spans="1:7" ht="23.25" x14ac:dyDescent="0.2">
      <c r="A3221" s="50"/>
      <c r="B3221" s="50"/>
      <c r="C3221" s="50"/>
      <c r="D3221" s="107"/>
      <c r="E3221" s="50"/>
      <c r="F3221" s="52"/>
      <c r="G3221" s="52"/>
    </row>
    <row r="3222" spans="1:7" ht="25.5" x14ac:dyDescent="0.35">
      <c r="A3222" s="51"/>
      <c r="B3222" s="108" t="s">
        <v>249</v>
      </c>
      <c r="C3222" s="186">
        <f>D3220*C3197</f>
        <v>26900.76</v>
      </c>
      <c r="D3222" s="186"/>
      <c r="E3222" s="50"/>
      <c r="F3222" s="52"/>
      <c r="G3222" s="52"/>
    </row>
    <row r="3223" spans="1:7" ht="18.75" x14ac:dyDescent="0.3">
      <c r="A3223" s="50"/>
      <c r="B3223" s="109" t="s">
        <v>250</v>
      </c>
      <c r="C3223" s="157">
        <f>C3222/C3196</f>
        <v>46.062945205479451</v>
      </c>
      <c r="D3223" s="157"/>
      <c r="E3223" s="50"/>
      <c r="F3223" s="50"/>
      <c r="G3223" s="110"/>
    </row>
    <row r="3224" spans="1:7" ht="18.75" x14ac:dyDescent="0.3">
      <c r="A3224" s="50"/>
      <c r="B3224" s="109"/>
      <c r="C3224" s="150"/>
      <c r="D3224" s="150"/>
      <c r="E3224" s="50"/>
      <c r="F3224" s="50"/>
      <c r="G3224" s="151"/>
    </row>
    <row r="3225" spans="1:7" ht="18.75" x14ac:dyDescent="0.3">
      <c r="A3225" s="50"/>
      <c r="B3225" s="109"/>
      <c r="C3225" s="150"/>
      <c r="D3225" s="150"/>
      <c r="E3225" s="50"/>
      <c r="F3225" s="50"/>
      <c r="G3225" s="151"/>
    </row>
    <row r="3226" spans="1:7" ht="18.75" x14ac:dyDescent="0.3">
      <c r="A3226" s="50"/>
      <c r="B3226" s="109"/>
      <c r="C3226" s="150"/>
      <c r="D3226" s="150"/>
      <c r="E3226" s="50"/>
      <c r="F3226" s="50"/>
      <c r="G3226" s="151"/>
    </row>
    <row r="3227" spans="1:7" ht="18.75" x14ac:dyDescent="0.3">
      <c r="A3227" s="50"/>
      <c r="B3227" s="109"/>
      <c r="C3227" s="150"/>
      <c r="D3227" s="150"/>
      <c r="E3227" s="50"/>
      <c r="F3227" s="50"/>
      <c r="G3227" s="151"/>
    </row>
    <row r="3228" spans="1:7" ht="23.25" x14ac:dyDescent="0.2">
      <c r="A3228" s="50"/>
      <c r="B3228" s="50"/>
      <c r="C3228" s="50"/>
      <c r="D3228" s="50"/>
      <c r="E3228" s="50"/>
      <c r="F3228" s="52"/>
      <c r="G3228" s="52"/>
    </row>
    <row r="3229" spans="1:7" ht="23.25" x14ac:dyDescent="0.2">
      <c r="A3229" s="50"/>
      <c r="B3229" s="50"/>
      <c r="C3229" s="50"/>
      <c r="D3229" s="50"/>
      <c r="E3229" s="50"/>
      <c r="F3229" s="52"/>
      <c r="G3229" s="52"/>
    </row>
    <row r="3231" spans="1:7" ht="60.75" x14ac:dyDescent="0.8">
      <c r="A3231" s="158" t="s">
        <v>342</v>
      </c>
      <c r="B3231" s="158"/>
      <c r="C3231" s="158"/>
      <c r="D3231" s="158"/>
      <c r="E3231" s="158"/>
      <c r="F3231" s="158"/>
      <c r="G3231" s="158"/>
    </row>
    <row r="3232" spans="1:7" ht="23.25" x14ac:dyDescent="0.2">
      <c r="A3232" s="159" t="s">
        <v>214</v>
      </c>
      <c r="B3232" s="159"/>
      <c r="C3232" s="159"/>
      <c r="D3232" s="159"/>
      <c r="E3232" s="159"/>
      <c r="F3232" s="159"/>
      <c r="G3232" s="52"/>
    </row>
    <row r="3233" spans="1:7" ht="23.25" x14ac:dyDescent="0.2">
      <c r="A3233" s="50"/>
      <c r="B3233" s="139"/>
      <c r="C3233" s="50"/>
      <c r="D3233" s="50"/>
      <c r="E3233" s="50"/>
      <c r="F3233" s="50"/>
      <c r="G3233" s="52"/>
    </row>
    <row r="3234" spans="1:7" ht="25.5" x14ac:dyDescent="0.2">
      <c r="A3234" s="50"/>
      <c r="B3234" s="53" t="s">
        <v>215</v>
      </c>
      <c r="C3234" s="54"/>
      <c r="D3234" s="50"/>
      <c r="E3234" s="50"/>
      <c r="F3234" s="52"/>
      <c r="G3234" s="52"/>
    </row>
    <row r="3235" spans="1:7" ht="20.25" x14ac:dyDescent="0.2">
      <c r="A3235" s="55"/>
      <c r="B3235" s="160" t="s">
        <v>216</v>
      </c>
      <c r="C3235" s="163" t="s">
        <v>217</v>
      </c>
      <c r="D3235" s="163"/>
      <c r="E3235" s="163"/>
      <c r="F3235" s="163"/>
      <c r="G3235" s="56"/>
    </row>
    <row r="3236" spans="1:7" ht="20.25" x14ac:dyDescent="0.2">
      <c r="A3236" s="55"/>
      <c r="B3236" s="161"/>
      <c r="C3236" s="163" t="s">
        <v>289</v>
      </c>
      <c r="D3236" s="163"/>
      <c r="E3236" s="163"/>
      <c r="F3236" s="163"/>
      <c r="G3236" s="56"/>
    </row>
    <row r="3237" spans="1:7" ht="20.25" x14ac:dyDescent="0.2">
      <c r="A3237" s="55"/>
      <c r="B3237" s="162"/>
      <c r="C3237" s="163" t="s">
        <v>482</v>
      </c>
      <c r="D3237" s="163"/>
      <c r="E3237" s="163"/>
      <c r="F3237" s="163"/>
      <c r="G3237" s="56"/>
    </row>
    <row r="3238" spans="1:7" ht="23.25" x14ac:dyDescent="0.2">
      <c r="A3238" s="50"/>
      <c r="B3238" s="57" t="s">
        <v>218</v>
      </c>
      <c r="C3238" s="58">
        <v>5.0999999999999996</v>
      </c>
      <c r="D3238" s="59"/>
      <c r="E3238" s="55"/>
      <c r="F3238" s="52"/>
      <c r="G3238" s="52"/>
    </row>
    <row r="3239" spans="1:7" ht="23.25" x14ac:dyDescent="0.2">
      <c r="A3239" s="50"/>
      <c r="B3239" s="60" t="s">
        <v>219</v>
      </c>
      <c r="C3239" s="61">
        <v>818</v>
      </c>
      <c r="D3239" s="164" t="s">
        <v>220</v>
      </c>
      <c r="E3239" s="165"/>
      <c r="F3239" s="168">
        <f>C3240/C3239</f>
        <v>14.245721271393643</v>
      </c>
      <c r="G3239" s="52"/>
    </row>
    <row r="3240" spans="1:7" ht="23.25" x14ac:dyDescent="0.2">
      <c r="A3240" s="50"/>
      <c r="B3240" s="60" t="s">
        <v>221</v>
      </c>
      <c r="C3240" s="61">
        <v>11653</v>
      </c>
      <c r="D3240" s="166"/>
      <c r="E3240" s="167"/>
      <c r="F3240" s="169"/>
      <c r="G3240" s="52"/>
    </row>
    <row r="3241" spans="1:7" ht="23.25" x14ac:dyDescent="0.2">
      <c r="A3241" s="50"/>
      <c r="B3241" s="62"/>
      <c r="C3241" s="63"/>
      <c r="D3241" s="64"/>
      <c r="E3241" s="50"/>
      <c r="F3241" s="52"/>
      <c r="G3241" s="52"/>
    </row>
    <row r="3242" spans="1:7" ht="23.25" x14ac:dyDescent="0.3">
      <c r="A3242" s="50"/>
      <c r="B3242" s="65" t="s">
        <v>222</v>
      </c>
      <c r="C3242" s="66" t="s">
        <v>200</v>
      </c>
      <c r="D3242" s="50"/>
      <c r="E3242" s="50"/>
      <c r="F3242" s="52"/>
      <c r="G3242" s="52"/>
    </row>
    <row r="3243" spans="1:7" ht="23.25" x14ac:dyDescent="0.3">
      <c r="A3243" s="50"/>
      <c r="B3243" s="65" t="s">
        <v>223</v>
      </c>
      <c r="C3243" s="66">
        <v>55</v>
      </c>
      <c r="D3243" s="50"/>
      <c r="E3243" s="50"/>
      <c r="F3243" s="52"/>
      <c r="G3243" s="52"/>
    </row>
    <row r="3244" spans="1:7" ht="23.25" x14ac:dyDescent="0.3">
      <c r="A3244" s="50"/>
      <c r="B3244" s="65" t="s">
        <v>224</v>
      </c>
      <c r="C3244" s="67" t="s">
        <v>225</v>
      </c>
      <c r="D3244" s="68"/>
      <c r="E3244" s="50"/>
      <c r="F3244" s="52"/>
      <c r="G3244" s="52"/>
    </row>
    <row r="3245" spans="1:7" ht="24" thickBot="1" x14ac:dyDescent="0.25">
      <c r="A3245" s="50"/>
      <c r="B3245" s="69"/>
      <c r="C3245" s="69"/>
      <c r="D3245" s="50"/>
      <c r="E3245" s="50"/>
      <c r="F3245" s="52"/>
      <c r="G3245" s="52"/>
    </row>
    <row r="3246" spans="1:7" ht="48" thickBot="1" x14ac:dyDescent="0.25">
      <c r="A3246" s="170" t="s">
        <v>226</v>
      </c>
      <c r="B3246" s="171"/>
      <c r="C3246" s="70" t="s">
        <v>227</v>
      </c>
      <c r="D3246" s="172" t="s">
        <v>228</v>
      </c>
      <c r="E3246" s="173"/>
      <c r="F3246" s="71" t="s">
        <v>229</v>
      </c>
      <c r="G3246" s="52"/>
    </row>
    <row r="3247" spans="1:7" ht="24" thickBot="1" x14ac:dyDescent="0.25">
      <c r="A3247" s="174" t="s">
        <v>230</v>
      </c>
      <c r="B3247" s="175"/>
      <c r="C3247" s="72">
        <v>50.01</v>
      </c>
      <c r="D3247" s="73">
        <v>5.0999999999999996</v>
      </c>
      <c r="E3247" s="74" t="s">
        <v>231</v>
      </c>
      <c r="F3247" s="75">
        <f t="shared" ref="F3247:F3254" si="76">C3247*D3247</f>
        <v>255.05099999999996</v>
      </c>
      <c r="G3247" s="176"/>
    </row>
    <row r="3248" spans="1:7" ht="23.25" x14ac:dyDescent="0.2">
      <c r="A3248" s="177" t="s">
        <v>232</v>
      </c>
      <c r="B3248" s="178"/>
      <c r="C3248" s="76">
        <v>189.45</v>
      </c>
      <c r="D3248" s="77">
        <v>1.1000000000000001</v>
      </c>
      <c r="E3248" s="78" t="s">
        <v>233</v>
      </c>
      <c r="F3248" s="79">
        <f t="shared" si="76"/>
        <v>208.39500000000001</v>
      </c>
      <c r="G3248" s="176"/>
    </row>
    <row r="3249" spans="1:7" ht="24" thickBot="1" x14ac:dyDescent="0.25">
      <c r="A3249" s="179" t="s">
        <v>234</v>
      </c>
      <c r="B3249" s="180"/>
      <c r="C3249" s="80">
        <v>762.99</v>
      </c>
      <c r="D3249" s="81">
        <v>1.1000000000000001</v>
      </c>
      <c r="E3249" s="82" t="s">
        <v>233</v>
      </c>
      <c r="F3249" s="83">
        <f t="shared" si="76"/>
        <v>839.2890000000001</v>
      </c>
      <c r="G3249" s="176"/>
    </row>
    <row r="3250" spans="1:7" ht="24" thickBot="1" x14ac:dyDescent="0.25">
      <c r="A3250" s="181" t="s">
        <v>235</v>
      </c>
      <c r="B3250" s="182"/>
      <c r="C3250" s="84">
        <v>1409.04</v>
      </c>
      <c r="D3250" s="84"/>
      <c r="E3250" s="85" t="s">
        <v>231</v>
      </c>
      <c r="F3250" s="86">
        <f t="shared" si="76"/>
        <v>0</v>
      </c>
      <c r="G3250" s="176"/>
    </row>
    <row r="3251" spans="1:7" ht="23.25" x14ac:dyDescent="0.2">
      <c r="A3251" s="177" t="s">
        <v>236</v>
      </c>
      <c r="B3251" s="178"/>
      <c r="C3251" s="76">
        <v>5358.15</v>
      </c>
      <c r="D3251" s="76">
        <v>5.0999999999999996</v>
      </c>
      <c r="E3251" s="78" t="s">
        <v>231</v>
      </c>
      <c r="F3251" s="79">
        <f t="shared" si="76"/>
        <v>27326.564999999995</v>
      </c>
      <c r="G3251" s="176"/>
    </row>
    <row r="3252" spans="1:7" ht="23.25" x14ac:dyDescent="0.2">
      <c r="A3252" s="183" t="s">
        <v>237</v>
      </c>
      <c r="B3252" s="184"/>
      <c r="C3252" s="87">
        <v>246.53</v>
      </c>
      <c r="D3252" s="88">
        <v>5.0999999999999996</v>
      </c>
      <c r="E3252" s="89" t="s">
        <v>231</v>
      </c>
      <c r="F3252" s="90">
        <f t="shared" si="76"/>
        <v>1257.3029999999999</v>
      </c>
      <c r="G3252" s="176"/>
    </row>
    <row r="3253" spans="1:7" ht="23.25" x14ac:dyDescent="0.2">
      <c r="A3253" s="183" t="s">
        <v>238</v>
      </c>
      <c r="B3253" s="184"/>
      <c r="C3253" s="91">
        <v>4374.5</v>
      </c>
      <c r="D3253" s="92"/>
      <c r="E3253" s="89" t="s">
        <v>231</v>
      </c>
      <c r="F3253" s="90">
        <f t="shared" si="76"/>
        <v>0</v>
      </c>
      <c r="G3253" s="176"/>
    </row>
    <row r="3254" spans="1:7" ht="23.25" x14ac:dyDescent="0.2">
      <c r="A3254" s="183" t="s">
        <v>239</v>
      </c>
      <c r="B3254" s="184"/>
      <c r="C3254" s="91">
        <v>1282.45</v>
      </c>
      <c r="D3254" s="92"/>
      <c r="E3254" s="89" t="s">
        <v>231</v>
      </c>
      <c r="F3254" s="90">
        <f t="shared" si="76"/>
        <v>0</v>
      </c>
      <c r="G3254" s="176"/>
    </row>
    <row r="3255" spans="1:7" ht="23.25" x14ac:dyDescent="0.2">
      <c r="A3255" s="183" t="s">
        <v>240</v>
      </c>
      <c r="B3255" s="184"/>
      <c r="C3255" s="91">
        <v>1000.47</v>
      </c>
      <c r="D3255" s="92"/>
      <c r="E3255" s="89" t="s">
        <v>231</v>
      </c>
      <c r="F3255" s="90">
        <f>C3255*D3255</f>
        <v>0</v>
      </c>
      <c r="G3255" s="176"/>
    </row>
    <row r="3256" spans="1:7" ht="24" thickBot="1" x14ac:dyDescent="0.25">
      <c r="A3256" s="179" t="s">
        <v>241</v>
      </c>
      <c r="B3256" s="180"/>
      <c r="C3256" s="93">
        <v>718.61</v>
      </c>
      <c r="D3256" s="80"/>
      <c r="E3256" s="82" t="s">
        <v>231</v>
      </c>
      <c r="F3256" s="94">
        <f>C3256*D3256</f>
        <v>0</v>
      </c>
      <c r="G3256" s="176"/>
    </row>
    <row r="3257" spans="1:7" ht="23.25" x14ac:dyDescent="0.2">
      <c r="A3257" s="50"/>
      <c r="B3257" s="95"/>
      <c r="C3257" s="95"/>
      <c r="D3257" s="96"/>
      <c r="E3257" s="96"/>
      <c r="F3257" s="52"/>
      <c r="G3257" s="97"/>
    </row>
    <row r="3258" spans="1:7" ht="25.5" x14ac:dyDescent="0.2">
      <c r="A3258" s="50"/>
      <c r="B3258" s="53" t="s">
        <v>242</v>
      </c>
      <c r="C3258" s="54"/>
      <c r="D3258" s="50"/>
      <c r="E3258" s="50"/>
      <c r="F3258" s="52"/>
      <c r="G3258" s="52"/>
    </row>
    <row r="3259" spans="1:7" ht="18.75" x14ac:dyDescent="0.2">
      <c r="A3259" s="50"/>
      <c r="B3259" s="185" t="s">
        <v>243</v>
      </c>
      <c r="C3259" s="138" t="s">
        <v>244</v>
      </c>
      <c r="D3259" s="98">
        <f>IF(F3247&gt;0, ROUND((F3247+C3240)/C3240,2), 0)</f>
        <v>1.02</v>
      </c>
      <c r="E3259" s="98"/>
      <c r="F3259" s="55"/>
      <c r="G3259" s="50"/>
    </row>
    <row r="3260" spans="1:7" ht="23.25" x14ac:dyDescent="0.2">
      <c r="A3260" s="50"/>
      <c r="B3260" s="185"/>
      <c r="C3260" s="138" t="s">
        <v>245</v>
      </c>
      <c r="D3260" s="98">
        <f>IF(SUM(F3248:F3249)&gt;0,ROUND((F3248+F3249+C3240)/C3240,2),0)</f>
        <v>1.0900000000000001</v>
      </c>
      <c r="E3260" s="98"/>
      <c r="F3260" s="99"/>
      <c r="G3260" s="100"/>
    </row>
    <row r="3261" spans="1:7" ht="23.25" x14ac:dyDescent="0.2">
      <c r="A3261" s="50"/>
      <c r="B3261" s="185"/>
      <c r="C3261" s="138" t="s">
        <v>246</v>
      </c>
      <c r="D3261" s="98">
        <f>IF(F3250&gt;0,ROUND((F3250+C3240)/C3240,2),0)</f>
        <v>0</v>
      </c>
      <c r="E3261" s="101"/>
      <c r="F3261" s="99"/>
      <c r="G3261" s="52"/>
    </row>
    <row r="3262" spans="1:7" ht="23.25" x14ac:dyDescent="0.2">
      <c r="A3262" s="50"/>
      <c r="B3262" s="185"/>
      <c r="C3262" s="102" t="s">
        <v>247</v>
      </c>
      <c r="D3262" s="103">
        <f>IF(SUM(F3251:F3256)&gt;0,ROUND((SUM(F3251:F3256)+C3240)/C3240,2),0)</f>
        <v>3.45</v>
      </c>
      <c r="E3262" s="55"/>
      <c r="F3262" s="99"/>
      <c r="G3262" s="52"/>
    </row>
    <row r="3263" spans="1:7" ht="25.5" x14ac:dyDescent="0.2">
      <c r="A3263" s="50"/>
      <c r="B3263" s="50"/>
      <c r="C3263" s="104" t="s">
        <v>248</v>
      </c>
      <c r="D3263" s="105">
        <f>SUM(D3259:D3262)-IF(VALUE(COUNTIF(D3259:D3262,"&gt;0"))=4,3,0)-IF(VALUE(COUNTIF(D3259:D3262,"&gt;0"))=3,2,0)-IF(VALUE(COUNTIF(D3259:D3262,"&gt;0"))=2,1,0)</f>
        <v>3.5600000000000005</v>
      </c>
      <c r="E3263" s="106"/>
      <c r="F3263" s="52"/>
      <c r="G3263" s="52"/>
    </row>
    <row r="3264" spans="1:7" ht="23.25" x14ac:dyDescent="0.2">
      <c r="A3264" s="50"/>
      <c r="B3264" s="50"/>
      <c r="C3264" s="50"/>
      <c r="D3264" s="107"/>
      <c r="E3264" s="50"/>
      <c r="F3264" s="52"/>
      <c r="G3264" s="52"/>
    </row>
    <row r="3265" spans="1:7" ht="25.5" x14ac:dyDescent="0.35">
      <c r="A3265" s="51"/>
      <c r="B3265" s="108" t="s">
        <v>249</v>
      </c>
      <c r="C3265" s="186">
        <f>D3263*C3240</f>
        <v>41484.680000000008</v>
      </c>
      <c r="D3265" s="186"/>
      <c r="E3265" s="50"/>
      <c r="F3265" s="52"/>
      <c r="G3265" s="52"/>
    </row>
    <row r="3266" spans="1:7" ht="18.75" x14ac:dyDescent="0.3">
      <c r="A3266" s="50"/>
      <c r="B3266" s="109" t="s">
        <v>250</v>
      </c>
      <c r="C3266" s="157">
        <f>C3265/C3239</f>
        <v>50.714767726161377</v>
      </c>
      <c r="D3266" s="157"/>
      <c r="E3266" s="50"/>
      <c r="F3266" s="50"/>
      <c r="G3266" s="110"/>
    </row>
    <row r="3267" spans="1:7" ht="23.25" x14ac:dyDescent="0.2">
      <c r="A3267" s="50"/>
      <c r="B3267" s="50"/>
      <c r="C3267" s="50"/>
      <c r="D3267" s="50"/>
      <c r="E3267" s="50"/>
      <c r="F3267" s="52"/>
      <c r="G3267" s="52"/>
    </row>
    <row r="3268" spans="1:7" ht="23.25" x14ac:dyDescent="0.2">
      <c r="A3268" s="50"/>
      <c r="B3268" s="50"/>
      <c r="C3268" s="50"/>
      <c r="D3268" s="50"/>
      <c r="E3268" s="50"/>
      <c r="F3268" s="52"/>
      <c r="G3268" s="52"/>
    </row>
    <row r="3269" spans="1:7" ht="23.25" x14ac:dyDescent="0.2">
      <c r="A3269" s="50"/>
      <c r="B3269" s="50"/>
      <c r="C3269" s="50"/>
      <c r="D3269" s="50"/>
      <c r="E3269" s="50"/>
      <c r="F3269" s="52"/>
      <c r="G3269" s="52"/>
    </row>
    <row r="3270" spans="1:7" ht="23.25" x14ac:dyDescent="0.2">
      <c r="A3270" s="50"/>
      <c r="B3270" s="50"/>
      <c r="C3270" s="50"/>
      <c r="D3270" s="50"/>
      <c r="E3270" s="50"/>
      <c r="F3270" s="52"/>
      <c r="G3270" s="52"/>
    </row>
    <row r="3271" spans="1:7" ht="23.25" x14ac:dyDescent="0.2">
      <c r="A3271" s="50"/>
      <c r="B3271" s="50"/>
      <c r="C3271" s="50"/>
      <c r="D3271" s="50"/>
      <c r="E3271" s="50"/>
      <c r="F3271" s="52"/>
      <c r="G3271" s="52"/>
    </row>
    <row r="3274" spans="1:7" ht="60.75" x14ac:dyDescent="0.8">
      <c r="A3274" s="158" t="s">
        <v>343</v>
      </c>
      <c r="B3274" s="158"/>
      <c r="C3274" s="158"/>
      <c r="D3274" s="158"/>
      <c r="E3274" s="158"/>
      <c r="F3274" s="158"/>
      <c r="G3274" s="158"/>
    </row>
    <row r="3275" spans="1:7" ht="23.25" x14ac:dyDescent="0.2">
      <c r="A3275" s="159" t="s">
        <v>214</v>
      </c>
      <c r="B3275" s="159"/>
      <c r="C3275" s="159"/>
      <c r="D3275" s="159"/>
      <c r="E3275" s="159"/>
      <c r="F3275" s="159"/>
      <c r="G3275" s="52"/>
    </row>
    <row r="3276" spans="1:7" ht="23.25" x14ac:dyDescent="0.2">
      <c r="A3276" s="50"/>
      <c r="B3276" s="139"/>
      <c r="C3276" s="50"/>
      <c r="D3276" s="50"/>
      <c r="E3276" s="50"/>
      <c r="F3276" s="50"/>
      <c r="G3276" s="52"/>
    </row>
    <row r="3277" spans="1:7" ht="25.5" x14ac:dyDescent="0.2">
      <c r="A3277" s="50"/>
      <c r="B3277" s="53" t="s">
        <v>215</v>
      </c>
      <c r="C3277" s="54"/>
      <c r="D3277" s="50"/>
      <c r="E3277" s="50"/>
      <c r="F3277" s="52"/>
      <c r="G3277" s="52"/>
    </row>
    <row r="3278" spans="1:7" ht="20.25" x14ac:dyDescent="0.2">
      <c r="A3278" s="55"/>
      <c r="B3278" s="160" t="s">
        <v>216</v>
      </c>
      <c r="C3278" s="163" t="s">
        <v>217</v>
      </c>
      <c r="D3278" s="163"/>
      <c r="E3278" s="163"/>
      <c r="F3278" s="163"/>
      <c r="G3278" s="56"/>
    </row>
    <row r="3279" spans="1:7" ht="20.25" x14ac:dyDescent="0.2">
      <c r="A3279" s="55"/>
      <c r="B3279" s="161"/>
      <c r="C3279" s="163" t="s">
        <v>289</v>
      </c>
      <c r="D3279" s="163"/>
      <c r="E3279" s="163"/>
      <c r="F3279" s="163"/>
      <c r="G3279" s="56"/>
    </row>
    <row r="3280" spans="1:7" ht="20.25" x14ac:dyDescent="0.2">
      <c r="A3280" s="55"/>
      <c r="B3280" s="162"/>
      <c r="C3280" s="163" t="s">
        <v>518</v>
      </c>
      <c r="D3280" s="163"/>
      <c r="E3280" s="163"/>
      <c r="F3280" s="163"/>
      <c r="G3280" s="56"/>
    </row>
    <row r="3281" spans="1:7" ht="23.25" x14ac:dyDescent="0.2">
      <c r="A3281" s="50"/>
      <c r="B3281" s="57" t="s">
        <v>218</v>
      </c>
      <c r="C3281" s="58">
        <v>3.8</v>
      </c>
      <c r="D3281" s="59"/>
      <c r="E3281" s="55"/>
      <c r="F3281" s="52"/>
      <c r="G3281" s="52"/>
    </row>
    <row r="3282" spans="1:7" ht="23.25" x14ac:dyDescent="0.2">
      <c r="A3282" s="50"/>
      <c r="B3282" s="60" t="s">
        <v>219</v>
      </c>
      <c r="C3282" s="61">
        <v>316</v>
      </c>
      <c r="D3282" s="164" t="s">
        <v>220</v>
      </c>
      <c r="E3282" s="165"/>
      <c r="F3282" s="168">
        <f>C3283/C3282</f>
        <v>31.411392405063292</v>
      </c>
      <c r="G3282" s="52"/>
    </row>
    <row r="3283" spans="1:7" ht="23.25" x14ac:dyDescent="0.2">
      <c r="A3283" s="50"/>
      <c r="B3283" s="60" t="s">
        <v>221</v>
      </c>
      <c r="C3283" s="61">
        <v>9926</v>
      </c>
      <c r="D3283" s="166"/>
      <c r="E3283" s="167"/>
      <c r="F3283" s="169"/>
      <c r="G3283" s="52"/>
    </row>
    <row r="3284" spans="1:7" ht="23.25" x14ac:dyDescent="0.2">
      <c r="A3284" s="50"/>
      <c r="B3284" s="62"/>
      <c r="C3284" s="63"/>
      <c r="D3284" s="64"/>
      <c r="E3284" s="50"/>
      <c r="F3284" s="52"/>
      <c r="G3284" s="52"/>
    </row>
    <row r="3285" spans="1:7" ht="23.25" x14ac:dyDescent="0.3">
      <c r="A3285" s="50"/>
      <c r="B3285" s="65" t="s">
        <v>222</v>
      </c>
      <c r="C3285" s="66" t="s">
        <v>519</v>
      </c>
      <c r="D3285" s="50"/>
      <c r="E3285" s="50"/>
      <c r="F3285" s="52"/>
      <c r="G3285" s="52"/>
    </row>
    <row r="3286" spans="1:7" ht="23.25" x14ac:dyDescent="0.3">
      <c r="A3286" s="50"/>
      <c r="B3286" s="65" t="s">
        <v>223</v>
      </c>
      <c r="C3286" s="66">
        <v>80</v>
      </c>
      <c r="D3286" s="50"/>
      <c r="E3286" s="50"/>
      <c r="F3286" s="52"/>
      <c r="G3286" s="52"/>
    </row>
    <row r="3287" spans="1:7" ht="23.25" x14ac:dyDescent="0.3">
      <c r="A3287" s="50"/>
      <c r="B3287" s="65" t="s">
        <v>224</v>
      </c>
      <c r="C3287" s="67" t="s">
        <v>225</v>
      </c>
      <c r="D3287" s="68"/>
      <c r="E3287" s="50"/>
      <c r="F3287" s="52"/>
      <c r="G3287" s="52"/>
    </row>
    <row r="3288" spans="1:7" ht="24" thickBot="1" x14ac:dyDescent="0.25">
      <c r="A3288" s="50"/>
      <c r="B3288" s="69"/>
      <c r="C3288" s="69"/>
      <c r="D3288" s="50"/>
      <c r="E3288" s="50"/>
      <c r="F3288" s="52"/>
      <c r="G3288" s="52"/>
    </row>
    <row r="3289" spans="1:7" ht="48" thickBot="1" x14ac:dyDescent="0.25">
      <c r="A3289" s="170" t="s">
        <v>226</v>
      </c>
      <c r="B3289" s="171"/>
      <c r="C3289" s="70" t="s">
        <v>227</v>
      </c>
      <c r="D3289" s="172" t="s">
        <v>228</v>
      </c>
      <c r="E3289" s="173"/>
      <c r="F3289" s="71" t="s">
        <v>229</v>
      </c>
      <c r="G3289" s="52"/>
    </row>
    <row r="3290" spans="1:7" ht="24" thickBot="1" x14ac:dyDescent="0.25">
      <c r="A3290" s="174" t="s">
        <v>230</v>
      </c>
      <c r="B3290" s="175"/>
      <c r="C3290" s="72">
        <v>50.01</v>
      </c>
      <c r="D3290" s="73">
        <v>3.8</v>
      </c>
      <c r="E3290" s="74" t="s">
        <v>231</v>
      </c>
      <c r="F3290" s="75">
        <f t="shared" ref="F3290:F3297" si="77">C3290*D3290</f>
        <v>190.03799999999998</v>
      </c>
      <c r="G3290" s="176"/>
    </row>
    <row r="3291" spans="1:7" ht="23.25" x14ac:dyDescent="0.2">
      <c r="A3291" s="177" t="s">
        <v>232</v>
      </c>
      <c r="B3291" s="178"/>
      <c r="C3291" s="76">
        <v>189.45</v>
      </c>
      <c r="D3291" s="77">
        <v>0.7</v>
      </c>
      <c r="E3291" s="78" t="s">
        <v>233</v>
      </c>
      <c r="F3291" s="79">
        <f t="shared" si="77"/>
        <v>132.61499999999998</v>
      </c>
      <c r="G3291" s="176"/>
    </row>
    <row r="3292" spans="1:7" ht="24" thickBot="1" x14ac:dyDescent="0.25">
      <c r="A3292" s="179" t="s">
        <v>234</v>
      </c>
      <c r="B3292" s="180"/>
      <c r="C3292" s="80">
        <v>762.99</v>
      </c>
      <c r="D3292" s="81">
        <v>0.7</v>
      </c>
      <c r="E3292" s="82" t="s">
        <v>233</v>
      </c>
      <c r="F3292" s="83">
        <f t="shared" si="77"/>
        <v>534.09299999999996</v>
      </c>
      <c r="G3292" s="176"/>
    </row>
    <row r="3293" spans="1:7" ht="24" thickBot="1" x14ac:dyDescent="0.25">
      <c r="A3293" s="181" t="s">
        <v>235</v>
      </c>
      <c r="B3293" s="182"/>
      <c r="C3293" s="84">
        <v>1409.04</v>
      </c>
      <c r="D3293" s="84"/>
      <c r="E3293" s="85" t="s">
        <v>231</v>
      </c>
      <c r="F3293" s="86">
        <f t="shared" si="77"/>
        <v>0</v>
      </c>
      <c r="G3293" s="176"/>
    </row>
    <row r="3294" spans="1:7" ht="23.25" x14ac:dyDescent="0.2">
      <c r="A3294" s="177" t="s">
        <v>236</v>
      </c>
      <c r="B3294" s="178"/>
      <c r="C3294" s="76">
        <v>5358.15</v>
      </c>
      <c r="D3294" s="76">
        <v>3.8</v>
      </c>
      <c r="E3294" s="78" t="s">
        <v>231</v>
      </c>
      <c r="F3294" s="79">
        <f t="shared" si="77"/>
        <v>20360.969999999998</v>
      </c>
      <c r="G3294" s="176"/>
    </row>
    <row r="3295" spans="1:7" ht="23.25" x14ac:dyDescent="0.2">
      <c r="A3295" s="183" t="s">
        <v>237</v>
      </c>
      <c r="B3295" s="184"/>
      <c r="C3295" s="87">
        <v>246.53</v>
      </c>
      <c r="D3295" s="88">
        <v>0</v>
      </c>
      <c r="E3295" s="89" t="s">
        <v>231</v>
      </c>
      <c r="F3295" s="90">
        <f t="shared" si="77"/>
        <v>0</v>
      </c>
      <c r="G3295" s="176"/>
    </row>
    <row r="3296" spans="1:7" ht="23.25" x14ac:dyDescent="0.2">
      <c r="A3296" s="183" t="s">
        <v>238</v>
      </c>
      <c r="B3296" s="184"/>
      <c r="C3296" s="91">
        <v>4374.5</v>
      </c>
      <c r="D3296" s="92">
        <v>3.8</v>
      </c>
      <c r="E3296" s="89" t="s">
        <v>231</v>
      </c>
      <c r="F3296" s="90">
        <f t="shared" si="77"/>
        <v>16623.099999999999</v>
      </c>
      <c r="G3296" s="176"/>
    </row>
    <row r="3297" spans="1:7" ht="23.25" x14ac:dyDescent="0.2">
      <c r="A3297" s="183" t="s">
        <v>239</v>
      </c>
      <c r="B3297" s="184"/>
      <c r="C3297" s="91">
        <v>1282.45</v>
      </c>
      <c r="D3297" s="92">
        <v>3.8</v>
      </c>
      <c r="E3297" s="89" t="s">
        <v>231</v>
      </c>
      <c r="F3297" s="90">
        <f t="shared" si="77"/>
        <v>4873.3099999999995</v>
      </c>
      <c r="G3297" s="176"/>
    </row>
    <row r="3298" spans="1:7" ht="23.25" x14ac:dyDescent="0.2">
      <c r="A3298" s="183" t="s">
        <v>240</v>
      </c>
      <c r="B3298" s="184"/>
      <c r="C3298" s="91">
        <v>1000.47</v>
      </c>
      <c r="D3298" s="92">
        <v>3.8</v>
      </c>
      <c r="E3298" s="89" t="s">
        <v>231</v>
      </c>
      <c r="F3298" s="90">
        <f>C3298*D3298</f>
        <v>3801.7860000000001</v>
      </c>
      <c r="G3298" s="176"/>
    </row>
    <row r="3299" spans="1:7" ht="24" thickBot="1" x14ac:dyDescent="0.25">
      <c r="A3299" s="179" t="s">
        <v>241</v>
      </c>
      <c r="B3299" s="180"/>
      <c r="C3299" s="93">
        <v>718.61</v>
      </c>
      <c r="D3299" s="80">
        <v>38</v>
      </c>
      <c r="E3299" s="82" t="s">
        <v>231</v>
      </c>
      <c r="F3299" s="94">
        <f>C3299*D3299</f>
        <v>27307.18</v>
      </c>
      <c r="G3299" s="176"/>
    </row>
    <row r="3300" spans="1:7" ht="23.25" x14ac:dyDescent="0.2">
      <c r="A3300" s="50"/>
      <c r="B3300" s="95"/>
      <c r="C3300" s="95"/>
      <c r="D3300" s="96"/>
      <c r="E3300" s="96"/>
      <c r="F3300" s="52"/>
      <c r="G3300" s="97"/>
    </row>
    <row r="3301" spans="1:7" ht="25.5" x14ac:dyDescent="0.2">
      <c r="A3301" s="50"/>
      <c r="B3301" s="53" t="s">
        <v>242</v>
      </c>
      <c r="C3301" s="54"/>
      <c r="D3301" s="50"/>
      <c r="E3301" s="50"/>
      <c r="F3301" s="52"/>
      <c r="G3301" s="52"/>
    </row>
    <row r="3302" spans="1:7" ht="18.75" x14ac:dyDescent="0.2">
      <c r="A3302" s="50"/>
      <c r="B3302" s="185" t="s">
        <v>243</v>
      </c>
      <c r="C3302" s="138" t="s">
        <v>244</v>
      </c>
      <c r="D3302" s="98">
        <f>IF(F3290&gt;0, ROUND((F3290+C3283)/C3283,2), 0)</f>
        <v>1.02</v>
      </c>
      <c r="E3302" s="98"/>
      <c r="F3302" s="55"/>
      <c r="G3302" s="50"/>
    </row>
    <row r="3303" spans="1:7" ht="23.25" x14ac:dyDescent="0.2">
      <c r="A3303" s="50"/>
      <c r="B3303" s="185"/>
      <c r="C3303" s="138" t="s">
        <v>245</v>
      </c>
      <c r="D3303" s="98">
        <f>IF(SUM(F3291:F3292)&gt;0,ROUND((F3291+F3292+C3283)/C3283,2),0)</f>
        <v>1.07</v>
      </c>
      <c r="E3303" s="98"/>
      <c r="F3303" s="99"/>
      <c r="G3303" s="100"/>
    </row>
    <row r="3304" spans="1:7" ht="23.25" x14ac:dyDescent="0.2">
      <c r="A3304" s="50"/>
      <c r="B3304" s="185"/>
      <c r="C3304" s="138" t="s">
        <v>246</v>
      </c>
      <c r="D3304" s="98">
        <f>IF(F3293&gt;0,ROUND((F3293+C3283)/C3283,2),0)</f>
        <v>0</v>
      </c>
      <c r="E3304" s="101"/>
      <c r="F3304" s="99"/>
      <c r="G3304" s="52"/>
    </row>
    <row r="3305" spans="1:7" ht="23.25" x14ac:dyDescent="0.2">
      <c r="A3305" s="50"/>
      <c r="B3305" s="185"/>
      <c r="C3305" s="102" t="s">
        <v>247</v>
      </c>
      <c r="D3305" s="103">
        <f>IF(SUM(F3294:F3299)&gt;0,ROUND((SUM(F3294:F3299)+C3283)/C3283,2),0)</f>
        <v>8.35</v>
      </c>
      <c r="E3305" s="55"/>
      <c r="F3305" s="99"/>
      <c r="G3305" s="52"/>
    </row>
    <row r="3306" spans="1:7" ht="25.5" x14ac:dyDescent="0.2">
      <c r="A3306" s="50"/>
      <c r="B3306" s="50"/>
      <c r="C3306" s="104" t="s">
        <v>248</v>
      </c>
      <c r="D3306" s="105">
        <f>SUM(D3302:D3305)-IF(VALUE(COUNTIF(D3302:D3305,"&gt;0"))=4,3,0)-IF(VALUE(COUNTIF(D3302:D3305,"&gt;0"))=3,2,0)-IF(VALUE(COUNTIF(D3302:D3305,"&gt;0"))=2,1,0)</f>
        <v>8.44</v>
      </c>
      <c r="E3306" s="106"/>
      <c r="F3306" s="52"/>
      <c r="G3306" s="52"/>
    </row>
    <row r="3307" spans="1:7" ht="23.25" x14ac:dyDescent="0.2">
      <c r="A3307" s="50"/>
      <c r="B3307" s="50"/>
      <c r="C3307" s="50"/>
      <c r="D3307" s="107"/>
      <c r="E3307" s="50"/>
      <c r="F3307" s="52"/>
      <c r="G3307" s="52"/>
    </row>
    <row r="3308" spans="1:7" ht="25.5" x14ac:dyDescent="0.35">
      <c r="A3308" s="51"/>
      <c r="B3308" s="108" t="s">
        <v>249</v>
      </c>
      <c r="C3308" s="186">
        <f>D3306*C3283</f>
        <v>83775.44</v>
      </c>
      <c r="D3308" s="186"/>
      <c r="E3308" s="50"/>
      <c r="F3308" s="52"/>
      <c r="G3308" s="52"/>
    </row>
    <row r="3309" spans="1:7" ht="18.75" x14ac:dyDescent="0.3">
      <c r="A3309" s="50"/>
      <c r="B3309" s="109" t="s">
        <v>250</v>
      </c>
      <c r="C3309" s="157">
        <f>C3308/C3282</f>
        <v>265.11215189873417</v>
      </c>
      <c r="D3309" s="157"/>
      <c r="E3309" s="50"/>
      <c r="F3309" s="50"/>
      <c r="G3309" s="110"/>
    </row>
    <row r="3310" spans="1:7" ht="23.25" x14ac:dyDescent="0.2">
      <c r="A3310" s="50"/>
      <c r="B3310" s="50"/>
      <c r="C3310" s="50"/>
      <c r="D3310" s="50"/>
      <c r="E3310" s="50"/>
      <c r="F3310" s="52"/>
      <c r="G3310" s="52"/>
    </row>
    <row r="3311" spans="1:7" ht="23.25" x14ac:dyDescent="0.2">
      <c r="A3311" s="50"/>
      <c r="B3311" s="50"/>
      <c r="C3311" s="50"/>
      <c r="D3311" s="50"/>
      <c r="E3311" s="50"/>
      <c r="F3311" s="52"/>
      <c r="G3311" s="52"/>
    </row>
    <row r="3312" spans="1:7" ht="23.25" x14ac:dyDescent="0.2">
      <c r="A3312" s="50"/>
      <c r="B3312" s="50"/>
      <c r="C3312" s="50"/>
      <c r="D3312" s="50"/>
      <c r="E3312" s="50"/>
      <c r="F3312" s="52"/>
      <c r="G3312" s="52"/>
    </row>
    <row r="3313" spans="1:7" ht="23.25" x14ac:dyDescent="0.2">
      <c r="A3313" s="50"/>
      <c r="B3313" s="50"/>
      <c r="C3313" s="50"/>
      <c r="D3313" s="50"/>
      <c r="E3313" s="50"/>
      <c r="F3313" s="52"/>
      <c r="G3313" s="52"/>
    </row>
    <row r="3314" spans="1:7" ht="23.25" x14ac:dyDescent="0.2">
      <c r="A3314" s="50"/>
      <c r="B3314" s="50"/>
      <c r="C3314" s="50"/>
      <c r="D3314" s="50"/>
      <c r="E3314" s="50"/>
      <c r="F3314" s="52"/>
      <c r="G3314" s="52"/>
    </row>
    <row r="3316" spans="1:7" ht="60.75" x14ac:dyDescent="0.8">
      <c r="A3316" s="158" t="s">
        <v>344</v>
      </c>
      <c r="B3316" s="158"/>
      <c r="C3316" s="158"/>
      <c r="D3316" s="158"/>
      <c r="E3316" s="158"/>
      <c r="F3316" s="158"/>
      <c r="G3316" s="158"/>
    </row>
    <row r="3317" spans="1:7" ht="23.25" x14ac:dyDescent="0.2">
      <c r="A3317" s="159" t="s">
        <v>214</v>
      </c>
      <c r="B3317" s="159"/>
      <c r="C3317" s="159"/>
      <c r="D3317" s="159"/>
      <c r="E3317" s="159"/>
      <c r="F3317" s="159"/>
      <c r="G3317" s="52"/>
    </row>
    <row r="3318" spans="1:7" ht="23.25" x14ac:dyDescent="0.2">
      <c r="A3318" s="50"/>
      <c r="B3318" s="139"/>
      <c r="C3318" s="50"/>
      <c r="D3318" s="50"/>
      <c r="E3318" s="50"/>
      <c r="F3318" s="50"/>
      <c r="G3318" s="52"/>
    </row>
    <row r="3319" spans="1:7" ht="25.5" x14ac:dyDescent="0.2">
      <c r="A3319" s="50"/>
      <c r="B3319" s="53" t="s">
        <v>215</v>
      </c>
      <c r="C3319" s="54"/>
      <c r="D3319" s="50"/>
      <c r="E3319" s="50"/>
      <c r="F3319" s="52"/>
      <c r="G3319" s="52"/>
    </row>
    <row r="3320" spans="1:7" ht="20.25" x14ac:dyDescent="0.2">
      <c r="A3320" s="55"/>
      <c r="B3320" s="160" t="s">
        <v>216</v>
      </c>
      <c r="C3320" s="163" t="s">
        <v>217</v>
      </c>
      <c r="D3320" s="163"/>
      <c r="E3320" s="163"/>
      <c r="F3320" s="163"/>
      <c r="G3320" s="56"/>
    </row>
    <row r="3321" spans="1:7" ht="20.25" x14ac:dyDescent="0.2">
      <c r="A3321" s="55"/>
      <c r="B3321" s="161"/>
      <c r="C3321" s="163" t="s">
        <v>289</v>
      </c>
      <c r="D3321" s="163"/>
      <c r="E3321" s="163"/>
      <c r="F3321" s="163"/>
      <c r="G3321" s="56"/>
    </row>
    <row r="3322" spans="1:7" ht="20.25" x14ac:dyDescent="0.2">
      <c r="A3322" s="55"/>
      <c r="B3322" s="162"/>
      <c r="C3322" s="163" t="s">
        <v>483</v>
      </c>
      <c r="D3322" s="163"/>
      <c r="E3322" s="163"/>
      <c r="F3322" s="163"/>
      <c r="G3322" s="56"/>
    </row>
    <row r="3323" spans="1:7" ht="23.25" x14ac:dyDescent="0.2">
      <c r="A3323" s="50"/>
      <c r="B3323" s="57" t="s">
        <v>218</v>
      </c>
      <c r="C3323" s="58">
        <v>9.1999999999999993</v>
      </c>
      <c r="D3323" s="59"/>
      <c r="E3323" s="55"/>
      <c r="F3323" s="52"/>
      <c r="G3323" s="52"/>
    </row>
    <row r="3324" spans="1:7" ht="23.25" x14ac:dyDescent="0.2">
      <c r="A3324" s="50"/>
      <c r="B3324" s="60" t="s">
        <v>219</v>
      </c>
      <c r="C3324" s="61">
        <v>1805</v>
      </c>
      <c r="D3324" s="164" t="s">
        <v>220</v>
      </c>
      <c r="E3324" s="165"/>
      <c r="F3324" s="168">
        <f>C3325/C3324</f>
        <v>11.43157894736842</v>
      </c>
      <c r="G3324" s="52"/>
    </row>
    <row r="3325" spans="1:7" ht="23.25" x14ac:dyDescent="0.2">
      <c r="A3325" s="50"/>
      <c r="B3325" s="60" t="s">
        <v>221</v>
      </c>
      <c r="C3325" s="61">
        <v>20634</v>
      </c>
      <c r="D3325" s="166"/>
      <c r="E3325" s="167"/>
      <c r="F3325" s="169"/>
      <c r="G3325" s="52"/>
    </row>
    <row r="3326" spans="1:7" ht="23.25" x14ac:dyDescent="0.2">
      <c r="A3326" s="50"/>
      <c r="B3326" s="62"/>
      <c r="C3326" s="63"/>
      <c r="D3326" s="64"/>
      <c r="E3326" s="50"/>
      <c r="F3326" s="52"/>
      <c r="G3326" s="52"/>
    </row>
    <row r="3327" spans="1:7" ht="23.25" x14ac:dyDescent="0.3">
      <c r="A3327" s="50"/>
      <c r="B3327" s="65" t="s">
        <v>222</v>
      </c>
      <c r="C3327" s="66" t="s">
        <v>472</v>
      </c>
      <c r="D3327" s="50"/>
      <c r="E3327" s="50"/>
      <c r="F3327" s="52"/>
      <c r="G3327" s="52"/>
    </row>
    <row r="3328" spans="1:7" ht="23.25" x14ac:dyDescent="0.3">
      <c r="A3328" s="50"/>
      <c r="B3328" s="65" t="s">
        <v>223</v>
      </c>
      <c r="C3328" s="66">
        <v>70</v>
      </c>
      <c r="D3328" s="50"/>
      <c r="E3328" s="50"/>
      <c r="F3328" s="52"/>
      <c r="G3328" s="52"/>
    </row>
    <row r="3329" spans="1:7" ht="23.25" x14ac:dyDescent="0.3">
      <c r="A3329" s="50"/>
      <c r="B3329" s="65" t="s">
        <v>224</v>
      </c>
      <c r="C3329" s="67" t="s">
        <v>225</v>
      </c>
      <c r="D3329" s="68"/>
      <c r="E3329" s="50"/>
      <c r="F3329" s="52"/>
      <c r="G3329" s="52"/>
    </row>
    <row r="3330" spans="1:7" ht="24" thickBot="1" x14ac:dyDescent="0.25">
      <c r="A3330" s="50"/>
      <c r="B3330" s="69"/>
      <c r="C3330" s="69"/>
      <c r="D3330" s="50"/>
      <c r="E3330" s="50"/>
      <c r="F3330" s="52"/>
      <c r="G3330" s="52"/>
    </row>
    <row r="3331" spans="1:7" ht="48" thickBot="1" x14ac:dyDescent="0.25">
      <c r="A3331" s="170" t="s">
        <v>226</v>
      </c>
      <c r="B3331" s="171"/>
      <c r="C3331" s="70" t="s">
        <v>227</v>
      </c>
      <c r="D3331" s="172" t="s">
        <v>228</v>
      </c>
      <c r="E3331" s="173"/>
      <c r="F3331" s="71" t="s">
        <v>229</v>
      </c>
      <c r="G3331" s="52"/>
    </row>
    <row r="3332" spans="1:7" ht="24" thickBot="1" x14ac:dyDescent="0.25">
      <c r="A3332" s="174" t="s">
        <v>230</v>
      </c>
      <c r="B3332" s="175"/>
      <c r="C3332" s="72">
        <v>50.01</v>
      </c>
      <c r="D3332" s="73">
        <v>9.1999999999999993</v>
      </c>
      <c r="E3332" s="74" t="s">
        <v>231</v>
      </c>
      <c r="F3332" s="75">
        <f t="shared" ref="F3332:F3339" si="78">C3332*D3332</f>
        <v>460.09199999999993</v>
      </c>
      <c r="G3332" s="176"/>
    </row>
    <row r="3333" spans="1:7" ht="23.25" x14ac:dyDescent="0.2">
      <c r="A3333" s="177" t="s">
        <v>232</v>
      </c>
      <c r="B3333" s="178"/>
      <c r="C3333" s="76">
        <v>189.45</v>
      </c>
      <c r="D3333" s="77">
        <v>1.7</v>
      </c>
      <c r="E3333" s="78" t="s">
        <v>233</v>
      </c>
      <c r="F3333" s="79">
        <f t="shared" si="78"/>
        <v>322.065</v>
      </c>
      <c r="G3333" s="176"/>
    </row>
    <row r="3334" spans="1:7" ht="24" thickBot="1" x14ac:dyDescent="0.25">
      <c r="A3334" s="179" t="s">
        <v>234</v>
      </c>
      <c r="B3334" s="180"/>
      <c r="C3334" s="80">
        <v>762.99</v>
      </c>
      <c r="D3334" s="81">
        <v>1.7</v>
      </c>
      <c r="E3334" s="82" t="s">
        <v>233</v>
      </c>
      <c r="F3334" s="83">
        <f t="shared" si="78"/>
        <v>1297.0830000000001</v>
      </c>
      <c r="G3334" s="176"/>
    </row>
    <row r="3335" spans="1:7" ht="24" thickBot="1" x14ac:dyDescent="0.25">
      <c r="A3335" s="181" t="s">
        <v>235</v>
      </c>
      <c r="B3335" s="182"/>
      <c r="C3335" s="84">
        <v>1409.04</v>
      </c>
      <c r="D3335" s="84"/>
      <c r="E3335" s="85" t="s">
        <v>231</v>
      </c>
      <c r="F3335" s="86">
        <f t="shared" si="78"/>
        <v>0</v>
      </c>
      <c r="G3335" s="176"/>
    </row>
    <row r="3336" spans="1:7" ht="23.25" x14ac:dyDescent="0.2">
      <c r="A3336" s="177" t="s">
        <v>236</v>
      </c>
      <c r="B3336" s="178"/>
      <c r="C3336" s="76">
        <v>5358.15</v>
      </c>
      <c r="D3336" s="76">
        <v>9.1999999999999993</v>
      </c>
      <c r="E3336" s="78" t="s">
        <v>231</v>
      </c>
      <c r="F3336" s="79">
        <f t="shared" si="78"/>
        <v>49294.979999999996</v>
      </c>
      <c r="G3336" s="176"/>
    </row>
    <row r="3337" spans="1:7" ht="23.25" x14ac:dyDescent="0.2">
      <c r="A3337" s="183" t="s">
        <v>237</v>
      </c>
      <c r="B3337" s="184"/>
      <c r="C3337" s="87">
        <v>246.53</v>
      </c>
      <c r="D3337" s="88"/>
      <c r="E3337" s="89" t="s">
        <v>231</v>
      </c>
      <c r="F3337" s="90">
        <f t="shared" si="78"/>
        <v>0</v>
      </c>
      <c r="G3337" s="176"/>
    </row>
    <row r="3338" spans="1:7" ht="23.25" x14ac:dyDescent="0.2">
      <c r="A3338" s="183" t="s">
        <v>238</v>
      </c>
      <c r="B3338" s="184"/>
      <c r="C3338" s="91">
        <v>4374.5</v>
      </c>
      <c r="D3338" s="92">
        <v>9.1999999999999993</v>
      </c>
      <c r="E3338" s="89" t="s">
        <v>231</v>
      </c>
      <c r="F3338" s="90">
        <f t="shared" si="78"/>
        <v>40245.399999999994</v>
      </c>
      <c r="G3338" s="176"/>
    </row>
    <row r="3339" spans="1:7" ht="23.25" x14ac:dyDescent="0.2">
      <c r="A3339" s="183" t="s">
        <v>239</v>
      </c>
      <c r="B3339" s="184"/>
      <c r="C3339" s="91">
        <v>1282.45</v>
      </c>
      <c r="D3339" s="92">
        <v>9.1999999999999993</v>
      </c>
      <c r="E3339" s="89" t="s">
        <v>231</v>
      </c>
      <c r="F3339" s="90">
        <f t="shared" si="78"/>
        <v>11798.539999999999</v>
      </c>
      <c r="G3339" s="176"/>
    </row>
    <row r="3340" spans="1:7" ht="23.25" x14ac:dyDescent="0.2">
      <c r="A3340" s="183" t="s">
        <v>240</v>
      </c>
      <c r="B3340" s="184"/>
      <c r="C3340" s="91">
        <v>1000.47</v>
      </c>
      <c r="D3340" s="92">
        <v>9.1999999999999993</v>
      </c>
      <c r="E3340" s="89" t="s">
        <v>231</v>
      </c>
      <c r="F3340" s="90">
        <f>C3340*D3340</f>
        <v>9204.3239999999987</v>
      </c>
      <c r="G3340" s="176"/>
    </row>
    <row r="3341" spans="1:7" ht="24" thickBot="1" x14ac:dyDescent="0.25">
      <c r="A3341" s="179" t="s">
        <v>241</v>
      </c>
      <c r="B3341" s="180"/>
      <c r="C3341" s="93">
        <v>718.61</v>
      </c>
      <c r="D3341" s="80">
        <v>92</v>
      </c>
      <c r="E3341" s="82" t="s">
        <v>231</v>
      </c>
      <c r="F3341" s="94">
        <f>C3341*D3341</f>
        <v>66112.12</v>
      </c>
      <c r="G3341" s="176"/>
    </row>
    <row r="3342" spans="1:7" ht="23.25" x14ac:dyDescent="0.2">
      <c r="A3342" s="50"/>
      <c r="B3342" s="95"/>
      <c r="C3342" s="95"/>
      <c r="D3342" s="96"/>
      <c r="E3342" s="96"/>
      <c r="F3342" s="52"/>
      <c r="G3342" s="97"/>
    </row>
    <row r="3343" spans="1:7" ht="25.5" x14ac:dyDescent="0.2">
      <c r="A3343" s="50"/>
      <c r="B3343" s="53" t="s">
        <v>242</v>
      </c>
      <c r="C3343" s="54"/>
      <c r="D3343" s="50"/>
      <c r="E3343" s="50"/>
      <c r="F3343" s="52"/>
      <c r="G3343" s="52"/>
    </row>
    <row r="3344" spans="1:7" ht="18.75" x14ac:dyDescent="0.2">
      <c r="A3344" s="50"/>
      <c r="B3344" s="185" t="s">
        <v>243</v>
      </c>
      <c r="C3344" s="138" t="s">
        <v>244</v>
      </c>
      <c r="D3344" s="98">
        <f>IF(F3332&gt;0, ROUND((F3332+C3325)/C3325,2), 0)</f>
        <v>1.02</v>
      </c>
      <c r="E3344" s="98"/>
      <c r="F3344" s="55"/>
      <c r="G3344" s="50"/>
    </row>
    <row r="3345" spans="1:7" ht="23.25" x14ac:dyDescent="0.2">
      <c r="A3345" s="50"/>
      <c r="B3345" s="185"/>
      <c r="C3345" s="138" t="s">
        <v>245</v>
      </c>
      <c r="D3345" s="98">
        <f>IF(SUM(F3333:F3334)&gt;0,ROUND((F3333+F3334+C3325)/C3325,2),0)</f>
        <v>1.08</v>
      </c>
      <c r="E3345" s="98"/>
      <c r="F3345" s="99"/>
      <c r="G3345" s="100"/>
    </row>
    <row r="3346" spans="1:7" ht="23.25" x14ac:dyDescent="0.2">
      <c r="A3346" s="50"/>
      <c r="B3346" s="185"/>
      <c r="C3346" s="138" t="s">
        <v>246</v>
      </c>
      <c r="D3346" s="98">
        <f>IF(F3335&gt;0,ROUND((F3335+C3325)/C3325,2),0)</f>
        <v>0</v>
      </c>
      <c r="E3346" s="101"/>
      <c r="F3346" s="99"/>
      <c r="G3346" s="52"/>
    </row>
    <row r="3347" spans="1:7" ht="23.25" x14ac:dyDescent="0.2">
      <c r="A3347" s="50"/>
      <c r="B3347" s="185"/>
      <c r="C3347" s="102" t="s">
        <v>247</v>
      </c>
      <c r="D3347" s="103">
        <f>IF(SUM(F3336:F3341)&gt;0,ROUND((SUM(F3336:F3341)+C3325)/C3325,2),0)</f>
        <v>9.56</v>
      </c>
      <c r="E3347" s="55"/>
      <c r="F3347" s="99"/>
      <c r="G3347" s="52"/>
    </row>
    <row r="3348" spans="1:7" ht="25.5" x14ac:dyDescent="0.2">
      <c r="A3348" s="50"/>
      <c r="B3348" s="50"/>
      <c r="C3348" s="104" t="s">
        <v>248</v>
      </c>
      <c r="D3348" s="105">
        <f>SUM(D3344:D3347)-IF(VALUE(COUNTIF(D3344:D3347,"&gt;0"))=4,3,0)-IF(VALUE(COUNTIF(D3344:D3347,"&gt;0"))=3,2,0)-IF(VALUE(COUNTIF(D3344:D3347,"&gt;0"))=2,1,0)</f>
        <v>9.66</v>
      </c>
      <c r="E3348" s="106"/>
      <c r="F3348" s="52"/>
      <c r="G3348" s="52"/>
    </row>
    <row r="3349" spans="1:7" ht="23.25" x14ac:dyDescent="0.2">
      <c r="A3349" s="50"/>
      <c r="B3349" s="50"/>
      <c r="C3349" s="50"/>
      <c r="D3349" s="107"/>
      <c r="E3349" s="50"/>
      <c r="F3349" s="52"/>
      <c r="G3349" s="52"/>
    </row>
    <row r="3350" spans="1:7" ht="25.5" x14ac:dyDescent="0.35">
      <c r="A3350" s="51"/>
      <c r="B3350" s="108" t="s">
        <v>249</v>
      </c>
      <c r="C3350" s="186">
        <f>D3348*C3325</f>
        <v>199324.44</v>
      </c>
      <c r="D3350" s="186"/>
      <c r="E3350" s="50"/>
      <c r="F3350" s="52"/>
      <c r="G3350" s="52"/>
    </row>
    <row r="3351" spans="1:7" ht="18.75" x14ac:dyDescent="0.3">
      <c r="A3351" s="50"/>
      <c r="B3351" s="109" t="s">
        <v>250</v>
      </c>
      <c r="C3351" s="157">
        <f>C3350/C3324</f>
        <v>110.42905263157895</v>
      </c>
      <c r="D3351" s="157"/>
      <c r="E3351" s="50"/>
      <c r="F3351" s="50"/>
      <c r="G3351" s="110"/>
    </row>
    <row r="3352" spans="1:7" ht="18.75" x14ac:dyDescent="0.3">
      <c r="A3352" s="50"/>
      <c r="B3352" s="109"/>
      <c r="C3352" s="150"/>
      <c r="D3352" s="150"/>
      <c r="E3352" s="50"/>
      <c r="F3352" s="50"/>
      <c r="G3352" s="151"/>
    </row>
    <row r="3353" spans="1:7" ht="18.75" x14ac:dyDescent="0.3">
      <c r="A3353" s="50"/>
      <c r="B3353" s="109"/>
      <c r="C3353" s="150"/>
      <c r="D3353" s="150"/>
      <c r="E3353" s="50"/>
      <c r="F3353" s="50"/>
      <c r="G3353" s="151"/>
    </row>
    <row r="3354" spans="1:7" ht="18.75" x14ac:dyDescent="0.3">
      <c r="A3354" s="50"/>
      <c r="B3354" s="109"/>
      <c r="C3354" s="150"/>
      <c r="D3354" s="150"/>
      <c r="E3354" s="50"/>
      <c r="F3354" s="50"/>
      <c r="G3354" s="151"/>
    </row>
    <row r="3355" spans="1:7" ht="18.75" x14ac:dyDescent="0.3">
      <c r="A3355" s="50"/>
      <c r="B3355" s="109"/>
      <c r="C3355" s="150"/>
      <c r="D3355" s="150"/>
      <c r="E3355" s="50"/>
      <c r="F3355" s="50"/>
      <c r="G3355" s="151"/>
    </row>
    <row r="3356" spans="1:7" ht="18.75" x14ac:dyDescent="0.3">
      <c r="A3356" s="50"/>
      <c r="B3356" s="109"/>
      <c r="C3356" s="150"/>
      <c r="D3356" s="150"/>
      <c r="E3356" s="50"/>
      <c r="F3356" s="50"/>
      <c r="G3356" s="151"/>
    </row>
    <row r="3357" spans="1:7" ht="18.75" x14ac:dyDescent="0.3">
      <c r="A3357" s="50"/>
      <c r="B3357" s="109"/>
      <c r="C3357" s="150"/>
      <c r="D3357" s="150"/>
      <c r="E3357" s="50"/>
      <c r="F3357" s="50"/>
      <c r="G3357" s="151"/>
    </row>
    <row r="3358" spans="1:7" ht="23.25" x14ac:dyDescent="0.2">
      <c r="A3358" s="50"/>
      <c r="B3358" s="50"/>
      <c r="C3358" s="50"/>
      <c r="D3358" s="50"/>
      <c r="E3358" s="50"/>
      <c r="F3358" s="52"/>
      <c r="G3358" s="52"/>
    </row>
    <row r="3359" spans="1:7" ht="23.25" x14ac:dyDescent="0.2">
      <c r="A3359" s="50"/>
      <c r="B3359" s="50"/>
      <c r="C3359" s="50"/>
      <c r="D3359" s="50"/>
      <c r="E3359" s="50"/>
      <c r="F3359" s="52"/>
      <c r="G3359" s="52"/>
    </row>
    <row r="3360" spans="1:7" ht="60.75" x14ac:dyDescent="0.8">
      <c r="A3360" s="158" t="s">
        <v>353</v>
      </c>
      <c r="B3360" s="158"/>
      <c r="C3360" s="158"/>
      <c r="D3360" s="158"/>
      <c r="E3360" s="158"/>
      <c r="F3360" s="158"/>
      <c r="G3360" s="158"/>
    </row>
    <row r="3361" spans="1:7" ht="23.25" x14ac:dyDescent="0.2">
      <c r="A3361" s="159" t="s">
        <v>214</v>
      </c>
      <c r="B3361" s="159"/>
      <c r="C3361" s="159"/>
      <c r="D3361" s="159"/>
      <c r="E3361" s="159"/>
      <c r="F3361" s="159"/>
      <c r="G3361" s="52"/>
    </row>
    <row r="3362" spans="1:7" ht="23.25" x14ac:dyDescent="0.2">
      <c r="A3362" s="50"/>
      <c r="B3362" s="139"/>
      <c r="C3362" s="50"/>
      <c r="D3362" s="50"/>
      <c r="E3362" s="50"/>
      <c r="F3362" s="50"/>
      <c r="G3362" s="52"/>
    </row>
    <row r="3363" spans="1:7" ht="25.5" x14ac:dyDescent="0.2">
      <c r="A3363" s="50"/>
      <c r="B3363" s="53" t="s">
        <v>215</v>
      </c>
      <c r="C3363" s="54"/>
      <c r="D3363" s="50"/>
      <c r="E3363" s="50"/>
      <c r="F3363" s="52"/>
      <c r="G3363" s="52"/>
    </row>
    <row r="3364" spans="1:7" ht="20.25" x14ac:dyDescent="0.2">
      <c r="A3364" s="55"/>
      <c r="B3364" s="160" t="s">
        <v>216</v>
      </c>
      <c r="C3364" s="163" t="s">
        <v>217</v>
      </c>
      <c r="D3364" s="163"/>
      <c r="E3364" s="163"/>
      <c r="F3364" s="163"/>
      <c r="G3364" s="56"/>
    </row>
    <row r="3365" spans="1:7" ht="20.25" x14ac:dyDescent="0.2">
      <c r="A3365" s="55"/>
      <c r="B3365" s="161"/>
      <c r="C3365" s="163" t="s">
        <v>289</v>
      </c>
      <c r="D3365" s="163"/>
      <c r="E3365" s="163"/>
      <c r="F3365" s="163"/>
      <c r="G3365" s="56"/>
    </row>
    <row r="3366" spans="1:7" ht="20.25" x14ac:dyDescent="0.2">
      <c r="A3366" s="55"/>
      <c r="B3366" s="162"/>
      <c r="C3366" s="163" t="s">
        <v>520</v>
      </c>
      <c r="D3366" s="163"/>
      <c r="E3366" s="163"/>
      <c r="F3366" s="163"/>
      <c r="G3366" s="56"/>
    </row>
    <row r="3367" spans="1:7" ht="23.25" x14ac:dyDescent="0.2">
      <c r="A3367" s="50"/>
      <c r="B3367" s="57" t="s">
        <v>218</v>
      </c>
      <c r="C3367" s="58">
        <v>2.6</v>
      </c>
      <c r="D3367" s="59"/>
      <c r="E3367" s="55"/>
      <c r="F3367" s="52"/>
      <c r="G3367" s="52"/>
    </row>
    <row r="3368" spans="1:7" ht="23.25" x14ac:dyDescent="0.2">
      <c r="A3368" s="50"/>
      <c r="B3368" s="60" t="s">
        <v>219</v>
      </c>
      <c r="C3368" s="61">
        <v>376</v>
      </c>
      <c r="D3368" s="164" t="s">
        <v>220</v>
      </c>
      <c r="E3368" s="165"/>
      <c r="F3368" s="168">
        <f>C3369/C3368</f>
        <v>32.978723404255319</v>
      </c>
      <c r="G3368" s="52"/>
    </row>
    <row r="3369" spans="1:7" ht="23.25" x14ac:dyDescent="0.2">
      <c r="A3369" s="50"/>
      <c r="B3369" s="60" t="s">
        <v>221</v>
      </c>
      <c r="C3369" s="61">
        <v>12400</v>
      </c>
      <c r="D3369" s="166"/>
      <c r="E3369" s="167"/>
      <c r="F3369" s="169"/>
      <c r="G3369" s="52"/>
    </row>
    <row r="3370" spans="1:7" ht="23.25" x14ac:dyDescent="0.2">
      <c r="A3370" s="50"/>
      <c r="B3370" s="62"/>
      <c r="C3370" s="63"/>
      <c r="D3370" s="64"/>
      <c r="E3370" s="50"/>
      <c r="F3370" s="52"/>
      <c r="G3370" s="52"/>
    </row>
    <row r="3371" spans="1:7" ht="23.25" x14ac:dyDescent="0.3">
      <c r="A3371" s="50"/>
      <c r="B3371" s="65" t="s">
        <v>222</v>
      </c>
      <c r="C3371" s="66" t="s">
        <v>521</v>
      </c>
      <c r="D3371" s="50"/>
      <c r="E3371" s="50"/>
      <c r="F3371" s="52"/>
      <c r="G3371" s="52"/>
    </row>
    <row r="3372" spans="1:7" ht="23.25" x14ac:dyDescent="0.3">
      <c r="A3372" s="50"/>
      <c r="B3372" s="65" t="s">
        <v>223</v>
      </c>
      <c r="C3372" s="66">
        <v>65</v>
      </c>
      <c r="D3372" s="50"/>
      <c r="E3372" s="50"/>
      <c r="F3372" s="52"/>
      <c r="G3372" s="52"/>
    </row>
    <row r="3373" spans="1:7" ht="23.25" x14ac:dyDescent="0.3">
      <c r="A3373" s="50"/>
      <c r="B3373" s="65" t="s">
        <v>224</v>
      </c>
      <c r="C3373" s="67" t="s">
        <v>225</v>
      </c>
      <c r="D3373" s="68"/>
      <c r="E3373" s="50"/>
      <c r="F3373" s="52"/>
      <c r="G3373" s="52"/>
    </row>
    <row r="3374" spans="1:7" ht="24" thickBot="1" x14ac:dyDescent="0.25">
      <c r="A3374" s="50"/>
      <c r="B3374" s="69"/>
      <c r="C3374" s="69"/>
      <c r="D3374" s="50"/>
      <c r="E3374" s="50"/>
      <c r="F3374" s="52"/>
      <c r="G3374" s="52"/>
    </row>
    <row r="3375" spans="1:7" ht="48" thickBot="1" x14ac:dyDescent="0.25">
      <c r="A3375" s="170" t="s">
        <v>226</v>
      </c>
      <c r="B3375" s="171"/>
      <c r="C3375" s="70" t="s">
        <v>227</v>
      </c>
      <c r="D3375" s="172" t="s">
        <v>228</v>
      </c>
      <c r="E3375" s="173"/>
      <c r="F3375" s="71" t="s">
        <v>229</v>
      </c>
      <c r="G3375" s="52"/>
    </row>
    <row r="3376" spans="1:7" ht="24" thickBot="1" x14ac:dyDescent="0.25">
      <c r="A3376" s="174" t="s">
        <v>230</v>
      </c>
      <c r="B3376" s="175"/>
      <c r="C3376" s="72">
        <v>50.01</v>
      </c>
      <c r="D3376" s="73">
        <v>2.6</v>
      </c>
      <c r="E3376" s="74" t="s">
        <v>231</v>
      </c>
      <c r="F3376" s="75">
        <f t="shared" ref="F3376:F3383" si="79">C3376*D3376</f>
        <v>130.02600000000001</v>
      </c>
      <c r="G3376" s="176"/>
    </row>
    <row r="3377" spans="1:7" ht="23.25" x14ac:dyDescent="0.2">
      <c r="A3377" s="177" t="s">
        <v>232</v>
      </c>
      <c r="B3377" s="178"/>
      <c r="C3377" s="76">
        <v>189.45</v>
      </c>
      <c r="D3377" s="77">
        <v>0.6</v>
      </c>
      <c r="E3377" s="78" t="s">
        <v>233</v>
      </c>
      <c r="F3377" s="79">
        <f t="shared" si="79"/>
        <v>113.66999999999999</v>
      </c>
      <c r="G3377" s="176"/>
    </row>
    <row r="3378" spans="1:7" ht="24" thickBot="1" x14ac:dyDescent="0.25">
      <c r="A3378" s="179" t="s">
        <v>234</v>
      </c>
      <c r="B3378" s="180"/>
      <c r="C3378" s="80">
        <v>762.99</v>
      </c>
      <c r="D3378" s="81">
        <v>0.6</v>
      </c>
      <c r="E3378" s="82" t="s">
        <v>233</v>
      </c>
      <c r="F3378" s="83">
        <f t="shared" si="79"/>
        <v>457.79399999999998</v>
      </c>
      <c r="G3378" s="176"/>
    </row>
    <row r="3379" spans="1:7" ht="24" thickBot="1" x14ac:dyDescent="0.25">
      <c r="A3379" s="181" t="s">
        <v>235</v>
      </c>
      <c r="B3379" s="182"/>
      <c r="C3379" s="84">
        <v>1409.04</v>
      </c>
      <c r="D3379" s="84"/>
      <c r="E3379" s="85" t="s">
        <v>231</v>
      </c>
      <c r="F3379" s="86">
        <f t="shared" si="79"/>
        <v>0</v>
      </c>
      <c r="G3379" s="176"/>
    </row>
    <row r="3380" spans="1:7" ht="23.25" x14ac:dyDescent="0.2">
      <c r="A3380" s="177" t="s">
        <v>236</v>
      </c>
      <c r="B3380" s="178"/>
      <c r="C3380" s="76">
        <v>5358.15</v>
      </c>
      <c r="D3380" s="76">
        <v>2.6</v>
      </c>
      <c r="E3380" s="78" t="s">
        <v>231</v>
      </c>
      <c r="F3380" s="79">
        <f t="shared" si="79"/>
        <v>13931.189999999999</v>
      </c>
      <c r="G3380" s="176"/>
    </row>
    <row r="3381" spans="1:7" ht="23.25" x14ac:dyDescent="0.2">
      <c r="A3381" s="183" t="s">
        <v>237</v>
      </c>
      <c r="B3381" s="184"/>
      <c r="C3381" s="87">
        <v>246.53</v>
      </c>
      <c r="D3381" s="88"/>
      <c r="E3381" s="89" t="s">
        <v>231</v>
      </c>
      <c r="F3381" s="90">
        <f t="shared" si="79"/>
        <v>0</v>
      </c>
      <c r="G3381" s="176"/>
    </row>
    <row r="3382" spans="1:7" ht="23.25" x14ac:dyDescent="0.2">
      <c r="A3382" s="183" t="s">
        <v>238</v>
      </c>
      <c r="B3382" s="184"/>
      <c r="C3382" s="91">
        <v>4374.5</v>
      </c>
      <c r="D3382" s="92">
        <v>2.6</v>
      </c>
      <c r="E3382" s="89" t="s">
        <v>231</v>
      </c>
      <c r="F3382" s="90">
        <f t="shared" si="79"/>
        <v>11373.7</v>
      </c>
      <c r="G3382" s="176"/>
    </row>
    <row r="3383" spans="1:7" ht="23.25" x14ac:dyDescent="0.2">
      <c r="A3383" s="183" t="s">
        <v>239</v>
      </c>
      <c r="B3383" s="184"/>
      <c r="C3383" s="91">
        <v>1282.45</v>
      </c>
      <c r="D3383" s="92">
        <v>2.6</v>
      </c>
      <c r="E3383" s="89" t="s">
        <v>231</v>
      </c>
      <c r="F3383" s="90">
        <f t="shared" si="79"/>
        <v>3334.3700000000003</v>
      </c>
      <c r="G3383" s="176"/>
    </row>
    <row r="3384" spans="1:7" ht="23.25" x14ac:dyDescent="0.2">
      <c r="A3384" s="183" t="s">
        <v>240</v>
      </c>
      <c r="B3384" s="184"/>
      <c r="C3384" s="91">
        <v>1000.47</v>
      </c>
      <c r="D3384" s="92">
        <v>2.6</v>
      </c>
      <c r="E3384" s="89" t="s">
        <v>231</v>
      </c>
      <c r="F3384" s="90">
        <f>C3384*D3384</f>
        <v>2601.2220000000002</v>
      </c>
      <c r="G3384" s="176"/>
    </row>
    <row r="3385" spans="1:7" ht="24" thickBot="1" x14ac:dyDescent="0.25">
      <c r="A3385" s="179" t="s">
        <v>241</v>
      </c>
      <c r="B3385" s="180"/>
      <c r="C3385" s="93">
        <v>718.61</v>
      </c>
      <c r="D3385" s="80">
        <v>26</v>
      </c>
      <c r="E3385" s="82" t="s">
        <v>231</v>
      </c>
      <c r="F3385" s="94">
        <f>C3385*D3385</f>
        <v>18683.86</v>
      </c>
      <c r="G3385" s="176"/>
    </row>
    <row r="3386" spans="1:7" ht="23.25" x14ac:dyDescent="0.2">
      <c r="A3386" s="50"/>
      <c r="B3386" s="95"/>
      <c r="C3386" s="95"/>
      <c r="D3386" s="96"/>
      <c r="E3386" s="96"/>
      <c r="F3386" s="52"/>
      <c r="G3386" s="97"/>
    </row>
    <row r="3387" spans="1:7" ht="25.5" x14ac:dyDescent="0.2">
      <c r="A3387" s="50"/>
      <c r="B3387" s="53" t="s">
        <v>242</v>
      </c>
      <c r="C3387" s="54"/>
      <c r="D3387" s="50"/>
      <c r="E3387" s="50"/>
      <c r="F3387" s="52"/>
      <c r="G3387" s="52"/>
    </row>
    <row r="3388" spans="1:7" ht="18.75" x14ac:dyDescent="0.2">
      <c r="A3388" s="50"/>
      <c r="B3388" s="185" t="s">
        <v>243</v>
      </c>
      <c r="C3388" s="138" t="s">
        <v>244</v>
      </c>
      <c r="D3388" s="98">
        <f>IF(F3376&gt;0, ROUND((F3376+C3369)/C3369,2), 0)</f>
        <v>1.01</v>
      </c>
      <c r="E3388" s="98"/>
      <c r="F3388" s="55"/>
      <c r="G3388" s="50"/>
    </row>
    <row r="3389" spans="1:7" ht="23.25" x14ac:dyDescent="0.2">
      <c r="A3389" s="50"/>
      <c r="B3389" s="185"/>
      <c r="C3389" s="138" t="s">
        <v>245</v>
      </c>
      <c r="D3389" s="98">
        <f>IF(SUM(F3377:F3378)&gt;0,ROUND((F3377+F3378+C3369)/C3369,2),0)</f>
        <v>1.05</v>
      </c>
      <c r="E3389" s="98"/>
      <c r="F3389" s="99"/>
      <c r="G3389" s="100"/>
    </row>
    <row r="3390" spans="1:7" ht="23.25" x14ac:dyDescent="0.2">
      <c r="A3390" s="50"/>
      <c r="B3390" s="185"/>
      <c r="C3390" s="138" t="s">
        <v>246</v>
      </c>
      <c r="D3390" s="98">
        <f>IF(F3379&gt;0,ROUND((F3379+C3369)/C3369,2),0)</f>
        <v>0</v>
      </c>
      <c r="E3390" s="101"/>
      <c r="F3390" s="99"/>
      <c r="G3390" s="52"/>
    </row>
    <row r="3391" spans="1:7" ht="23.25" x14ac:dyDescent="0.2">
      <c r="A3391" s="50"/>
      <c r="B3391" s="185"/>
      <c r="C3391" s="102" t="s">
        <v>247</v>
      </c>
      <c r="D3391" s="103">
        <f>IF(SUM(F3380:F3385)&gt;0,ROUND((SUM(F3380:F3385)+C3369)/C3369,2),0)</f>
        <v>5.03</v>
      </c>
      <c r="E3391" s="55"/>
      <c r="F3391" s="99"/>
      <c r="G3391" s="52"/>
    </row>
    <row r="3392" spans="1:7" ht="25.5" x14ac:dyDescent="0.2">
      <c r="A3392" s="50"/>
      <c r="B3392" s="50"/>
      <c r="C3392" s="104" t="s">
        <v>248</v>
      </c>
      <c r="D3392" s="105">
        <f>SUM(D3388:D3391)-IF(VALUE(COUNTIF(D3388:D3391,"&gt;0"))=4,3,0)-IF(VALUE(COUNTIF(D3388:D3391,"&gt;0"))=3,2,0)-IF(VALUE(COUNTIF(D3388:D3391,"&gt;0"))=2,1,0)</f>
        <v>5.09</v>
      </c>
      <c r="E3392" s="106"/>
      <c r="F3392" s="52"/>
      <c r="G3392" s="52"/>
    </row>
    <row r="3393" spans="1:7" ht="23.25" x14ac:dyDescent="0.2">
      <c r="A3393" s="50"/>
      <c r="B3393" s="50"/>
      <c r="C3393" s="50"/>
      <c r="D3393" s="107"/>
      <c r="E3393" s="50"/>
      <c r="F3393" s="52"/>
      <c r="G3393" s="52"/>
    </row>
    <row r="3394" spans="1:7" ht="25.5" x14ac:dyDescent="0.35">
      <c r="A3394" s="51"/>
      <c r="B3394" s="108" t="s">
        <v>249</v>
      </c>
      <c r="C3394" s="186">
        <f>D3392*C3369</f>
        <v>63116</v>
      </c>
      <c r="D3394" s="186"/>
      <c r="E3394" s="50"/>
      <c r="F3394" s="52"/>
      <c r="G3394" s="52"/>
    </row>
    <row r="3395" spans="1:7" ht="18.75" x14ac:dyDescent="0.3">
      <c r="A3395" s="50"/>
      <c r="B3395" s="109" t="s">
        <v>250</v>
      </c>
      <c r="C3395" s="157">
        <f>C3394/C3368</f>
        <v>167.86170212765958</v>
      </c>
      <c r="D3395" s="157"/>
      <c r="E3395" s="50"/>
      <c r="F3395" s="50"/>
      <c r="G3395" s="110"/>
    </row>
    <row r="3396" spans="1:7" ht="18.75" x14ac:dyDescent="0.3">
      <c r="A3396" s="50"/>
      <c r="B3396" s="109"/>
      <c r="C3396" s="150"/>
      <c r="D3396" s="150"/>
      <c r="E3396" s="50"/>
      <c r="F3396" s="50"/>
      <c r="G3396" s="151"/>
    </row>
    <row r="3397" spans="1:7" ht="18.75" x14ac:dyDescent="0.3">
      <c r="A3397" s="50"/>
      <c r="B3397" s="109"/>
      <c r="C3397" s="150"/>
      <c r="D3397" s="150"/>
      <c r="E3397" s="50"/>
      <c r="F3397" s="50"/>
      <c r="G3397" s="151"/>
    </row>
    <row r="3398" spans="1:7" ht="18.75" x14ac:dyDescent="0.3">
      <c r="A3398" s="50"/>
      <c r="B3398" s="109"/>
      <c r="C3398" s="150"/>
      <c r="D3398" s="150"/>
      <c r="E3398" s="50"/>
      <c r="F3398" s="50"/>
      <c r="G3398" s="151"/>
    </row>
    <row r="3399" spans="1:7" ht="18.75" x14ac:dyDescent="0.3">
      <c r="A3399" s="50"/>
      <c r="B3399" s="109"/>
      <c r="C3399" s="150"/>
      <c r="D3399" s="150"/>
      <c r="E3399" s="50"/>
      <c r="F3399" s="50"/>
      <c r="G3399" s="151"/>
    </row>
    <row r="3400" spans="1:7" ht="18.75" x14ac:dyDescent="0.3">
      <c r="A3400" s="50"/>
      <c r="B3400" s="109"/>
      <c r="C3400" s="150"/>
      <c r="D3400" s="150"/>
      <c r="E3400" s="50"/>
      <c r="F3400" s="50"/>
      <c r="G3400" s="151"/>
    </row>
    <row r="3401" spans="1:7" ht="18.75" x14ac:dyDescent="0.3">
      <c r="A3401" s="50"/>
      <c r="B3401" s="109"/>
      <c r="C3401" s="150"/>
      <c r="D3401" s="150"/>
      <c r="E3401" s="50"/>
      <c r="F3401" s="50"/>
      <c r="G3401" s="151"/>
    </row>
    <row r="3402" spans="1:7" ht="23.25" x14ac:dyDescent="0.2">
      <c r="A3402" s="50"/>
      <c r="B3402" s="50"/>
      <c r="C3402" s="50"/>
      <c r="D3402" s="50"/>
      <c r="E3402" s="50"/>
      <c r="F3402" s="52"/>
      <c r="G3402" s="52"/>
    </row>
    <row r="3403" spans="1:7" ht="23.25" x14ac:dyDescent="0.2">
      <c r="A3403" s="50"/>
      <c r="B3403" s="50"/>
      <c r="C3403" s="50"/>
      <c r="D3403" s="50"/>
      <c r="E3403" s="50"/>
      <c r="F3403" s="52"/>
      <c r="G3403" s="52"/>
    </row>
    <row r="3404" spans="1:7" ht="60.75" x14ac:dyDescent="0.8">
      <c r="A3404" s="158" t="s">
        <v>354</v>
      </c>
      <c r="B3404" s="158"/>
      <c r="C3404" s="158"/>
      <c r="D3404" s="158"/>
      <c r="E3404" s="158"/>
      <c r="F3404" s="158"/>
      <c r="G3404" s="158"/>
    </row>
    <row r="3405" spans="1:7" ht="23.25" x14ac:dyDescent="0.2">
      <c r="A3405" s="159" t="s">
        <v>214</v>
      </c>
      <c r="B3405" s="159"/>
      <c r="C3405" s="159"/>
      <c r="D3405" s="159"/>
      <c r="E3405" s="159"/>
      <c r="F3405" s="159"/>
      <c r="G3405" s="52"/>
    </row>
    <row r="3406" spans="1:7" ht="23.25" x14ac:dyDescent="0.2">
      <c r="A3406" s="50"/>
      <c r="B3406" s="139"/>
      <c r="C3406" s="50"/>
      <c r="D3406" s="50"/>
      <c r="E3406" s="50"/>
      <c r="F3406" s="50"/>
      <c r="G3406" s="52"/>
    </row>
    <row r="3407" spans="1:7" ht="25.5" x14ac:dyDescent="0.2">
      <c r="A3407" s="50"/>
      <c r="B3407" s="53" t="s">
        <v>215</v>
      </c>
      <c r="C3407" s="54"/>
      <c r="D3407" s="50"/>
      <c r="E3407" s="50"/>
      <c r="F3407" s="52"/>
      <c r="G3407" s="52"/>
    </row>
    <row r="3408" spans="1:7" ht="20.25" x14ac:dyDescent="0.2">
      <c r="A3408" s="55"/>
      <c r="B3408" s="160" t="s">
        <v>216</v>
      </c>
      <c r="C3408" s="163" t="s">
        <v>217</v>
      </c>
      <c r="D3408" s="163"/>
      <c r="E3408" s="163"/>
      <c r="F3408" s="163"/>
      <c r="G3408" s="56"/>
    </row>
    <row r="3409" spans="1:7" ht="20.25" x14ac:dyDescent="0.2">
      <c r="A3409" s="55"/>
      <c r="B3409" s="161"/>
      <c r="C3409" s="163" t="s">
        <v>289</v>
      </c>
      <c r="D3409" s="163"/>
      <c r="E3409" s="163"/>
      <c r="F3409" s="163"/>
      <c r="G3409" s="56"/>
    </row>
    <row r="3410" spans="1:7" ht="20.25" x14ac:dyDescent="0.2">
      <c r="A3410" s="55"/>
      <c r="B3410" s="162"/>
      <c r="C3410" s="163" t="s">
        <v>485</v>
      </c>
      <c r="D3410" s="163"/>
      <c r="E3410" s="163"/>
      <c r="F3410" s="163"/>
      <c r="G3410" s="56"/>
    </row>
    <row r="3411" spans="1:7" ht="23.25" x14ac:dyDescent="0.2">
      <c r="A3411" s="50"/>
      <c r="B3411" s="57" t="s">
        <v>218</v>
      </c>
      <c r="C3411" s="58">
        <v>0.9</v>
      </c>
      <c r="D3411" s="59"/>
      <c r="E3411" s="55"/>
      <c r="F3411" s="52"/>
      <c r="G3411" s="52"/>
    </row>
    <row r="3412" spans="1:7" ht="23.25" x14ac:dyDescent="0.2">
      <c r="A3412" s="50"/>
      <c r="B3412" s="60" t="s">
        <v>219</v>
      </c>
      <c r="C3412" s="61">
        <v>159</v>
      </c>
      <c r="D3412" s="164" t="s">
        <v>220</v>
      </c>
      <c r="E3412" s="165"/>
      <c r="F3412" s="168">
        <f>C3413/C3412</f>
        <v>16.962264150943398</v>
      </c>
      <c r="G3412" s="52"/>
    </row>
    <row r="3413" spans="1:7" ht="23.25" x14ac:dyDescent="0.2">
      <c r="A3413" s="50"/>
      <c r="B3413" s="60" t="s">
        <v>221</v>
      </c>
      <c r="C3413" s="61">
        <v>2697</v>
      </c>
      <c r="D3413" s="166"/>
      <c r="E3413" s="167"/>
      <c r="F3413" s="169"/>
      <c r="G3413" s="52"/>
    </row>
    <row r="3414" spans="1:7" ht="23.25" x14ac:dyDescent="0.2">
      <c r="A3414" s="50"/>
      <c r="B3414" s="62"/>
      <c r="C3414" s="63"/>
      <c r="D3414" s="64"/>
      <c r="E3414" s="50"/>
      <c r="F3414" s="52"/>
      <c r="G3414" s="52"/>
    </row>
    <row r="3415" spans="1:7" ht="23.25" x14ac:dyDescent="0.3">
      <c r="A3415" s="50"/>
      <c r="B3415" s="65" t="s">
        <v>222</v>
      </c>
      <c r="C3415" s="66" t="s">
        <v>484</v>
      </c>
      <c r="D3415" s="50"/>
      <c r="E3415" s="50"/>
      <c r="F3415" s="52"/>
      <c r="G3415" s="52"/>
    </row>
    <row r="3416" spans="1:7" ht="23.25" x14ac:dyDescent="0.3">
      <c r="A3416" s="50"/>
      <c r="B3416" s="65" t="s">
        <v>223</v>
      </c>
      <c r="C3416" s="66">
        <v>45</v>
      </c>
      <c r="D3416" s="50"/>
      <c r="E3416" s="50"/>
      <c r="F3416" s="52"/>
      <c r="G3416" s="52"/>
    </row>
    <row r="3417" spans="1:7" ht="23.25" x14ac:dyDescent="0.3">
      <c r="A3417" s="50"/>
      <c r="B3417" s="65" t="s">
        <v>224</v>
      </c>
      <c r="C3417" s="67" t="s">
        <v>225</v>
      </c>
      <c r="D3417" s="68"/>
      <c r="E3417" s="50"/>
      <c r="F3417" s="52"/>
      <c r="G3417" s="52"/>
    </row>
    <row r="3418" spans="1:7" ht="24" thickBot="1" x14ac:dyDescent="0.25">
      <c r="A3418" s="50"/>
      <c r="B3418" s="69"/>
      <c r="C3418" s="69"/>
      <c r="D3418" s="50"/>
      <c r="E3418" s="50"/>
      <c r="F3418" s="52"/>
      <c r="G3418" s="52"/>
    </row>
    <row r="3419" spans="1:7" ht="48" thickBot="1" x14ac:dyDescent="0.25">
      <c r="A3419" s="170" t="s">
        <v>226</v>
      </c>
      <c r="B3419" s="171"/>
      <c r="C3419" s="70" t="s">
        <v>227</v>
      </c>
      <c r="D3419" s="172" t="s">
        <v>228</v>
      </c>
      <c r="E3419" s="173"/>
      <c r="F3419" s="71" t="s">
        <v>229</v>
      </c>
      <c r="G3419" s="52"/>
    </row>
    <row r="3420" spans="1:7" ht="24" thickBot="1" x14ac:dyDescent="0.25">
      <c r="A3420" s="174" t="s">
        <v>230</v>
      </c>
      <c r="B3420" s="175"/>
      <c r="C3420" s="72">
        <v>50.01</v>
      </c>
      <c r="D3420" s="73">
        <v>0.9</v>
      </c>
      <c r="E3420" s="74" t="s">
        <v>231</v>
      </c>
      <c r="F3420" s="75">
        <f t="shared" ref="F3420:F3427" si="80">C3420*D3420</f>
        <v>45.009</v>
      </c>
      <c r="G3420" s="176"/>
    </row>
    <row r="3421" spans="1:7" ht="23.25" x14ac:dyDescent="0.2">
      <c r="A3421" s="177" t="s">
        <v>232</v>
      </c>
      <c r="B3421" s="178"/>
      <c r="C3421" s="76">
        <v>189.45</v>
      </c>
      <c r="D3421" s="77">
        <v>0.4</v>
      </c>
      <c r="E3421" s="78" t="s">
        <v>233</v>
      </c>
      <c r="F3421" s="79">
        <f t="shared" si="80"/>
        <v>75.78</v>
      </c>
      <c r="G3421" s="176"/>
    </row>
    <row r="3422" spans="1:7" ht="24" thickBot="1" x14ac:dyDescent="0.25">
      <c r="A3422" s="179" t="s">
        <v>234</v>
      </c>
      <c r="B3422" s="180"/>
      <c r="C3422" s="80">
        <v>762.99</v>
      </c>
      <c r="D3422" s="81">
        <v>0.4</v>
      </c>
      <c r="E3422" s="82" t="s">
        <v>233</v>
      </c>
      <c r="F3422" s="83">
        <f t="shared" si="80"/>
        <v>305.19600000000003</v>
      </c>
      <c r="G3422" s="176"/>
    </row>
    <row r="3423" spans="1:7" ht="24" thickBot="1" x14ac:dyDescent="0.25">
      <c r="A3423" s="181" t="s">
        <v>235</v>
      </c>
      <c r="B3423" s="182"/>
      <c r="C3423" s="84">
        <v>1409.04</v>
      </c>
      <c r="D3423" s="84"/>
      <c r="E3423" s="85" t="s">
        <v>231</v>
      </c>
      <c r="F3423" s="86">
        <f t="shared" si="80"/>
        <v>0</v>
      </c>
      <c r="G3423" s="176"/>
    </row>
    <row r="3424" spans="1:7" ht="23.25" x14ac:dyDescent="0.2">
      <c r="A3424" s="177" t="s">
        <v>236</v>
      </c>
      <c r="B3424" s="178"/>
      <c r="C3424" s="76">
        <v>5358.15</v>
      </c>
      <c r="D3424" s="76">
        <v>0.9</v>
      </c>
      <c r="E3424" s="78" t="s">
        <v>231</v>
      </c>
      <c r="F3424" s="79">
        <f t="shared" si="80"/>
        <v>4822.335</v>
      </c>
      <c r="G3424" s="176"/>
    </row>
    <row r="3425" spans="1:7" ht="23.25" x14ac:dyDescent="0.2">
      <c r="A3425" s="183" t="s">
        <v>237</v>
      </c>
      <c r="B3425" s="184"/>
      <c r="C3425" s="87">
        <v>246.53</v>
      </c>
      <c r="D3425" s="88">
        <v>0.9</v>
      </c>
      <c r="E3425" s="89" t="s">
        <v>231</v>
      </c>
      <c r="F3425" s="90">
        <f t="shared" si="80"/>
        <v>221.87700000000001</v>
      </c>
      <c r="G3425" s="176"/>
    </row>
    <row r="3426" spans="1:7" ht="23.25" x14ac:dyDescent="0.2">
      <c r="A3426" s="183" t="s">
        <v>238</v>
      </c>
      <c r="B3426" s="184"/>
      <c r="C3426" s="91">
        <v>4374.5</v>
      </c>
      <c r="D3426" s="92"/>
      <c r="E3426" s="89" t="s">
        <v>231</v>
      </c>
      <c r="F3426" s="90">
        <f t="shared" si="80"/>
        <v>0</v>
      </c>
      <c r="G3426" s="176"/>
    </row>
    <row r="3427" spans="1:7" ht="23.25" x14ac:dyDescent="0.2">
      <c r="A3427" s="183" t="s">
        <v>239</v>
      </c>
      <c r="B3427" s="184"/>
      <c r="C3427" s="91">
        <v>1282.45</v>
      </c>
      <c r="D3427" s="92"/>
      <c r="E3427" s="89" t="s">
        <v>231</v>
      </c>
      <c r="F3427" s="90">
        <f t="shared" si="80"/>
        <v>0</v>
      </c>
      <c r="G3427" s="176"/>
    </row>
    <row r="3428" spans="1:7" ht="23.25" x14ac:dyDescent="0.2">
      <c r="A3428" s="183" t="s">
        <v>240</v>
      </c>
      <c r="B3428" s="184"/>
      <c r="C3428" s="91">
        <v>1000.47</v>
      </c>
      <c r="D3428" s="92"/>
      <c r="E3428" s="89" t="s">
        <v>231</v>
      </c>
      <c r="F3428" s="90">
        <f>C3428*D3428</f>
        <v>0</v>
      </c>
      <c r="G3428" s="176"/>
    </row>
    <row r="3429" spans="1:7" ht="24" thickBot="1" x14ac:dyDescent="0.25">
      <c r="A3429" s="179" t="s">
        <v>241</v>
      </c>
      <c r="B3429" s="180"/>
      <c r="C3429" s="93">
        <v>718.61</v>
      </c>
      <c r="D3429" s="80"/>
      <c r="E3429" s="82" t="s">
        <v>231</v>
      </c>
      <c r="F3429" s="94">
        <f>C3429*D3429</f>
        <v>0</v>
      </c>
      <c r="G3429" s="176"/>
    </row>
    <row r="3430" spans="1:7" ht="23.25" x14ac:dyDescent="0.2">
      <c r="A3430" s="50"/>
      <c r="B3430" s="95"/>
      <c r="C3430" s="95"/>
      <c r="D3430" s="96"/>
      <c r="E3430" s="96"/>
      <c r="F3430" s="52"/>
      <c r="G3430" s="97"/>
    </row>
    <row r="3431" spans="1:7" ht="25.5" x14ac:dyDescent="0.2">
      <c r="A3431" s="50"/>
      <c r="B3431" s="53" t="s">
        <v>242</v>
      </c>
      <c r="C3431" s="54"/>
      <c r="D3431" s="50"/>
      <c r="E3431" s="50"/>
      <c r="F3431" s="52"/>
      <c r="G3431" s="52"/>
    </row>
    <row r="3432" spans="1:7" ht="18.75" x14ac:dyDescent="0.2">
      <c r="A3432" s="50"/>
      <c r="B3432" s="185" t="s">
        <v>243</v>
      </c>
      <c r="C3432" s="138" t="s">
        <v>244</v>
      </c>
      <c r="D3432" s="98">
        <f>IF(F3420&gt;0, ROUND((F3420+C3413)/C3413,2), 0)</f>
        <v>1.02</v>
      </c>
      <c r="E3432" s="98"/>
      <c r="F3432" s="55"/>
      <c r="G3432" s="50"/>
    </row>
    <row r="3433" spans="1:7" ht="23.25" x14ac:dyDescent="0.2">
      <c r="A3433" s="50"/>
      <c r="B3433" s="185"/>
      <c r="C3433" s="138" t="s">
        <v>245</v>
      </c>
      <c r="D3433" s="98">
        <f>IF(SUM(F3421:F3422)&gt;0,ROUND((F3421+F3422+C3413)/C3413,2),0)</f>
        <v>1.1399999999999999</v>
      </c>
      <c r="E3433" s="98"/>
      <c r="F3433" s="99"/>
      <c r="G3433" s="100"/>
    </row>
    <row r="3434" spans="1:7" ht="23.25" x14ac:dyDescent="0.2">
      <c r="A3434" s="50"/>
      <c r="B3434" s="185"/>
      <c r="C3434" s="138" t="s">
        <v>246</v>
      </c>
      <c r="D3434" s="98">
        <f>IF(F3423&gt;0,ROUND((F3423+C3413)/C3413,2),0)</f>
        <v>0</v>
      </c>
      <c r="E3434" s="101"/>
      <c r="F3434" s="99"/>
      <c r="G3434" s="52"/>
    </row>
    <row r="3435" spans="1:7" ht="23.25" x14ac:dyDescent="0.2">
      <c r="A3435" s="50"/>
      <c r="B3435" s="185"/>
      <c r="C3435" s="102" t="s">
        <v>247</v>
      </c>
      <c r="D3435" s="103">
        <f>IF(SUM(F3424:F3429)&gt;0,ROUND((SUM(F3424:F3429)+C3413)/C3413,2),0)</f>
        <v>2.87</v>
      </c>
      <c r="E3435" s="55"/>
      <c r="F3435" s="99"/>
      <c r="G3435" s="52"/>
    </row>
    <row r="3436" spans="1:7" ht="25.5" x14ac:dyDescent="0.2">
      <c r="A3436" s="50"/>
      <c r="B3436" s="50"/>
      <c r="C3436" s="104" t="s">
        <v>248</v>
      </c>
      <c r="D3436" s="105">
        <f>SUM(D3432:D3435)-IF(VALUE(COUNTIF(D3432:D3435,"&gt;0"))=4,3,0)-IF(VALUE(COUNTIF(D3432:D3435,"&gt;0"))=3,2,0)-IF(VALUE(COUNTIF(D3432:D3435,"&gt;0"))=2,1,0)</f>
        <v>3.0300000000000002</v>
      </c>
      <c r="E3436" s="106"/>
      <c r="F3436" s="52"/>
      <c r="G3436" s="52"/>
    </row>
    <row r="3437" spans="1:7" ht="23.25" x14ac:dyDescent="0.2">
      <c r="A3437" s="50"/>
      <c r="B3437" s="50"/>
      <c r="C3437" s="50"/>
      <c r="D3437" s="107"/>
      <c r="E3437" s="50"/>
      <c r="F3437" s="52"/>
      <c r="G3437" s="52"/>
    </row>
    <row r="3438" spans="1:7" ht="25.5" x14ac:dyDescent="0.35">
      <c r="A3438" s="51"/>
      <c r="B3438" s="108" t="s">
        <v>249</v>
      </c>
      <c r="C3438" s="186">
        <f>D3436*C3413</f>
        <v>8171.9100000000008</v>
      </c>
      <c r="D3438" s="186"/>
      <c r="E3438" s="50"/>
      <c r="F3438" s="52"/>
      <c r="G3438" s="52"/>
    </row>
    <row r="3439" spans="1:7" ht="18.75" x14ac:dyDescent="0.3">
      <c r="A3439" s="50"/>
      <c r="B3439" s="109" t="s">
        <v>250</v>
      </c>
      <c r="C3439" s="157">
        <f>C3438/C3412</f>
        <v>51.395660377358496</v>
      </c>
      <c r="D3439" s="157"/>
      <c r="E3439" s="50"/>
      <c r="F3439" s="50"/>
      <c r="G3439" s="110"/>
    </row>
    <row r="3440" spans="1:7" ht="18.75" x14ac:dyDescent="0.3">
      <c r="A3440" s="50"/>
      <c r="B3440" s="109"/>
      <c r="C3440" s="150"/>
      <c r="D3440" s="150"/>
      <c r="E3440" s="50"/>
      <c r="F3440" s="50"/>
      <c r="G3440" s="151"/>
    </row>
    <row r="3441" spans="1:7" ht="18.75" x14ac:dyDescent="0.3">
      <c r="A3441" s="50"/>
      <c r="B3441" s="109"/>
      <c r="C3441" s="150"/>
      <c r="D3441" s="150"/>
      <c r="E3441" s="50"/>
      <c r="F3441" s="50"/>
      <c r="G3441" s="151"/>
    </row>
    <row r="3442" spans="1:7" ht="18.75" x14ac:dyDescent="0.3">
      <c r="A3442" s="50"/>
      <c r="B3442" s="109"/>
      <c r="C3442" s="150"/>
      <c r="D3442" s="150"/>
      <c r="E3442" s="50"/>
      <c r="F3442" s="50"/>
      <c r="G3442" s="151"/>
    </row>
    <row r="3443" spans="1:7" ht="18.75" x14ac:dyDescent="0.3">
      <c r="A3443" s="50"/>
      <c r="B3443" s="109"/>
      <c r="C3443" s="150"/>
      <c r="D3443" s="150"/>
      <c r="E3443" s="50"/>
      <c r="F3443" s="50"/>
      <c r="G3443" s="151"/>
    </row>
    <row r="3444" spans="1:7" ht="18.75" x14ac:dyDescent="0.3">
      <c r="A3444" s="50"/>
      <c r="B3444" s="109"/>
      <c r="C3444" s="150"/>
      <c r="D3444" s="150"/>
      <c r="E3444" s="50"/>
      <c r="F3444" s="50"/>
      <c r="G3444" s="151"/>
    </row>
    <row r="3445" spans="1:7" ht="18.75" x14ac:dyDescent="0.3">
      <c r="A3445" s="50"/>
      <c r="B3445" s="109"/>
      <c r="C3445" s="150"/>
      <c r="D3445" s="150"/>
      <c r="E3445" s="50"/>
      <c r="F3445" s="50"/>
      <c r="G3445" s="151"/>
    </row>
    <row r="3446" spans="1:7" ht="23.25" x14ac:dyDescent="0.2">
      <c r="A3446" s="50"/>
      <c r="B3446" s="50"/>
      <c r="C3446" s="50"/>
      <c r="D3446" s="50"/>
      <c r="E3446" s="50"/>
      <c r="F3446" s="52"/>
      <c r="G3446" s="52"/>
    </row>
    <row r="3447" spans="1:7" ht="23.25" x14ac:dyDescent="0.2">
      <c r="A3447" s="50"/>
      <c r="B3447" s="50"/>
      <c r="C3447" s="50"/>
      <c r="D3447" s="50"/>
      <c r="E3447" s="50"/>
      <c r="F3447" s="52"/>
      <c r="G3447" s="52"/>
    </row>
    <row r="3448" spans="1:7" ht="60.75" x14ac:dyDescent="0.8">
      <c r="A3448" s="158" t="s">
        <v>355</v>
      </c>
      <c r="B3448" s="158"/>
      <c r="C3448" s="158"/>
      <c r="D3448" s="158"/>
      <c r="E3448" s="158"/>
      <c r="F3448" s="158"/>
      <c r="G3448" s="158"/>
    </row>
    <row r="3449" spans="1:7" ht="23.25" x14ac:dyDescent="0.2">
      <c r="A3449" s="159" t="s">
        <v>214</v>
      </c>
      <c r="B3449" s="159"/>
      <c r="C3449" s="159"/>
      <c r="D3449" s="159"/>
      <c r="E3449" s="159"/>
      <c r="F3449" s="159"/>
      <c r="G3449" s="52"/>
    </row>
    <row r="3450" spans="1:7" ht="23.25" x14ac:dyDescent="0.2">
      <c r="A3450" s="50"/>
      <c r="B3450" s="139"/>
      <c r="C3450" s="50"/>
      <c r="D3450" s="50"/>
      <c r="E3450" s="50"/>
      <c r="F3450" s="50"/>
      <c r="G3450" s="52"/>
    </row>
    <row r="3451" spans="1:7" ht="25.5" x14ac:dyDescent="0.2">
      <c r="A3451" s="50"/>
      <c r="B3451" s="53" t="s">
        <v>215</v>
      </c>
      <c r="C3451" s="54"/>
      <c r="D3451" s="50"/>
      <c r="E3451" s="50"/>
      <c r="F3451" s="52"/>
      <c r="G3451" s="52"/>
    </row>
    <row r="3452" spans="1:7" ht="20.25" x14ac:dyDescent="0.2">
      <c r="A3452" s="55"/>
      <c r="B3452" s="160" t="s">
        <v>216</v>
      </c>
      <c r="C3452" s="163" t="s">
        <v>217</v>
      </c>
      <c r="D3452" s="163"/>
      <c r="E3452" s="163"/>
      <c r="F3452" s="163"/>
      <c r="G3452" s="56"/>
    </row>
    <row r="3453" spans="1:7" ht="20.25" x14ac:dyDescent="0.2">
      <c r="A3453" s="55"/>
      <c r="B3453" s="161"/>
      <c r="C3453" s="163" t="s">
        <v>289</v>
      </c>
      <c r="D3453" s="163"/>
      <c r="E3453" s="163"/>
      <c r="F3453" s="163"/>
      <c r="G3453" s="56"/>
    </row>
    <row r="3454" spans="1:7" ht="20.25" x14ac:dyDescent="0.2">
      <c r="A3454" s="55"/>
      <c r="B3454" s="162"/>
      <c r="C3454" s="163" t="s">
        <v>486</v>
      </c>
      <c r="D3454" s="163"/>
      <c r="E3454" s="163"/>
      <c r="F3454" s="163"/>
      <c r="G3454" s="56"/>
    </row>
    <row r="3455" spans="1:7" ht="23.25" x14ac:dyDescent="0.2">
      <c r="A3455" s="50"/>
      <c r="B3455" s="57" t="s">
        <v>218</v>
      </c>
      <c r="C3455" s="58">
        <v>3</v>
      </c>
      <c r="D3455" s="59"/>
      <c r="E3455" s="55"/>
      <c r="F3455" s="52"/>
      <c r="G3455" s="52"/>
    </row>
    <row r="3456" spans="1:7" ht="23.25" x14ac:dyDescent="0.2">
      <c r="A3456" s="50"/>
      <c r="B3456" s="60" t="s">
        <v>219</v>
      </c>
      <c r="C3456" s="61">
        <v>733</v>
      </c>
      <c r="D3456" s="164" t="s">
        <v>220</v>
      </c>
      <c r="E3456" s="165"/>
      <c r="F3456" s="168">
        <f>C3457/C3456</f>
        <v>7.5702592087312413</v>
      </c>
      <c r="G3456" s="52"/>
    </row>
    <row r="3457" spans="1:7" ht="23.25" x14ac:dyDescent="0.2">
      <c r="A3457" s="50"/>
      <c r="B3457" s="60" t="s">
        <v>221</v>
      </c>
      <c r="C3457" s="61">
        <v>5549</v>
      </c>
      <c r="D3457" s="166"/>
      <c r="E3457" s="167"/>
      <c r="F3457" s="169"/>
      <c r="G3457" s="52"/>
    </row>
    <row r="3458" spans="1:7" ht="23.25" x14ac:dyDescent="0.2">
      <c r="A3458" s="50"/>
      <c r="B3458" s="62"/>
      <c r="C3458" s="63"/>
      <c r="D3458" s="64"/>
      <c r="E3458" s="50"/>
      <c r="F3458" s="52"/>
      <c r="G3458" s="52"/>
    </row>
    <row r="3459" spans="1:7" ht="23.25" x14ac:dyDescent="0.3">
      <c r="A3459" s="50"/>
      <c r="B3459" s="65" t="s">
        <v>222</v>
      </c>
      <c r="C3459" s="66" t="s">
        <v>487</v>
      </c>
      <c r="D3459" s="50"/>
      <c r="E3459" s="50"/>
      <c r="F3459" s="52"/>
      <c r="G3459" s="52"/>
    </row>
    <row r="3460" spans="1:7" ht="23.25" x14ac:dyDescent="0.3">
      <c r="A3460" s="50"/>
      <c r="B3460" s="65" t="s">
        <v>223</v>
      </c>
      <c r="C3460" s="66">
        <v>60</v>
      </c>
      <c r="D3460" s="50"/>
      <c r="E3460" s="50"/>
      <c r="F3460" s="52"/>
      <c r="G3460" s="52"/>
    </row>
    <row r="3461" spans="1:7" ht="23.25" x14ac:dyDescent="0.3">
      <c r="A3461" s="50"/>
      <c r="B3461" s="65" t="s">
        <v>224</v>
      </c>
      <c r="C3461" s="67" t="s">
        <v>225</v>
      </c>
      <c r="D3461" s="68"/>
      <c r="E3461" s="50"/>
      <c r="F3461" s="52"/>
      <c r="G3461" s="52"/>
    </row>
    <row r="3462" spans="1:7" ht="24" thickBot="1" x14ac:dyDescent="0.25">
      <c r="A3462" s="50"/>
      <c r="B3462" s="69"/>
      <c r="C3462" s="69"/>
      <c r="D3462" s="50"/>
      <c r="E3462" s="50"/>
      <c r="F3462" s="52"/>
      <c r="G3462" s="52"/>
    </row>
    <row r="3463" spans="1:7" ht="48" thickBot="1" x14ac:dyDescent="0.25">
      <c r="A3463" s="170" t="s">
        <v>226</v>
      </c>
      <c r="B3463" s="171"/>
      <c r="C3463" s="70" t="s">
        <v>227</v>
      </c>
      <c r="D3463" s="172" t="s">
        <v>228</v>
      </c>
      <c r="E3463" s="173"/>
      <c r="F3463" s="71" t="s">
        <v>229</v>
      </c>
      <c r="G3463" s="52"/>
    </row>
    <row r="3464" spans="1:7" ht="24" thickBot="1" x14ac:dyDescent="0.25">
      <c r="A3464" s="174" t="s">
        <v>230</v>
      </c>
      <c r="B3464" s="175"/>
      <c r="C3464" s="72">
        <v>50.01</v>
      </c>
      <c r="D3464" s="73">
        <v>3</v>
      </c>
      <c r="E3464" s="74" t="s">
        <v>231</v>
      </c>
      <c r="F3464" s="75">
        <f t="shared" ref="F3464:F3471" si="81">C3464*D3464</f>
        <v>150.03</v>
      </c>
      <c r="G3464" s="176"/>
    </row>
    <row r="3465" spans="1:7" ht="23.25" x14ac:dyDescent="0.2">
      <c r="A3465" s="177" t="s">
        <v>232</v>
      </c>
      <c r="B3465" s="178"/>
      <c r="C3465" s="76">
        <v>189.45</v>
      </c>
      <c r="D3465" s="77">
        <v>0.7</v>
      </c>
      <c r="E3465" s="78" t="s">
        <v>233</v>
      </c>
      <c r="F3465" s="79">
        <f t="shared" si="81"/>
        <v>132.61499999999998</v>
      </c>
      <c r="G3465" s="176"/>
    </row>
    <row r="3466" spans="1:7" ht="24" thickBot="1" x14ac:dyDescent="0.25">
      <c r="A3466" s="179" t="s">
        <v>234</v>
      </c>
      <c r="B3466" s="180"/>
      <c r="C3466" s="80">
        <v>762.99</v>
      </c>
      <c r="D3466" s="81">
        <v>0.7</v>
      </c>
      <c r="E3466" s="82" t="s">
        <v>233</v>
      </c>
      <c r="F3466" s="83">
        <f t="shared" si="81"/>
        <v>534.09299999999996</v>
      </c>
      <c r="G3466" s="176"/>
    </row>
    <row r="3467" spans="1:7" ht="24" thickBot="1" x14ac:dyDescent="0.25">
      <c r="A3467" s="181" t="s">
        <v>235</v>
      </c>
      <c r="B3467" s="182"/>
      <c r="C3467" s="84">
        <v>1409.04</v>
      </c>
      <c r="D3467" s="84"/>
      <c r="E3467" s="85" t="s">
        <v>231</v>
      </c>
      <c r="F3467" s="86">
        <f t="shared" si="81"/>
        <v>0</v>
      </c>
      <c r="G3467" s="176"/>
    </row>
    <row r="3468" spans="1:7" ht="23.25" x14ac:dyDescent="0.2">
      <c r="A3468" s="177" t="s">
        <v>236</v>
      </c>
      <c r="B3468" s="178"/>
      <c r="C3468" s="76">
        <v>5358.15</v>
      </c>
      <c r="D3468" s="76">
        <v>3</v>
      </c>
      <c r="E3468" s="78" t="s">
        <v>231</v>
      </c>
      <c r="F3468" s="79">
        <f t="shared" si="81"/>
        <v>16074.449999999999</v>
      </c>
      <c r="G3468" s="176"/>
    </row>
    <row r="3469" spans="1:7" ht="23.25" x14ac:dyDescent="0.2">
      <c r="A3469" s="183" t="s">
        <v>237</v>
      </c>
      <c r="B3469" s="184"/>
      <c r="C3469" s="87">
        <v>246.53</v>
      </c>
      <c r="D3469" s="88">
        <v>3</v>
      </c>
      <c r="E3469" s="89" t="s">
        <v>231</v>
      </c>
      <c r="F3469" s="90">
        <f t="shared" si="81"/>
        <v>739.59</v>
      </c>
      <c r="G3469" s="176"/>
    </row>
    <row r="3470" spans="1:7" ht="23.25" x14ac:dyDescent="0.2">
      <c r="A3470" s="183" t="s">
        <v>238</v>
      </c>
      <c r="B3470" s="184"/>
      <c r="C3470" s="91">
        <v>4374.5</v>
      </c>
      <c r="D3470" s="92"/>
      <c r="E3470" s="89" t="s">
        <v>231</v>
      </c>
      <c r="F3470" s="90">
        <f t="shared" si="81"/>
        <v>0</v>
      </c>
      <c r="G3470" s="176"/>
    </row>
    <row r="3471" spans="1:7" ht="23.25" x14ac:dyDescent="0.2">
      <c r="A3471" s="183" t="s">
        <v>239</v>
      </c>
      <c r="B3471" s="184"/>
      <c r="C3471" s="91">
        <v>1282.45</v>
      </c>
      <c r="D3471" s="92"/>
      <c r="E3471" s="89" t="s">
        <v>231</v>
      </c>
      <c r="F3471" s="90">
        <f t="shared" si="81"/>
        <v>0</v>
      </c>
      <c r="G3471" s="176"/>
    </row>
    <row r="3472" spans="1:7" ht="23.25" x14ac:dyDescent="0.2">
      <c r="A3472" s="183" t="s">
        <v>240</v>
      </c>
      <c r="B3472" s="184"/>
      <c r="C3472" s="91">
        <v>1000.47</v>
      </c>
      <c r="D3472" s="92"/>
      <c r="E3472" s="89" t="s">
        <v>231</v>
      </c>
      <c r="F3472" s="90">
        <f>C3472*D3472</f>
        <v>0</v>
      </c>
      <c r="G3472" s="176"/>
    </row>
    <row r="3473" spans="1:7" ht="24" thickBot="1" x14ac:dyDescent="0.25">
      <c r="A3473" s="179" t="s">
        <v>241</v>
      </c>
      <c r="B3473" s="180"/>
      <c r="C3473" s="93">
        <v>718.61</v>
      </c>
      <c r="D3473" s="80"/>
      <c r="E3473" s="82" t="s">
        <v>231</v>
      </c>
      <c r="F3473" s="94">
        <f>C3473*D3473</f>
        <v>0</v>
      </c>
      <c r="G3473" s="176"/>
    </row>
    <row r="3474" spans="1:7" ht="23.25" x14ac:dyDescent="0.2">
      <c r="A3474" s="50"/>
      <c r="B3474" s="95"/>
      <c r="C3474" s="95"/>
      <c r="D3474" s="96"/>
      <c r="E3474" s="96"/>
      <c r="F3474" s="52"/>
      <c r="G3474" s="97"/>
    </row>
    <row r="3475" spans="1:7" ht="25.5" x14ac:dyDescent="0.2">
      <c r="A3475" s="50"/>
      <c r="B3475" s="53" t="s">
        <v>242</v>
      </c>
      <c r="C3475" s="54"/>
      <c r="D3475" s="50"/>
      <c r="E3475" s="50"/>
      <c r="F3475" s="52"/>
      <c r="G3475" s="52"/>
    </row>
    <row r="3476" spans="1:7" ht="18.75" x14ac:dyDescent="0.2">
      <c r="A3476" s="50"/>
      <c r="B3476" s="185" t="s">
        <v>243</v>
      </c>
      <c r="C3476" s="138" t="s">
        <v>244</v>
      </c>
      <c r="D3476" s="98">
        <f>IF(F3464&gt;0, ROUND((F3464+C3457)/C3457,2), 0)</f>
        <v>1.03</v>
      </c>
      <c r="E3476" s="98"/>
      <c r="F3476" s="55"/>
      <c r="G3476" s="50"/>
    </row>
    <row r="3477" spans="1:7" ht="23.25" x14ac:dyDescent="0.2">
      <c r="A3477" s="50"/>
      <c r="B3477" s="185"/>
      <c r="C3477" s="138" t="s">
        <v>245</v>
      </c>
      <c r="D3477" s="98">
        <f>IF(SUM(F3465:F3466)&gt;0,ROUND((F3465+F3466+C3457)/C3457,2),0)</f>
        <v>1.1200000000000001</v>
      </c>
      <c r="E3477" s="98"/>
      <c r="F3477" s="99"/>
      <c r="G3477" s="100"/>
    </row>
    <row r="3478" spans="1:7" ht="23.25" x14ac:dyDescent="0.2">
      <c r="A3478" s="50"/>
      <c r="B3478" s="185"/>
      <c r="C3478" s="138" t="s">
        <v>246</v>
      </c>
      <c r="D3478" s="98">
        <f>IF(F3467&gt;0,ROUND((F3467+C3457)/C3457,2),0)</f>
        <v>0</v>
      </c>
      <c r="E3478" s="101"/>
      <c r="F3478" s="99"/>
      <c r="G3478" s="52"/>
    </row>
    <row r="3479" spans="1:7" ht="23.25" x14ac:dyDescent="0.2">
      <c r="A3479" s="50"/>
      <c r="B3479" s="185"/>
      <c r="C3479" s="102" t="s">
        <v>247</v>
      </c>
      <c r="D3479" s="103">
        <f>IF(SUM(F3468:F3473)&gt;0,ROUND((SUM(F3468:F3473)+C3457)/C3457,2),0)</f>
        <v>4.03</v>
      </c>
      <c r="E3479" s="55"/>
      <c r="F3479" s="99"/>
      <c r="G3479" s="52"/>
    </row>
    <row r="3480" spans="1:7" ht="25.5" x14ac:dyDescent="0.2">
      <c r="A3480" s="50"/>
      <c r="B3480" s="50"/>
      <c r="C3480" s="104" t="s">
        <v>248</v>
      </c>
      <c r="D3480" s="105">
        <f>SUM(D3476:D3479)-IF(VALUE(COUNTIF(D3476:D3479,"&gt;0"))=4,3,0)-IF(VALUE(COUNTIF(D3476:D3479,"&gt;0"))=3,2,0)-IF(VALUE(COUNTIF(D3476:D3479,"&gt;0"))=2,1,0)</f>
        <v>4.1800000000000006</v>
      </c>
      <c r="E3480" s="106"/>
      <c r="F3480" s="52"/>
      <c r="G3480" s="52"/>
    </row>
    <row r="3481" spans="1:7" ht="23.25" x14ac:dyDescent="0.2">
      <c r="A3481" s="50"/>
      <c r="B3481" s="50"/>
      <c r="C3481" s="50"/>
      <c r="D3481" s="107"/>
      <c r="E3481" s="50"/>
      <c r="F3481" s="52"/>
      <c r="G3481" s="52"/>
    </row>
    <row r="3482" spans="1:7" ht="25.5" x14ac:dyDescent="0.35">
      <c r="A3482" s="51"/>
      <c r="B3482" s="108" t="s">
        <v>249</v>
      </c>
      <c r="C3482" s="186">
        <f>D3480*C3457</f>
        <v>23194.820000000003</v>
      </c>
      <c r="D3482" s="186"/>
      <c r="E3482" s="50"/>
      <c r="F3482" s="52"/>
      <c r="G3482" s="52"/>
    </row>
    <row r="3483" spans="1:7" ht="18.75" x14ac:dyDescent="0.3">
      <c r="A3483" s="50"/>
      <c r="B3483" s="109" t="s">
        <v>250</v>
      </c>
      <c r="C3483" s="157">
        <f>C3482/C3456</f>
        <v>31.643683492496592</v>
      </c>
      <c r="D3483" s="157"/>
      <c r="E3483" s="50"/>
      <c r="F3483" s="50"/>
      <c r="G3483" s="110"/>
    </row>
    <row r="3484" spans="1:7" ht="18.75" x14ac:dyDescent="0.3">
      <c r="A3484" s="50"/>
      <c r="B3484" s="109"/>
      <c r="C3484" s="150"/>
      <c r="D3484" s="150"/>
      <c r="E3484" s="50"/>
      <c r="F3484" s="50"/>
      <c r="G3484" s="151"/>
    </row>
    <row r="3485" spans="1:7" ht="18.75" x14ac:dyDescent="0.3">
      <c r="A3485" s="50"/>
      <c r="B3485" s="109"/>
      <c r="C3485" s="150"/>
      <c r="D3485" s="150"/>
      <c r="E3485" s="50"/>
      <c r="F3485" s="50"/>
      <c r="G3485" s="151"/>
    </row>
    <row r="3486" spans="1:7" ht="18.75" x14ac:dyDescent="0.3">
      <c r="A3486" s="50"/>
      <c r="B3486" s="109"/>
      <c r="C3486" s="150"/>
      <c r="D3486" s="150"/>
      <c r="E3486" s="50"/>
      <c r="F3486" s="50"/>
      <c r="G3486" s="151"/>
    </row>
    <row r="3487" spans="1:7" ht="18.75" x14ac:dyDescent="0.3">
      <c r="A3487" s="50"/>
      <c r="B3487" s="109"/>
      <c r="C3487" s="150"/>
      <c r="D3487" s="150"/>
      <c r="E3487" s="50"/>
      <c r="F3487" s="50"/>
      <c r="G3487" s="151"/>
    </row>
    <row r="3488" spans="1:7" ht="18.75" x14ac:dyDescent="0.3">
      <c r="A3488" s="50"/>
      <c r="B3488" s="109"/>
      <c r="C3488" s="150"/>
      <c r="D3488" s="150"/>
      <c r="E3488" s="50"/>
      <c r="F3488" s="50"/>
      <c r="G3488" s="151"/>
    </row>
    <row r="3489" spans="1:7" ht="18.75" x14ac:dyDescent="0.3">
      <c r="A3489" s="50"/>
      <c r="B3489" s="109"/>
      <c r="C3489" s="150"/>
      <c r="D3489" s="150"/>
      <c r="E3489" s="50"/>
      <c r="F3489" s="50"/>
      <c r="G3489" s="151"/>
    </row>
    <row r="3490" spans="1:7" ht="23.25" x14ac:dyDescent="0.2">
      <c r="A3490" s="50"/>
      <c r="B3490" s="50"/>
      <c r="C3490" s="50"/>
      <c r="D3490" s="50"/>
      <c r="E3490" s="50"/>
      <c r="F3490" s="52"/>
      <c r="G3490" s="52"/>
    </row>
    <row r="3491" spans="1:7" ht="23.25" x14ac:dyDescent="0.2">
      <c r="A3491" s="50"/>
      <c r="B3491" s="50"/>
      <c r="C3491" s="50"/>
      <c r="D3491" s="50"/>
      <c r="E3491" s="50"/>
      <c r="F3491" s="52"/>
      <c r="G3491" s="52"/>
    </row>
    <row r="3492" spans="1:7" ht="60.75" x14ac:dyDescent="0.8">
      <c r="A3492" s="158" t="s">
        <v>356</v>
      </c>
      <c r="B3492" s="158"/>
      <c r="C3492" s="158"/>
      <c r="D3492" s="158"/>
      <c r="E3492" s="158"/>
      <c r="F3492" s="158"/>
      <c r="G3492" s="158"/>
    </row>
    <row r="3493" spans="1:7" ht="23.25" x14ac:dyDescent="0.2">
      <c r="A3493" s="159" t="s">
        <v>214</v>
      </c>
      <c r="B3493" s="159"/>
      <c r="C3493" s="159"/>
      <c r="D3493" s="159"/>
      <c r="E3493" s="159"/>
      <c r="F3493" s="159"/>
      <c r="G3493" s="52"/>
    </row>
    <row r="3494" spans="1:7" ht="23.25" x14ac:dyDescent="0.2">
      <c r="A3494" s="50"/>
      <c r="B3494" s="139"/>
      <c r="C3494" s="50"/>
      <c r="D3494" s="50"/>
      <c r="E3494" s="50"/>
      <c r="F3494" s="50"/>
      <c r="G3494" s="52"/>
    </row>
    <row r="3495" spans="1:7" ht="25.5" x14ac:dyDescent="0.2">
      <c r="A3495" s="50"/>
      <c r="B3495" s="53" t="s">
        <v>215</v>
      </c>
      <c r="C3495" s="54"/>
      <c r="D3495" s="50"/>
      <c r="E3495" s="50"/>
      <c r="F3495" s="52"/>
      <c r="G3495" s="52"/>
    </row>
    <row r="3496" spans="1:7" ht="20.25" x14ac:dyDescent="0.2">
      <c r="A3496" s="55"/>
      <c r="B3496" s="160" t="s">
        <v>216</v>
      </c>
      <c r="C3496" s="163" t="s">
        <v>217</v>
      </c>
      <c r="D3496" s="163"/>
      <c r="E3496" s="163"/>
      <c r="F3496" s="163"/>
      <c r="G3496" s="56"/>
    </row>
    <row r="3497" spans="1:7" ht="20.25" x14ac:dyDescent="0.2">
      <c r="A3497" s="55"/>
      <c r="B3497" s="161"/>
      <c r="C3497" s="163" t="s">
        <v>289</v>
      </c>
      <c r="D3497" s="163"/>
      <c r="E3497" s="163"/>
      <c r="F3497" s="163"/>
      <c r="G3497" s="56"/>
    </row>
    <row r="3498" spans="1:7" ht="20.25" x14ac:dyDescent="0.2">
      <c r="A3498" s="55"/>
      <c r="B3498" s="162"/>
      <c r="C3498" s="163" t="s">
        <v>488</v>
      </c>
      <c r="D3498" s="163"/>
      <c r="E3498" s="163"/>
      <c r="F3498" s="163"/>
      <c r="G3498" s="56"/>
    </row>
    <row r="3499" spans="1:7" ht="23.25" x14ac:dyDescent="0.2">
      <c r="A3499" s="50"/>
      <c r="B3499" s="57" t="s">
        <v>218</v>
      </c>
      <c r="C3499" s="58">
        <v>3</v>
      </c>
      <c r="D3499" s="59"/>
      <c r="E3499" s="55"/>
      <c r="F3499" s="52"/>
      <c r="G3499" s="52"/>
    </row>
    <row r="3500" spans="1:7" ht="23.25" x14ac:dyDescent="0.2">
      <c r="A3500" s="50"/>
      <c r="B3500" s="60" t="s">
        <v>219</v>
      </c>
      <c r="C3500" s="61">
        <v>735</v>
      </c>
      <c r="D3500" s="164" t="s">
        <v>220</v>
      </c>
      <c r="E3500" s="165"/>
      <c r="F3500" s="168">
        <f>C3501/C3500</f>
        <v>7.481632653061224</v>
      </c>
      <c r="G3500" s="52"/>
    </row>
    <row r="3501" spans="1:7" ht="23.25" x14ac:dyDescent="0.2">
      <c r="A3501" s="50"/>
      <c r="B3501" s="60" t="s">
        <v>221</v>
      </c>
      <c r="C3501" s="61">
        <v>5499</v>
      </c>
      <c r="D3501" s="166"/>
      <c r="E3501" s="167"/>
      <c r="F3501" s="169"/>
      <c r="G3501" s="52"/>
    </row>
    <row r="3502" spans="1:7" ht="23.25" x14ac:dyDescent="0.2">
      <c r="A3502" s="50"/>
      <c r="B3502" s="62"/>
      <c r="C3502" s="63"/>
      <c r="D3502" s="64"/>
      <c r="E3502" s="50"/>
      <c r="F3502" s="52"/>
      <c r="G3502" s="52"/>
    </row>
    <row r="3503" spans="1:7" ht="23.25" x14ac:dyDescent="0.3">
      <c r="A3503" s="50"/>
      <c r="B3503" s="65" t="s">
        <v>222</v>
      </c>
      <c r="C3503" s="66" t="s">
        <v>487</v>
      </c>
      <c r="D3503" s="50"/>
      <c r="E3503" s="50"/>
      <c r="F3503" s="52"/>
      <c r="G3503" s="52"/>
    </row>
    <row r="3504" spans="1:7" ht="23.25" x14ac:dyDescent="0.3">
      <c r="A3504" s="50"/>
      <c r="B3504" s="65" t="s">
        <v>223</v>
      </c>
      <c r="C3504" s="66">
        <v>60</v>
      </c>
      <c r="D3504" s="50"/>
      <c r="E3504" s="50"/>
      <c r="F3504" s="52"/>
      <c r="G3504" s="52"/>
    </row>
    <row r="3505" spans="1:7" ht="23.25" x14ac:dyDescent="0.3">
      <c r="A3505" s="50"/>
      <c r="B3505" s="65" t="s">
        <v>224</v>
      </c>
      <c r="C3505" s="67" t="s">
        <v>225</v>
      </c>
      <c r="D3505" s="68"/>
      <c r="E3505" s="50"/>
      <c r="F3505" s="52"/>
      <c r="G3505" s="52"/>
    </row>
    <row r="3506" spans="1:7" ht="24" thickBot="1" x14ac:dyDescent="0.25">
      <c r="A3506" s="50"/>
      <c r="B3506" s="69"/>
      <c r="C3506" s="69"/>
      <c r="D3506" s="50"/>
      <c r="E3506" s="50"/>
      <c r="F3506" s="52"/>
      <c r="G3506" s="52"/>
    </row>
    <row r="3507" spans="1:7" ht="48" thickBot="1" x14ac:dyDescent="0.25">
      <c r="A3507" s="170" t="s">
        <v>226</v>
      </c>
      <c r="B3507" s="171"/>
      <c r="C3507" s="70" t="s">
        <v>227</v>
      </c>
      <c r="D3507" s="172" t="s">
        <v>228</v>
      </c>
      <c r="E3507" s="173"/>
      <c r="F3507" s="71" t="s">
        <v>229</v>
      </c>
      <c r="G3507" s="52"/>
    </row>
    <row r="3508" spans="1:7" ht="24" thickBot="1" x14ac:dyDescent="0.25">
      <c r="A3508" s="174" t="s">
        <v>230</v>
      </c>
      <c r="B3508" s="175"/>
      <c r="C3508" s="72">
        <v>50.01</v>
      </c>
      <c r="D3508" s="73">
        <v>3</v>
      </c>
      <c r="E3508" s="74" t="s">
        <v>231</v>
      </c>
      <c r="F3508" s="75">
        <f t="shared" ref="F3508:F3515" si="82">C3508*D3508</f>
        <v>150.03</v>
      </c>
      <c r="G3508" s="176"/>
    </row>
    <row r="3509" spans="1:7" ht="23.25" x14ac:dyDescent="0.2">
      <c r="A3509" s="177" t="s">
        <v>232</v>
      </c>
      <c r="B3509" s="178"/>
      <c r="C3509" s="76">
        <v>189.45</v>
      </c>
      <c r="D3509" s="77">
        <v>0.79</v>
      </c>
      <c r="E3509" s="78" t="s">
        <v>233</v>
      </c>
      <c r="F3509" s="79">
        <f t="shared" si="82"/>
        <v>149.66550000000001</v>
      </c>
      <c r="G3509" s="176"/>
    </row>
    <row r="3510" spans="1:7" ht="24" thickBot="1" x14ac:dyDescent="0.25">
      <c r="A3510" s="179" t="s">
        <v>234</v>
      </c>
      <c r="B3510" s="180"/>
      <c r="C3510" s="80">
        <v>762.99</v>
      </c>
      <c r="D3510" s="81">
        <v>0.79</v>
      </c>
      <c r="E3510" s="82" t="s">
        <v>233</v>
      </c>
      <c r="F3510" s="83">
        <f t="shared" si="82"/>
        <v>602.76210000000003</v>
      </c>
      <c r="G3510" s="176"/>
    </row>
    <row r="3511" spans="1:7" ht="24" thickBot="1" x14ac:dyDescent="0.25">
      <c r="A3511" s="181" t="s">
        <v>235</v>
      </c>
      <c r="B3511" s="182"/>
      <c r="C3511" s="84">
        <v>1409.04</v>
      </c>
      <c r="D3511" s="84"/>
      <c r="E3511" s="85" t="s">
        <v>231</v>
      </c>
      <c r="F3511" s="86">
        <f t="shared" si="82"/>
        <v>0</v>
      </c>
      <c r="G3511" s="176"/>
    </row>
    <row r="3512" spans="1:7" ht="23.25" x14ac:dyDescent="0.2">
      <c r="A3512" s="177" t="s">
        <v>236</v>
      </c>
      <c r="B3512" s="178"/>
      <c r="C3512" s="76">
        <v>5358.15</v>
      </c>
      <c r="D3512" s="76">
        <v>3</v>
      </c>
      <c r="E3512" s="78" t="s">
        <v>231</v>
      </c>
      <c r="F3512" s="79">
        <f t="shared" si="82"/>
        <v>16074.449999999999</v>
      </c>
      <c r="G3512" s="176"/>
    </row>
    <row r="3513" spans="1:7" ht="23.25" x14ac:dyDescent="0.2">
      <c r="A3513" s="183" t="s">
        <v>237</v>
      </c>
      <c r="B3513" s="184"/>
      <c r="C3513" s="87">
        <v>246.53</v>
      </c>
      <c r="D3513" s="88">
        <v>3</v>
      </c>
      <c r="E3513" s="89" t="s">
        <v>231</v>
      </c>
      <c r="F3513" s="90">
        <f t="shared" si="82"/>
        <v>739.59</v>
      </c>
      <c r="G3513" s="176"/>
    </row>
    <row r="3514" spans="1:7" ht="23.25" x14ac:dyDescent="0.2">
      <c r="A3514" s="183" t="s">
        <v>238</v>
      </c>
      <c r="B3514" s="184"/>
      <c r="C3514" s="91">
        <v>4374.5</v>
      </c>
      <c r="D3514" s="92"/>
      <c r="E3514" s="89" t="s">
        <v>231</v>
      </c>
      <c r="F3514" s="90">
        <f t="shared" si="82"/>
        <v>0</v>
      </c>
      <c r="G3514" s="176"/>
    </row>
    <row r="3515" spans="1:7" ht="23.25" x14ac:dyDescent="0.2">
      <c r="A3515" s="183" t="s">
        <v>239</v>
      </c>
      <c r="B3515" s="184"/>
      <c r="C3515" s="91">
        <v>1282.45</v>
      </c>
      <c r="D3515" s="92"/>
      <c r="E3515" s="89" t="s">
        <v>231</v>
      </c>
      <c r="F3515" s="90">
        <f t="shared" si="82"/>
        <v>0</v>
      </c>
      <c r="G3515" s="176"/>
    </row>
    <row r="3516" spans="1:7" ht="23.25" x14ac:dyDescent="0.2">
      <c r="A3516" s="183" t="s">
        <v>240</v>
      </c>
      <c r="B3516" s="184"/>
      <c r="C3516" s="91">
        <v>1000.47</v>
      </c>
      <c r="D3516" s="92"/>
      <c r="E3516" s="89" t="s">
        <v>231</v>
      </c>
      <c r="F3516" s="90">
        <f>C3516*D3516</f>
        <v>0</v>
      </c>
      <c r="G3516" s="176"/>
    </row>
    <row r="3517" spans="1:7" ht="24" thickBot="1" x14ac:dyDescent="0.25">
      <c r="A3517" s="179" t="s">
        <v>241</v>
      </c>
      <c r="B3517" s="180"/>
      <c r="C3517" s="93">
        <v>718.61</v>
      </c>
      <c r="D3517" s="80"/>
      <c r="E3517" s="82" t="s">
        <v>231</v>
      </c>
      <c r="F3517" s="94">
        <f>C3517*D3517</f>
        <v>0</v>
      </c>
      <c r="G3517" s="176"/>
    </row>
    <row r="3518" spans="1:7" ht="23.25" x14ac:dyDescent="0.2">
      <c r="A3518" s="50"/>
      <c r="B3518" s="95"/>
      <c r="C3518" s="95"/>
      <c r="D3518" s="96"/>
      <c r="E3518" s="96"/>
      <c r="F3518" s="52"/>
      <c r="G3518" s="97"/>
    </row>
    <row r="3519" spans="1:7" ht="25.5" x14ac:dyDescent="0.2">
      <c r="A3519" s="50"/>
      <c r="B3519" s="53" t="s">
        <v>242</v>
      </c>
      <c r="C3519" s="54"/>
      <c r="D3519" s="50"/>
      <c r="E3519" s="50"/>
      <c r="F3519" s="52"/>
      <c r="G3519" s="52"/>
    </row>
    <row r="3520" spans="1:7" ht="18.75" x14ac:dyDescent="0.2">
      <c r="A3520" s="50"/>
      <c r="B3520" s="185" t="s">
        <v>243</v>
      </c>
      <c r="C3520" s="138" t="s">
        <v>244</v>
      </c>
      <c r="D3520" s="98">
        <f>IF(F3508&gt;0, ROUND((F3508+C3501)/C3501,2), 0)</f>
        <v>1.03</v>
      </c>
      <c r="E3520" s="98"/>
      <c r="F3520" s="55"/>
      <c r="G3520" s="50"/>
    </row>
    <row r="3521" spans="1:7" ht="23.25" x14ac:dyDescent="0.2">
      <c r="A3521" s="50"/>
      <c r="B3521" s="185"/>
      <c r="C3521" s="138" t="s">
        <v>245</v>
      </c>
      <c r="D3521" s="98">
        <f>IF(SUM(F3509:F3510)&gt;0,ROUND((F3509+F3510+C3501)/C3501,2),0)</f>
        <v>1.1399999999999999</v>
      </c>
      <c r="E3521" s="98"/>
      <c r="F3521" s="99"/>
      <c r="G3521" s="100"/>
    </row>
    <row r="3522" spans="1:7" ht="23.25" x14ac:dyDescent="0.2">
      <c r="A3522" s="50"/>
      <c r="B3522" s="185"/>
      <c r="C3522" s="138" t="s">
        <v>246</v>
      </c>
      <c r="D3522" s="98">
        <f>IF(F3511&gt;0,ROUND((F3511+C3501)/C3501,2),0)</f>
        <v>0</v>
      </c>
      <c r="E3522" s="101"/>
      <c r="F3522" s="99"/>
      <c r="G3522" s="52"/>
    </row>
    <row r="3523" spans="1:7" ht="23.25" x14ac:dyDescent="0.2">
      <c r="A3523" s="50"/>
      <c r="B3523" s="185"/>
      <c r="C3523" s="102" t="s">
        <v>247</v>
      </c>
      <c r="D3523" s="103">
        <f>IF(SUM(F3512:F3517)&gt;0,ROUND((SUM(F3512:F3517)+C3501)/C3501,2),0)</f>
        <v>4.0599999999999996</v>
      </c>
      <c r="E3523" s="55"/>
      <c r="F3523" s="99"/>
      <c r="G3523" s="52"/>
    </row>
    <row r="3524" spans="1:7" ht="25.5" x14ac:dyDescent="0.2">
      <c r="A3524" s="50"/>
      <c r="B3524" s="50"/>
      <c r="C3524" s="104" t="s">
        <v>248</v>
      </c>
      <c r="D3524" s="105">
        <f>SUM(D3520:D3523)-IF(VALUE(COUNTIF(D3520:D3523,"&gt;0"))=4,3,0)-IF(VALUE(COUNTIF(D3520:D3523,"&gt;0"))=3,2,0)-IF(VALUE(COUNTIF(D3520:D3523,"&gt;0"))=2,1,0)</f>
        <v>4.2299999999999995</v>
      </c>
      <c r="E3524" s="106"/>
      <c r="F3524" s="52"/>
      <c r="G3524" s="52"/>
    </row>
    <row r="3525" spans="1:7" ht="23.25" x14ac:dyDescent="0.2">
      <c r="A3525" s="50"/>
      <c r="B3525" s="50"/>
      <c r="C3525" s="50"/>
      <c r="D3525" s="107"/>
      <c r="E3525" s="50"/>
      <c r="F3525" s="52"/>
      <c r="G3525" s="52"/>
    </row>
    <row r="3526" spans="1:7" ht="25.5" x14ac:dyDescent="0.35">
      <c r="A3526" s="51"/>
      <c r="B3526" s="108" t="s">
        <v>249</v>
      </c>
      <c r="C3526" s="186">
        <f>D3524*C3501</f>
        <v>23260.769999999997</v>
      </c>
      <c r="D3526" s="186"/>
      <c r="E3526" s="50"/>
      <c r="F3526" s="52"/>
      <c r="G3526" s="52"/>
    </row>
    <row r="3527" spans="1:7" ht="18.75" x14ac:dyDescent="0.3">
      <c r="A3527" s="50"/>
      <c r="B3527" s="109" t="s">
        <v>250</v>
      </c>
      <c r="C3527" s="157">
        <f>C3526/C3500</f>
        <v>31.647306122448974</v>
      </c>
      <c r="D3527" s="157"/>
      <c r="E3527" s="50"/>
      <c r="F3527" s="50"/>
      <c r="G3527" s="110"/>
    </row>
    <row r="3528" spans="1:7" ht="18.75" x14ac:dyDescent="0.3">
      <c r="A3528" s="50"/>
      <c r="B3528" s="109"/>
      <c r="C3528" s="150"/>
      <c r="D3528" s="150"/>
      <c r="E3528" s="50"/>
      <c r="F3528" s="50"/>
      <c r="G3528" s="151"/>
    </row>
    <row r="3529" spans="1:7" ht="18.75" x14ac:dyDescent="0.3">
      <c r="A3529" s="50"/>
      <c r="B3529" s="109"/>
      <c r="C3529" s="150"/>
      <c r="D3529" s="150"/>
      <c r="E3529" s="50"/>
      <c r="F3529" s="50"/>
      <c r="G3529" s="151"/>
    </row>
    <row r="3530" spans="1:7" ht="18.75" x14ac:dyDescent="0.3">
      <c r="A3530" s="50"/>
      <c r="B3530" s="109"/>
      <c r="C3530" s="150"/>
      <c r="D3530" s="150"/>
      <c r="E3530" s="50"/>
      <c r="F3530" s="50"/>
      <c r="G3530" s="151"/>
    </row>
    <row r="3531" spans="1:7" ht="18.75" x14ac:dyDescent="0.3">
      <c r="A3531" s="50"/>
      <c r="B3531" s="109"/>
      <c r="C3531" s="150"/>
      <c r="D3531" s="150"/>
      <c r="E3531" s="50"/>
      <c r="F3531" s="50"/>
      <c r="G3531" s="151"/>
    </row>
    <row r="3532" spans="1:7" ht="18.75" x14ac:dyDescent="0.3">
      <c r="A3532" s="50"/>
      <c r="B3532" s="109"/>
      <c r="C3532" s="150"/>
      <c r="D3532" s="150"/>
      <c r="E3532" s="50"/>
      <c r="F3532" s="50"/>
      <c r="G3532" s="151"/>
    </row>
    <row r="3533" spans="1:7" ht="18.75" x14ac:dyDescent="0.3">
      <c r="A3533" s="50"/>
      <c r="B3533" s="109"/>
      <c r="C3533" s="150"/>
      <c r="D3533" s="150"/>
      <c r="E3533" s="50"/>
      <c r="F3533" s="50"/>
      <c r="G3533" s="151"/>
    </row>
    <row r="3534" spans="1:7" ht="23.25" x14ac:dyDescent="0.2">
      <c r="A3534" s="50"/>
      <c r="B3534" s="50"/>
      <c r="C3534" s="50"/>
      <c r="D3534" s="50"/>
      <c r="E3534" s="50"/>
      <c r="F3534" s="52"/>
      <c r="G3534" s="52"/>
    </row>
    <row r="3535" spans="1:7" ht="23.25" x14ac:dyDescent="0.2">
      <c r="A3535" s="50"/>
      <c r="B3535" s="50"/>
      <c r="C3535" s="50"/>
      <c r="D3535" s="50"/>
      <c r="E3535" s="50"/>
      <c r="F3535" s="52"/>
      <c r="G3535" s="52"/>
    </row>
    <row r="3536" spans="1:7" ht="60.75" x14ac:dyDescent="0.8">
      <c r="A3536" s="158" t="s">
        <v>357</v>
      </c>
      <c r="B3536" s="158"/>
      <c r="C3536" s="158"/>
      <c r="D3536" s="158"/>
      <c r="E3536" s="158"/>
      <c r="F3536" s="158"/>
      <c r="G3536" s="158"/>
    </row>
    <row r="3537" spans="1:7" ht="23.25" x14ac:dyDescent="0.2">
      <c r="A3537" s="159" t="s">
        <v>214</v>
      </c>
      <c r="B3537" s="159"/>
      <c r="C3537" s="159"/>
      <c r="D3537" s="159"/>
      <c r="E3537" s="159"/>
      <c r="F3537" s="159"/>
      <c r="G3537" s="52"/>
    </row>
    <row r="3538" spans="1:7" ht="23.25" x14ac:dyDescent="0.2">
      <c r="A3538" s="50"/>
      <c r="B3538" s="139"/>
      <c r="C3538" s="50"/>
      <c r="D3538" s="50"/>
      <c r="E3538" s="50"/>
      <c r="F3538" s="50"/>
      <c r="G3538" s="52"/>
    </row>
    <row r="3539" spans="1:7" ht="25.5" x14ac:dyDescent="0.2">
      <c r="A3539" s="50"/>
      <c r="B3539" s="53" t="s">
        <v>215</v>
      </c>
      <c r="C3539" s="54"/>
      <c r="D3539" s="50"/>
      <c r="E3539" s="50"/>
      <c r="F3539" s="52"/>
      <c r="G3539" s="52"/>
    </row>
    <row r="3540" spans="1:7" ht="20.25" x14ac:dyDescent="0.2">
      <c r="A3540" s="55"/>
      <c r="B3540" s="160" t="s">
        <v>216</v>
      </c>
      <c r="C3540" s="163" t="s">
        <v>217</v>
      </c>
      <c r="D3540" s="163"/>
      <c r="E3540" s="163"/>
      <c r="F3540" s="163"/>
      <c r="G3540" s="56"/>
    </row>
    <row r="3541" spans="1:7" ht="20.25" x14ac:dyDescent="0.2">
      <c r="A3541" s="55"/>
      <c r="B3541" s="161"/>
      <c r="C3541" s="163" t="s">
        <v>289</v>
      </c>
      <c r="D3541" s="163"/>
      <c r="E3541" s="163"/>
      <c r="F3541" s="163"/>
      <c r="G3541" s="56"/>
    </row>
    <row r="3542" spans="1:7" ht="20.25" x14ac:dyDescent="0.2">
      <c r="A3542" s="55"/>
      <c r="B3542" s="162"/>
      <c r="C3542" s="163" t="s">
        <v>489</v>
      </c>
      <c r="D3542" s="163"/>
      <c r="E3542" s="163"/>
      <c r="F3542" s="163"/>
      <c r="G3542" s="56"/>
    </row>
    <row r="3543" spans="1:7" ht="23.25" x14ac:dyDescent="0.2">
      <c r="A3543" s="50"/>
      <c r="B3543" s="57" t="s">
        <v>218</v>
      </c>
      <c r="C3543" s="58">
        <v>5.2</v>
      </c>
      <c r="D3543" s="59"/>
      <c r="E3543" s="55"/>
      <c r="F3543" s="52"/>
      <c r="G3543" s="52"/>
    </row>
    <row r="3544" spans="1:7" ht="23.25" x14ac:dyDescent="0.2">
      <c r="A3544" s="50"/>
      <c r="B3544" s="60" t="s">
        <v>219</v>
      </c>
      <c r="C3544" s="61">
        <v>1157</v>
      </c>
      <c r="D3544" s="164" t="s">
        <v>220</v>
      </c>
      <c r="E3544" s="165"/>
      <c r="F3544" s="168">
        <f>C3545/C3544</f>
        <v>6.6283491789109767</v>
      </c>
      <c r="G3544" s="52"/>
    </row>
    <row r="3545" spans="1:7" ht="23.25" x14ac:dyDescent="0.2">
      <c r="A3545" s="50"/>
      <c r="B3545" s="60" t="s">
        <v>221</v>
      </c>
      <c r="C3545" s="61">
        <v>7669</v>
      </c>
      <c r="D3545" s="166"/>
      <c r="E3545" s="167"/>
      <c r="F3545" s="169"/>
      <c r="G3545" s="52"/>
    </row>
    <row r="3546" spans="1:7" ht="23.25" x14ac:dyDescent="0.2">
      <c r="A3546" s="50"/>
      <c r="B3546" s="62"/>
      <c r="C3546" s="63"/>
      <c r="D3546" s="64"/>
      <c r="E3546" s="50"/>
      <c r="F3546" s="52"/>
      <c r="G3546" s="52"/>
    </row>
    <row r="3547" spans="1:7" ht="23.25" x14ac:dyDescent="0.3">
      <c r="A3547" s="50"/>
      <c r="B3547" s="65" t="s">
        <v>222</v>
      </c>
      <c r="C3547" s="66" t="s">
        <v>203</v>
      </c>
      <c r="D3547" s="50"/>
      <c r="E3547" s="50"/>
      <c r="F3547" s="52"/>
      <c r="G3547" s="52"/>
    </row>
    <row r="3548" spans="1:7" ht="23.25" x14ac:dyDescent="0.3">
      <c r="A3548" s="50"/>
      <c r="B3548" s="65" t="s">
        <v>223</v>
      </c>
      <c r="C3548" s="66">
        <v>60</v>
      </c>
      <c r="D3548" s="50"/>
      <c r="E3548" s="50"/>
      <c r="F3548" s="52"/>
      <c r="G3548" s="52"/>
    </row>
    <row r="3549" spans="1:7" ht="23.25" x14ac:dyDescent="0.3">
      <c r="A3549" s="50"/>
      <c r="B3549" s="65" t="s">
        <v>224</v>
      </c>
      <c r="C3549" s="67" t="s">
        <v>225</v>
      </c>
      <c r="D3549" s="68"/>
      <c r="E3549" s="50"/>
      <c r="F3549" s="52"/>
      <c r="G3549" s="52"/>
    </row>
    <row r="3550" spans="1:7" ht="24" thickBot="1" x14ac:dyDescent="0.25">
      <c r="A3550" s="50"/>
      <c r="B3550" s="69"/>
      <c r="C3550" s="69"/>
      <c r="D3550" s="50"/>
      <c r="E3550" s="50"/>
      <c r="F3550" s="52"/>
      <c r="G3550" s="52"/>
    </row>
    <row r="3551" spans="1:7" ht="48" thickBot="1" x14ac:dyDescent="0.25">
      <c r="A3551" s="170" t="s">
        <v>226</v>
      </c>
      <c r="B3551" s="171"/>
      <c r="C3551" s="70" t="s">
        <v>227</v>
      </c>
      <c r="D3551" s="172" t="s">
        <v>228</v>
      </c>
      <c r="E3551" s="173"/>
      <c r="F3551" s="71" t="s">
        <v>229</v>
      </c>
      <c r="G3551" s="52"/>
    </row>
    <row r="3552" spans="1:7" ht="24" thickBot="1" x14ac:dyDescent="0.25">
      <c r="A3552" s="174" t="s">
        <v>230</v>
      </c>
      <c r="B3552" s="175"/>
      <c r="C3552" s="72">
        <v>50.01</v>
      </c>
      <c r="D3552" s="73">
        <v>5.2</v>
      </c>
      <c r="E3552" s="74" t="s">
        <v>231</v>
      </c>
      <c r="F3552" s="75">
        <f t="shared" ref="F3552:F3559" si="83">C3552*D3552</f>
        <v>260.05200000000002</v>
      </c>
      <c r="G3552" s="176"/>
    </row>
    <row r="3553" spans="1:7" ht="23.25" x14ac:dyDescent="0.2">
      <c r="A3553" s="177" t="s">
        <v>232</v>
      </c>
      <c r="B3553" s="178"/>
      <c r="C3553" s="76">
        <v>189.45</v>
      </c>
      <c r="D3553" s="77">
        <v>1.3</v>
      </c>
      <c r="E3553" s="78" t="s">
        <v>233</v>
      </c>
      <c r="F3553" s="79">
        <f t="shared" si="83"/>
        <v>246.285</v>
      </c>
      <c r="G3553" s="176"/>
    </row>
    <row r="3554" spans="1:7" ht="24" thickBot="1" x14ac:dyDescent="0.25">
      <c r="A3554" s="179" t="s">
        <v>234</v>
      </c>
      <c r="B3554" s="180"/>
      <c r="C3554" s="80">
        <v>762.99</v>
      </c>
      <c r="D3554" s="81">
        <v>1.3</v>
      </c>
      <c r="E3554" s="82" t="s">
        <v>233</v>
      </c>
      <c r="F3554" s="83">
        <f t="shared" si="83"/>
        <v>991.88700000000006</v>
      </c>
      <c r="G3554" s="176"/>
    </row>
    <row r="3555" spans="1:7" ht="24" thickBot="1" x14ac:dyDescent="0.25">
      <c r="A3555" s="181" t="s">
        <v>235</v>
      </c>
      <c r="B3555" s="182"/>
      <c r="C3555" s="84">
        <v>1409.04</v>
      </c>
      <c r="D3555" s="84"/>
      <c r="E3555" s="85" t="s">
        <v>231</v>
      </c>
      <c r="F3555" s="86">
        <f t="shared" si="83"/>
        <v>0</v>
      </c>
      <c r="G3555" s="176"/>
    </row>
    <row r="3556" spans="1:7" ht="23.25" x14ac:dyDescent="0.2">
      <c r="A3556" s="177" t="s">
        <v>236</v>
      </c>
      <c r="B3556" s="178"/>
      <c r="C3556" s="76">
        <v>5358.15</v>
      </c>
      <c r="D3556" s="76">
        <v>4.5</v>
      </c>
      <c r="E3556" s="78" t="s">
        <v>231</v>
      </c>
      <c r="F3556" s="79">
        <f t="shared" si="83"/>
        <v>24111.674999999999</v>
      </c>
      <c r="G3556" s="176"/>
    </row>
    <row r="3557" spans="1:7" ht="23.25" x14ac:dyDescent="0.2">
      <c r="A3557" s="183" t="s">
        <v>237</v>
      </c>
      <c r="B3557" s="184"/>
      <c r="C3557" s="87">
        <v>246.53</v>
      </c>
      <c r="D3557" s="88">
        <v>4.5</v>
      </c>
      <c r="E3557" s="89" t="s">
        <v>231</v>
      </c>
      <c r="F3557" s="90">
        <f t="shared" si="83"/>
        <v>1109.385</v>
      </c>
      <c r="G3557" s="176"/>
    </row>
    <row r="3558" spans="1:7" ht="23.25" x14ac:dyDescent="0.2">
      <c r="A3558" s="183" t="s">
        <v>238</v>
      </c>
      <c r="B3558" s="184"/>
      <c r="C3558" s="91">
        <v>4374.5</v>
      </c>
      <c r="D3558" s="92"/>
      <c r="E3558" s="89" t="s">
        <v>231</v>
      </c>
      <c r="F3558" s="90">
        <f t="shared" si="83"/>
        <v>0</v>
      </c>
      <c r="G3558" s="176"/>
    </row>
    <row r="3559" spans="1:7" ht="23.25" x14ac:dyDescent="0.2">
      <c r="A3559" s="183" t="s">
        <v>239</v>
      </c>
      <c r="B3559" s="184"/>
      <c r="C3559" s="91">
        <v>1282.45</v>
      </c>
      <c r="D3559" s="92"/>
      <c r="E3559" s="89" t="s">
        <v>231</v>
      </c>
      <c r="F3559" s="90">
        <f t="shared" si="83"/>
        <v>0</v>
      </c>
      <c r="G3559" s="176"/>
    </row>
    <row r="3560" spans="1:7" ht="23.25" x14ac:dyDescent="0.2">
      <c r="A3560" s="183" t="s">
        <v>240</v>
      </c>
      <c r="B3560" s="184"/>
      <c r="C3560" s="91">
        <v>1000.47</v>
      </c>
      <c r="D3560" s="92"/>
      <c r="E3560" s="89" t="s">
        <v>231</v>
      </c>
      <c r="F3560" s="90">
        <f>C3560*D3560</f>
        <v>0</v>
      </c>
      <c r="G3560" s="176"/>
    </row>
    <row r="3561" spans="1:7" ht="24" thickBot="1" x14ac:dyDescent="0.25">
      <c r="A3561" s="179" t="s">
        <v>241</v>
      </c>
      <c r="B3561" s="180"/>
      <c r="C3561" s="93">
        <v>718.61</v>
      </c>
      <c r="D3561" s="80"/>
      <c r="E3561" s="82" t="s">
        <v>231</v>
      </c>
      <c r="F3561" s="94">
        <f>C3561*D3561</f>
        <v>0</v>
      </c>
      <c r="G3561" s="176"/>
    </row>
    <row r="3562" spans="1:7" ht="23.25" x14ac:dyDescent="0.2">
      <c r="A3562" s="50"/>
      <c r="B3562" s="95"/>
      <c r="C3562" s="95"/>
      <c r="D3562" s="96"/>
      <c r="E3562" s="96"/>
      <c r="F3562" s="52"/>
      <c r="G3562" s="97"/>
    </row>
    <row r="3563" spans="1:7" ht="25.5" x14ac:dyDescent="0.2">
      <c r="A3563" s="50"/>
      <c r="B3563" s="53" t="s">
        <v>242</v>
      </c>
      <c r="C3563" s="54"/>
      <c r="D3563" s="50"/>
      <c r="E3563" s="50"/>
      <c r="F3563" s="52"/>
      <c r="G3563" s="52"/>
    </row>
    <row r="3564" spans="1:7" ht="18.75" x14ac:dyDescent="0.2">
      <c r="A3564" s="50"/>
      <c r="B3564" s="185" t="s">
        <v>243</v>
      </c>
      <c r="C3564" s="138" t="s">
        <v>244</v>
      </c>
      <c r="D3564" s="98">
        <f>IF(F3552&gt;0, ROUND((F3552+C3545)/C3545,2), 0)</f>
        <v>1.03</v>
      </c>
      <c r="E3564" s="98"/>
      <c r="F3564" s="55"/>
      <c r="G3564" s="50"/>
    </row>
    <row r="3565" spans="1:7" ht="23.25" x14ac:dyDescent="0.2">
      <c r="A3565" s="50"/>
      <c r="B3565" s="185"/>
      <c r="C3565" s="138" t="s">
        <v>245</v>
      </c>
      <c r="D3565" s="98">
        <f>IF(SUM(F3553:F3554)&gt;0,ROUND((F3553+F3554+C3545)/C3545,2),0)</f>
        <v>1.1599999999999999</v>
      </c>
      <c r="E3565" s="98"/>
      <c r="F3565" s="99"/>
      <c r="G3565" s="100"/>
    </row>
    <row r="3566" spans="1:7" ht="23.25" x14ac:dyDescent="0.2">
      <c r="A3566" s="50"/>
      <c r="B3566" s="185"/>
      <c r="C3566" s="138" t="s">
        <v>246</v>
      </c>
      <c r="D3566" s="98">
        <f>IF(F3555&gt;0,ROUND((F3555+C3545)/C3545,2),0)</f>
        <v>0</v>
      </c>
      <c r="E3566" s="101"/>
      <c r="F3566" s="99"/>
      <c r="G3566" s="52"/>
    </row>
    <row r="3567" spans="1:7" ht="23.25" x14ac:dyDescent="0.2">
      <c r="A3567" s="50"/>
      <c r="B3567" s="185"/>
      <c r="C3567" s="102" t="s">
        <v>247</v>
      </c>
      <c r="D3567" s="103">
        <f>IF(SUM(F3556:F3561)&gt;0,ROUND((SUM(F3556:F3561)+C3545)/C3545,2),0)</f>
        <v>4.29</v>
      </c>
      <c r="E3567" s="55"/>
      <c r="F3567" s="99"/>
      <c r="G3567" s="52"/>
    </row>
    <row r="3568" spans="1:7" ht="25.5" x14ac:dyDescent="0.2">
      <c r="A3568" s="50"/>
      <c r="B3568" s="50"/>
      <c r="C3568" s="104" t="s">
        <v>248</v>
      </c>
      <c r="D3568" s="105">
        <f>SUM(D3564:D3567)-IF(VALUE(COUNTIF(D3564:D3567,"&gt;0"))=4,3,0)-IF(VALUE(COUNTIF(D3564:D3567,"&gt;0"))=3,2,0)-IF(VALUE(COUNTIF(D3564:D3567,"&gt;0"))=2,1,0)</f>
        <v>4.4800000000000004</v>
      </c>
      <c r="E3568" s="106"/>
      <c r="F3568" s="52"/>
      <c r="G3568" s="52"/>
    </row>
    <row r="3569" spans="1:7" ht="23.25" x14ac:dyDescent="0.2">
      <c r="A3569" s="50"/>
      <c r="B3569" s="50"/>
      <c r="C3569" s="50"/>
      <c r="D3569" s="107"/>
      <c r="E3569" s="50"/>
      <c r="F3569" s="52"/>
      <c r="G3569" s="52"/>
    </row>
    <row r="3570" spans="1:7" ht="25.5" x14ac:dyDescent="0.35">
      <c r="A3570" s="51"/>
      <c r="B3570" s="108" t="s">
        <v>249</v>
      </c>
      <c r="C3570" s="186">
        <f>D3568*C3545</f>
        <v>34357.120000000003</v>
      </c>
      <c r="D3570" s="186"/>
      <c r="E3570" s="50"/>
      <c r="F3570" s="52"/>
      <c r="G3570" s="52"/>
    </row>
    <row r="3571" spans="1:7" ht="18.75" x14ac:dyDescent="0.3">
      <c r="A3571" s="50"/>
      <c r="B3571" s="109" t="s">
        <v>250</v>
      </c>
      <c r="C3571" s="157">
        <f>C3570/C3544</f>
        <v>29.695004321521179</v>
      </c>
      <c r="D3571" s="157"/>
      <c r="E3571" s="50"/>
      <c r="F3571" s="50"/>
      <c r="G3571" s="110"/>
    </row>
    <row r="3572" spans="1:7" ht="18.75" x14ac:dyDescent="0.3">
      <c r="A3572" s="50"/>
      <c r="B3572" s="109"/>
      <c r="C3572" s="150"/>
      <c r="D3572" s="150"/>
      <c r="E3572" s="50"/>
      <c r="F3572" s="50"/>
      <c r="G3572" s="151"/>
    </row>
    <row r="3573" spans="1:7" ht="18.75" x14ac:dyDescent="0.3">
      <c r="A3573" s="50"/>
      <c r="B3573" s="109"/>
      <c r="C3573" s="150"/>
      <c r="D3573" s="150"/>
      <c r="E3573" s="50"/>
      <c r="F3573" s="50"/>
      <c r="G3573" s="151"/>
    </row>
    <row r="3574" spans="1:7" ht="18.75" x14ac:dyDescent="0.3">
      <c r="A3574" s="50"/>
      <c r="B3574" s="109"/>
      <c r="C3574" s="150"/>
      <c r="D3574" s="150"/>
      <c r="E3574" s="50"/>
      <c r="F3574" s="50"/>
      <c r="G3574" s="151"/>
    </row>
    <row r="3575" spans="1:7" ht="18.75" x14ac:dyDescent="0.3">
      <c r="A3575" s="50"/>
      <c r="B3575" s="109"/>
      <c r="C3575" s="150"/>
      <c r="D3575" s="150"/>
      <c r="E3575" s="50"/>
      <c r="F3575" s="50"/>
      <c r="G3575" s="151"/>
    </row>
    <row r="3576" spans="1:7" ht="18.75" x14ac:dyDescent="0.3">
      <c r="A3576" s="50"/>
      <c r="B3576" s="109"/>
      <c r="C3576" s="150"/>
      <c r="D3576" s="150"/>
      <c r="E3576" s="50"/>
      <c r="F3576" s="50"/>
      <c r="G3576" s="151"/>
    </row>
    <row r="3577" spans="1:7" ht="18.75" x14ac:dyDescent="0.3">
      <c r="A3577" s="50"/>
      <c r="B3577" s="109"/>
      <c r="C3577" s="150"/>
      <c r="D3577" s="150"/>
      <c r="E3577" s="50"/>
      <c r="F3577" s="50"/>
      <c r="G3577" s="151"/>
    </row>
    <row r="3578" spans="1:7" ht="23.25" x14ac:dyDescent="0.2">
      <c r="A3578" s="50"/>
      <c r="B3578" s="50"/>
      <c r="C3578" s="50"/>
      <c r="D3578" s="50"/>
      <c r="E3578" s="50"/>
      <c r="F3578" s="52"/>
      <c r="G3578" s="52"/>
    </row>
    <row r="3579" spans="1:7" ht="23.25" x14ac:dyDescent="0.2">
      <c r="A3579" s="50"/>
      <c r="B3579" s="50"/>
      <c r="C3579" s="50"/>
      <c r="D3579" s="50"/>
      <c r="E3579" s="50"/>
      <c r="F3579" s="52"/>
      <c r="G3579" s="52"/>
    </row>
    <row r="3580" spans="1:7" ht="60.75" x14ac:dyDescent="0.8">
      <c r="A3580" s="158" t="s">
        <v>358</v>
      </c>
      <c r="B3580" s="158"/>
      <c r="C3580" s="158"/>
      <c r="D3580" s="158"/>
      <c r="E3580" s="158"/>
      <c r="F3580" s="158"/>
      <c r="G3580" s="158"/>
    </row>
    <row r="3581" spans="1:7" ht="23.25" x14ac:dyDescent="0.2">
      <c r="A3581" s="159" t="s">
        <v>214</v>
      </c>
      <c r="B3581" s="159"/>
      <c r="C3581" s="159"/>
      <c r="D3581" s="159"/>
      <c r="E3581" s="159"/>
      <c r="F3581" s="159"/>
      <c r="G3581" s="52"/>
    </row>
    <row r="3582" spans="1:7" ht="23.25" x14ac:dyDescent="0.2">
      <c r="A3582" s="50"/>
      <c r="B3582" s="139"/>
      <c r="C3582" s="50"/>
      <c r="D3582" s="50"/>
      <c r="E3582" s="50"/>
      <c r="F3582" s="50"/>
      <c r="G3582" s="52"/>
    </row>
    <row r="3583" spans="1:7" ht="25.5" x14ac:dyDescent="0.2">
      <c r="A3583" s="50"/>
      <c r="B3583" s="53" t="s">
        <v>215</v>
      </c>
      <c r="C3583" s="54"/>
      <c r="D3583" s="50"/>
      <c r="E3583" s="50"/>
      <c r="F3583" s="52"/>
      <c r="G3583" s="52"/>
    </row>
    <row r="3584" spans="1:7" ht="20.25" x14ac:dyDescent="0.2">
      <c r="A3584" s="55"/>
      <c r="B3584" s="160" t="s">
        <v>216</v>
      </c>
      <c r="C3584" s="163" t="s">
        <v>217</v>
      </c>
      <c r="D3584" s="163"/>
      <c r="E3584" s="163"/>
      <c r="F3584" s="163"/>
      <c r="G3584" s="56"/>
    </row>
    <row r="3585" spans="1:7" ht="20.25" x14ac:dyDescent="0.2">
      <c r="A3585" s="55"/>
      <c r="B3585" s="161"/>
      <c r="C3585" s="163" t="s">
        <v>289</v>
      </c>
      <c r="D3585" s="163"/>
      <c r="E3585" s="163"/>
      <c r="F3585" s="163"/>
      <c r="G3585" s="56"/>
    </row>
    <row r="3586" spans="1:7" ht="20.25" x14ac:dyDescent="0.2">
      <c r="A3586" s="55"/>
      <c r="B3586" s="162"/>
      <c r="C3586" s="163" t="s">
        <v>525</v>
      </c>
      <c r="D3586" s="163"/>
      <c r="E3586" s="163"/>
      <c r="F3586" s="163"/>
      <c r="G3586" s="56"/>
    </row>
    <row r="3587" spans="1:7" ht="23.25" x14ac:dyDescent="0.2">
      <c r="A3587" s="50"/>
      <c r="B3587" s="57" t="s">
        <v>218</v>
      </c>
      <c r="C3587" s="58">
        <v>1.2</v>
      </c>
      <c r="D3587" s="59"/>
      <c r="E3587" s="55"/>
      <c r="F3587" s="52"/>
      <c r="G3587" s="52"/>
    </row>
    <row r="3588" spans="1:7" ht="23.25" x14ac:dyDescent="0.2">
      <c r="A3588" s="50"/>
      <c r="B3588" s="60" t="s">
        <v>219</v>
      </c>
      <c r="C3588" s="61">
        <v>230</v>
      </c>
      <c r="D3588" s="164" t="s">
        <v>220</v>
      </c>
      <c r="E3588" s="165"/>
      <c r="F3588" s="168">
        <f>C3589/C3588</f>
        <v>8.9260869565217398</v>
      </c>
      <c r="G3588" s="52"/>
    </row>
    <row r="3589" spans="1:7" ht="23.25" x14ac:dyDescent="0.2">
      <c r="A3589" s="50"/>
      <c r="B3589" s="60" t="s">
        <v>221</v>
      </c>
      <c r="C3589" s="61">
        <v>2053</v>
      </c>
      <c r="D3589" s="166"/>
      <c r="E3589" s="167"/>
      <c r="F3589" s="169"/>
      <c r="G3589" s="52"/>
    </row>
    <row r="3590" spans="1:7" ht="23.25" x14ac:dyDescent="0.2">
      <c r="A3590" s="50"/>
      <c r="B3590" s="62"/>
      <c r="C3590" s="63"/>
      <c r="D3590" s="64"/>
      <c r="E3590" s="50"/>
      <c r="F3590" s="52"/>
      <c r="G3590" s="52"/>
    </row>
    <row r="3591" spans="1:7" ht="23.25" x14ac:dyDescent="0.3">
      <c r="A3591" s="50"/>
      <c r="B3591" s="65" t="s">
        <v>222</v>
      </c>
      <c r="C3591" s="66" t="s">
        <v>526</v>
      </c>
      <c r="D3591" s="50"/>
      <c r="E3591" s="50"/>
      <c r="F3591" s="52"/>
      <c r="G3591" s="52"/>
    </row>
    <row r="3592" spans="1:7" ht="23.25" x14ac:dyDescent="0.3">
      <c r="A3592" s="50"/>
      <c r="B3592" s="65" t="s">
        <v>223</v>
      </c>
      <c r="C3592" s="66">
        <v>55</v>
      </c>
      <c r="D3592" s="50"/>
      <c r="E3592" s="50"/>
      <c r="F3592" s="52"/>
      <c r="G3592" s="52"/>
    </row>
    <row r="3593" spans="1:7" ht="23.25" x14ac:dyDescent="0.3">
      <c r="A3593" s="50"/>
      <c r="B3593" s="65" t="s">
        <v>224</v>
      </c>
      <c r="C3593" s="67" t="s">
        <v>225</v>
      </c>
      <c r="D3593" s="68"/>
      <c r="E3593" s="50"/>
      <c r="F3593" s="52"/>
      <c r="G3593" s="52"/>
    </row>
    <row r="3594" spans="1:7" ht="24" thickBot="1" x14ac:dyDescent="0.25">
      <c r="A3594" s="50"/>
      <c r="B3594" s="69"/>
      <c r="C3594" s="69"/>
      <c r="D3594" s="50"/>
      <c r="E3594" s="50"/>
      <c r="F3594" s="52"/>
      <c r="G3594" s="52"/>
    </row>
    <row r="3595" spans="1:7" ht="48" thickBot="1" x14ac:dyDescent="0.25">
      <c r="A3595" s="170" t="s">
        <v>226</v>
      </c>
      <c r="B3595" s="171"/>
      <c r="C3595" s="70" t="s">
        <v>227</v>
      </c>
      <c r="D3595" s="172" t="s">
        <v>228</v>
      </c>
      <c r="E3595" s="173"/>
      <c r="F3595" s="71" t="s">
        <v>229</v>
      </c>
      <c r="G3595" s="52"/>
    </row>
    <row r="3596" spans="1:7" ht="24" thickBot="1" x14ac:dyDescent="0.25">
      <c r="A3596" s="174" t="s">
        <v>230</v>
      </c>
      <c r="B3596" s="175"/>
      <c r="C3596" s="72">
        <v>50.01</v>
      </c>
      <c r="D3596" s="73">
        <v>1.2</v>
      </c>
      <c r="E3596" s="74" t="s">
        <v>231</v>
      </c>
      <c r="F3596" s="75">
        <f t="shared" ref="F3596:F3603" si="84">C3596*D3596</f>
        <v>60.011999999999993</v>
      </c>
      <c r="G3596" s="176"/>
    </row>
    <row r="3597" spans="1:7" ht="23.25" x14ac:dyDescent="0.2">
      <c r="A3597" s="177" t="s">
        <v>232</v>
      </c>
      <c r="B3597" s="178"/>
      <c r="C3597" s="76">
        <v>189.45</v>
      </c>
      <c r="D3597" s="77">
        <v>0.5</v>
      </c>
      <c r="E3597" s="78" t="s">
        <v>233</v>
      </c>
      <c r="F3597" s="79">
        <f t="shared" si="84"/>
        <v>94.724999999999994</v>
      </c>
      <c r="G3597" s="176"/>
    </row>
    <row r="3598" spans="1:7" ht="24" thickBot="1" x14ac:dyDescent="0.25">
      <c r="A3598" s="179" t="s">
        <v>234</v>
      </c>
      <c r="B3598" s="180"/>
      <c r="C3598" s="80">
        <v>762.99</v>
      </c>
      <c r="D3598" s="81">
        <v>0.5</v>
      </c>
      <c r="E3598" s="82" t="s">
        <v>233</v>
      </c>
      <c r="F3598" s="83">
        <f t="shared" si="84"/>
        <v>381.495</v>
      </c>
      <c r="G3598" s="176"/>
    </row>
    <row r="3599" spans="1:7" ht="24" thickBot="1" x14ac:dyDescent="0.25">
      <c r="A3599" s="181" t="s">
        <v>235</v>
      </c>
      <c r="B3599" s="182"/>
      <c r="C3599" s="84">
        <v>1409.04</v>
      </c>
      <c r="D3599" s="84"/>
      <c r="E3599" s="85" t="s">
        <v>231</v>
      </c>
      <c r="F3599" s="86">
        <f t="shared" si="84"/>
        <v>0</v>
      </c>
      <c r="G3599" s="176"/>
    </row>
    <row r="3600" spans="1:7" ht="23.25" x14ac:dyDescent="0.2">
      <c r="A3600" s="177" t="s">
        <v>236</v>
      </c>
      <c r="B3600" s="178"/>
      <c r="C3600" s="76">
        <v>5358.15</v>
      </c>
      <c r="D3600" s="76">
        <v>1.2</v>
      </c>
      <c r="E3600" s="78" t="s">
        <v>231</v>
      </c>
      <c r="F3600" s="79">
        <f t="shared" si="84"/>
        <v>6429.78</v>
      </c>
      <c r="G3600" s="176"/>
    </row>
    <row r="3601" spans="1:7" ht="23.25" x14ac:dyDescent="0.2">
      <c r="A3601" s="183" t="s">
        <v>237</v>
      </c>
      <c r="B3601" s="184"/>
      <c r="C3601" s="87">
        <v>246.53</v>
      </c>
      <c r="D3601" s="88">
        <v>1.2</v>
      </c>
      <c r="E3601" s="89" t="s">
        <v>231</v>
      </c>
      <c r="F3601" s="90">
        <f t="shared" si="84"/>
        <v>295.83600000000001</v>
      </c>
      <c r="G3601" s="176"/>
    </row>
    <row r="3602" spans="1:7" ht="23.25" x14ac:dyDescent="0.2">
      <c r="A3602" s="183" t="s">
        <v>238</v>
      </c>
      <c r="B3602" s="184"/>
      <c r="C3602" s="91">
        <v>4374.5</v>
      </c>
      <c r="D3602" s="92"/>
      <c r="E3602" s="89" t="s">
        <v>231</v>
      </c>
      <c r="F3602" s="90">
        <f t="shared" si="84"/>
        <v>0</v>
      </c>
      <c r="G3602" s="176"/>
    </row>
    <row r="3603" spans="1:7" ht="23.25" x14ac:dyDescent="0.2">
      <c r="A3603" s="183" t="s">
        <v>239</v>
      </c>
      <c r="B3603" s="184"/>
      <c r="C3603" s="91">
        <v>1282.45</v>
      </c>
      <c r="D3603" s="92"/>
      <c r="E3603" s="89" t="s">
        <v>231</v>
      </c>
      <c r="F3603" s="90">
        <f t="shared" si="84"/>
        <v>0</v>
      </c>
      <c r="G3603" s="176"/>
    </row>
    <row r="3604" spans="1:7" ht="23.25" x14ac:dyDescent="0.2">
      <c r="A3604" s="183" t="s">
        <v>240</v>
      </c>
      <c r="B3604" s="184"/>
      <c r="C3604" s="91">
        <v>1000.47</v>
      </c>
      <c r="D3604" s="92"/>
      <c r="E3604" s="89" t="s">
        <v>231</v>
      </c>
      <c r="F3604" s="90">
        <f>C3604*D3604</f>
        <v>0</v>
      </c>
      <c r="G3604" s="176"/>
    </row>
    <row r="3605" spans="1:7" ht="24" thickBot="1" x14ac:dyDescent="0.25">
      <c r="A3605" s="179" t="s">
        <v>241</v>
      </c>
      <c r="B3605" s="180"/>
      <c r="C3605" s="93">
        <v>718.61</v>
      </c>
      <c r="D3605" s="80"/>
      <c r="E3605" s="82" t="s">
        <v>231</v>
      </c>
      <c r="F3605" s="94">
        <f>C3605*D3605</f>
        <v>0</v>
      </c>
      <c r="G3605" s="176"/>
    </row>
    <row r="3606" spans="1:7" ht="23.25" x14ac:dyDescent="0.2">
      <c r="A3606" s="50"/>
      <c r="B3606" s="95"/>
      <c r="C3606" s="95"/>
      <c r="D3606" s="96"/>
      <c r="E3606" s="96"/>
      <c r="F3606" s="52"/>
      <c r="G3606" s="97"/>
    </row>
    <row r="3607" spans="1:7" ht="25.5" x14ac:dyDescent="0.2">
      <c r="A3607" s="50"/>
      <c r="B3607" s="53" t="s">
        <v>242</v>
      </c>
      <c r="C3607" s="54"/>
      <c r="D3607" s="50"/>
      <c r="E3607" s="50"/>
      <c r="F3607" s="52"/>
      <c r="G3607" s="52"/>
    </row>
    <row r="3608" spans="1:7" ht="18.75" x14ac:dyDescent="0.2">
      <c r="A3608" s="50"/>
      <c r="B3608" s="185" t="s">
        <v>243</v>
      </c>
      <c r="C3608" s="138" t="s">
        <v>244</v>
      </c>
      <c r="D3608" s="98">
        <f>IF(F3596&gt;0, ROUND((F3596+C3589)/C3589,2), 0)</f>
        <v>1.03</v>
      </c>
      <c r="E3608" s="98"/>
      <c r="F3608" s="55"/>
      <c r="G3608" s="50"/>
    </row>
    <row r="3609" spans="1:7" ht="23.25" x14ac:dyDescent="0.2">
      <c r="A3609" s="50"/>
      <c r="B3609" s="185"/>
      <c r="C3609" s="138" t="s">
        <v>245</v>
      </c>
      <c r="D3609" s="98">
        <f>IF(SUM(F3597:F3598)&gt;0,ROUND((F3597+F3598+C3589)/C3589,2),0)</f>
        <v>1.23</v>
      </c>
      <c r="E3609" s="98"/>
      <c r="F3609" s="99"/>
      <c r="G3609" s="100"/>
    </row>
    <row r="3610" spans="1:7" ht="23.25" x14ac:dyDescent="0.2">
      <c r="A3610" s="50"/>
      <c r="B3610" s="185"/>
      <c r="C3610" s="138" t="s">
        <v>246</v>
      </c>
      <c r="D3610" s="98">
        <f>IF(F3599&gt;0,ROUND((F3599+C3589)/C3589,2),0)</f>
        <v>0</v>
      </c>
      <c r="E3610" s="101"/>
      <c r="F3610" s="99"/>
      <c r="G3610" s="52"/>
    </row>
    <row r="3611" spans="1:7" ht="23.25" x14ac:dyDescent="0.2">
      <c r="A3611" s="50"/>
      <c r="B3611" s="185"/>
      <c r="C3611" s="102" t="s">
        <v>247</v>
      </c>
      <c r="D3611" s="103">
        <f>IF(SUM(F3600:F3605)&gt;0,ROUND((SUM(F3600:F3605)+C3589)/C3589,2),0)</f>
        <v>4.28</v>
      </c>
      <c r="E3611" s="55"/>
      <c r="F3611" s="99"/>
      <c r="G3611" s="52"/>
    </row>
    <row r="3612" spans="1:7" ht="25.5" x14ac:dyDescent="0.2">
      <c r="A3612" s="50"/>
      <c r="B3612" s="50"/>
      <c r="C3612" s="104" t="s">
        <v>248</v>
      </c>
      <c r="D3612" s="105">
        <f>SUM(D3608:D3611)-IF(VALUE(COUNTIF(D3608:D3611,"&gt;0"))=4,3,0)-IF(VALUE(COUNTIF(D3608:D3611,"&gt;0"))=3,2,0)-IF(VALUE(COUNTIF(D3608:D3611,"&gt;0"))=2,1,0)</f>
        <v>4.54</v>
      </c>
      <c r="E3612" s="106"/>
      <c r="F3612" s="52"/>
      <c r="G3612" s="52"/>
    </row>
    <row r="3613" spans="1:7" ht="23.25" x14ac:dyDescent="0.2">
      <c r="A3613" s="50"/>
      <c r="B3613" s="50"/>
      <c r="C3613" s="50"/>
      <c r="D3613" s="107"/>
      <c r="E3613" s="50"/>
      <c r="F3613" s="52"/>
      <c r="G3613" s="52"/>
    </row>
    <row r="3614" spans="1:7" ht="25.5" x14ac:dyDescent="0.35">
      <c r="A3614" s="51"/>
      <c r="B3614" s="108" t="s">
        <v>249</v>
      </c>
      <c r="C3614" s="186">
        <f>D3612*C3589</f>
        <v>9320.6200000000008</v>
      </c>
      <c r="D3614" s="186"/>
      <c r="E3614" s="50"/>
      <c r="F3614" s="52"/>
      <c r="G3614" s="52"/>
    </row>
    <row r="3615" spans="1:7" ht="18.75" x14ac:dyDescent="0.3">
      <c r="A3615" s="50"/>
      <c r="B3615" s="109" t="s">
        <v>250</v>
      </c>
      <c r="C3615" s="157">
        <f>C3614/C3588</f>
        <v>40.524434782608701</v>
      </c>
      <c r="D3615" s="157"/>
      <c r="E3615" s="50"/>
      <c r="F3615" s="50"/>
      <c r="G3615" s="110"/>
    </row>
    <row r="3616" spans="1:7" ht="18.75" x14ac:dyDescent="0.3">
      <c r="A3616" s="50"/>
      <c r="B3616" s="109"/>
      <c r="C3616" s="150"/>
      <c r="D3616" s="150"/>
      <c r="E3616" s="50"/>
      <c r="F3616" s="50"/>
      <c r="G3616" s="151"/>
    </row>
    <row r="3617" spans="1:7" ht="18.75" x14ac:dyDescent="0.3">
      <c r="A3617" s="50"/>
      <c r="B3617" s="109"/>
      <c r="C3617" s="150"/>
      <c r="D3617" s="150"/>
      <c r="E3617" s="50"/>
      <c r="F3617" s="50"/>
      <c r="G3617" s="151"/>
    </row>
    <row r="3618" spans="1:7" ht="18.75" x14ac:dyDescent="0.3">
      <c r="A3618" s="50"/>
      <c r="B3618" s="109"/>
      <c r="C3618" s="150"/>
      <c r="D3618" s="150"/>
      <c r="E3618" s="50"/>
      <c r="F3618" s="50"/>
      <c r="G3618" s="151"/>
    </row>
    <row r="3619" spans="1:7" ht="18.75" x14ac:dyDescent="0.3">
      <c r="A3619" s="50"/>
      <c r="B3619" s="109"/>
      <c r="C3619" s="150"/>
      <c r="D3619" s="150"/>
      <c r="E3619" s="50"/>
      <c r="F3619" s="50"/>
      <c r="G3619" s="151"/>
    </row>
    <row r="3620" spans="1:7" ht="18.75" x14ac:dyDescent="0.3">
      <c r="A3620" s="50"/>
      <c r="B3620" s="109"/>
      <c r="C3620" s="150"/>
      <c r="D3620" s="150"/>
      <c r="E3620" s="50"/>
      <c r="F3620" s="50"/>
      <c r="G3620" s="151"/>
    </row>
    <row r="3621" spans="1:7" ht="18.75" x14ac:dyDescent="0.3">
      <c r="A3621" s="50"/>
      <c r="B3621" s="109"/>
      <c r="C3621" s="150"/>
      <c r="D3621" s="150"/>
      <c r="E3621" s="50"/>
      <c r="F3621" s="50"/>
      <c r="G3621" s="151"/>
    </row>
    <row r="3622" spans="1:7" ht="23.25" x14ac:dyDescent="0.2">
      <c r="A3622" s="50"/>
      <c r="B3622" s="50"/>
      <c r="C3622" s="50"/>
      <c r="D3622" s="50"/>
      <c r="E3622" s="50"/>
      <c r="F3622" s="52"/>
      <c r="G3622" s="52"/>
    </row>
    <row r="3623" spans="1:7" ht="23.25" x14ac:dyDescent="0.2">
      <c r="A3623" s="50"/>
      <c r="B3623" s="50"/>
      <c r="C3623" s="50"/>
      <c r="D3623" s="50"/>
      <c r="E3623" s="50"/>
      <c r="F3623" s="52"/>
      <c r="G3623" s="52"/>
    </row>
    <row r="3624" spans="1:7" ht="60.75" x14ac:dyDescent="0.8">
      <c r="A3624" s="158" t="s">
        <v>359</v>
      </c>
      <c r="B3624" s="158"/>
      <c r="C3624" s="158"/>
      <c r="D3624" s="158"/>
      <c r="E3624" s="158"/>
      <c r="F3624" s="158"/>
      <c r="G3624" s="158"/>
    </row>
    <row r="3625" spans="1:7" ht="23.25" x14ac:dyDescent="0.2">
      <c r="A3625" s="159" t="s">
        <v>214</v>
      </c>
      <c r="B3625" s="159"/>
      <c r="C3625" s="159"/>
      <c r="D3625" s="159"/>
      <c r="E3625" s="159"/>
      <c r="F3625" s="159"/>
      <c r="G3625" s="52"/>
    </row>
    <row r="3626" spans="1:7" ht="23.25" x14ac:dyDescent="0.2">
      <c r="A3626" s="50"/>
      <c r="B3626" s="139"/>
      <c r="C3626" s="50"/>
      <c r="D3626" s="50"/>
      <c r="E3626" s="50"/>
      <c r="F3626" s="50"/>
      <c r="G3626" s="52"/>
    </row>
    <row r="3627" spans="1:7" ht="25.5" x14ac:dyDescent="0.2">
      <c r="A3627" s="50"/>
      <c r="B3627" s="53" t="s">
        <v>215</v>
      </c>
      <c r="C3627" s="54"/>
      <c r="D3627" s="50"/>
      <c r="E3627" s="50"/>
      <c r="F3627" s="52"/>
      <c r="G3627" s="52"/>
    </row>
    <row r="3628" spans="1:7" ht="20.25" x14ac:dyDescent="0.2">
      <c r="A3628" s="55"/>
      <c r="B3628" s="160" t="s">
        <v>216</v>
      </c>
      <c r="C3628" s="163" t="s">
        <v>217</v>
      </c>
      <c r="D3628" s="163"/>
      <c r="E3628" s="163"/>
      <c r="F3628" s="163"/>
      <c r="G3628" s="56"/>
    </row>
    <row r="3629" spans="1:7" ht="20.25" x14ac:dyDescent="0.2">
      <c r="A3629" s="55"/>
      <c r="B3629" s="161"/>
      <c r="C3629" s="163" t="s">
        <v>289</v>
      </c>
      <c r="D3629" s="163"/>
      <c r="E3629" s="163"/>
      <c r="F3629" s="163"/>
      <c r="G3629" s="56"/>
    </row>
    <row r="3630" spans="1:7" ht="20.25" x14ac:dyDescent="0.2">
      <c r="A3630" s="55"/>
      <c r="B3630" s="162"/>
      <c r="C3630" s="163" t="s">
        <v>491</v>
      </c>
      <c r="D3630" s="163"/>
      <c r="E3630" s="163"/>
      <c r="F3630" s="163"/>
      <c r="G3630" s="56"/>
    </row>
    <row r="3631" spans="1:7" ht="23.25" x14ac:dyDescent="0.2">
      <c r="A3631" s="50"/>
      <c r="B3631" s="57" t="s">
        <v>218</v>
      </c>
      <c r="C3631" s="58">
        <v>6.4</v>
      </c>
      <c r="D3631" s="59"/>
      <c r="E3631" s="55"/>
      <c r="F3631" s="52"/>
      <c r="G3631" s="52"/>
    </row>
    <row r="3632" spans="1:7" ht="23.25" x14ac:dyDescent="0.2">
      <c r="A3632" s="50"/>
      <c r="B3632" s="60" t="s">
        <v>219</v>
      </c>
      <c r="C3632" s="61">
        <v>939</v>
      </c>
      <c r="D3632" s="164" t="s">
        <v>220</v>
      </c>
      <c r="E3632" s="165"/>
      <c r="F3632" s="168">
        <f>C3633/C3632</f>
        <v>60.614483493077742</v>
      </c>
      <c r="G3632" s="52"/>
    </row>
    <row r="3633" spans="1:7" ht="23.25" x14ac:dyDescent="0.2">
      <c r="A3633" s="50"/>
      <c r="B3633" s="60" t="s">
        <v>221</v>
      </c>
      <c r="C3633" s="61">
        <v>56917</v>
      </c>
      <c r="D3633" s="166"/>
      <c r="E3633" s="167"/>
      <c r="F3633" s="169"/>
      <c r="G3633" s="52"/>
    </row>
    <row r="3634" spans="1:7" ht="23.25" x14ac:dyDescent="0.2">
      <c r="A3634" s="50"/>
      <c r="B3634" s="62"/>
      <c r="C3634" s="63"/>
      <c r="D3634" s="64"/>
      <c r="E3634" s="50"/>
      <c r="F3634" s="52"/>
      <c r="G3634" s="52"/>
    </row>
    <row r="3635" spans="1:7" ht="23.25" x14ac:dyDescent="0.3">
      <c r="A3635" s="50"/>
      <c r="B3635" s="65" t="s">
        <v>222</v>
      </c>
      <c r="C3635" s="66" t="s">
        <v>490</v>
      </c>
      <c r="D3635" s="50"/>
      <c r="E3635" s="50"/>
      <c r="F3635" s="52"/>
      <c r="G3635" s="52"/>
    </row>
    <row r="3636" spans="1:7" ht="23.25" x14ac:dyDescent="0.3">
      <c r="A3636" s="50"/>
      <c r="B3636" s="65" t="s">
        <v>223</v>
      </c>
      <c r="C3636" s="66">
        <v>75</v>
      </c>
      <c r="D3636" s="50"/>
      <c r="E3636" s="50"/>
      <c r="F3636" s="52"/>
      <c r="G3636" s="52"/>
    </row>
    <row r="3637" spans="1:7" ht="23.25" x14ac:dyDescent="0.3">
      <c r="A3637" s="50"/>
      <c r="B3637" s="65" t="s">
        <v>224</v>
      </c>
      <c r="C3637" s="67" t="s">
        <v>225</v>
      </c>
      <c r="D3637" s="68"/>
      <c r="E3637" s="50"/>
      <c r="F3637" s="52"/>
      <c r="G3637" s="52"/>
    </row>
    <row r="3638" spans="1:7" ht="24" thickBot="1" x14ac:dyDescent="0.25">
      <c r="A3638" s="50"/>
      <c r="B3638" s="69"/>
      <c r="C3638" s="69"/>
      <c r="D3638" s="50"/>
      <c r="E3638" s="50"/>
      <c r="F3638" s="52"/>
      <c r="G3638" s="52"/>
    </row>
    <row r="3639" spans="1:7" ht="48" thickBot="1" x14ac:dyDescent="0.25">
      <c r="A3639" s="170" t="s">
        <v>226</v>
      </c>
      <c r="B3639" s="171"/>
      <c r="C3639" s="70" t="s">
        <v>227</v>
      </c>
      <c r="D3639" s="172" t="s">
        <v>228</v>
      </c>
      <c r="E3639" s="173"/>
      <c r="F3639" s="71" t="s">
        <v>229</v>
      </c>
      <c r="G3639" s="52"/>
    </row>
    <row r="3640" spans="1:7" ht="24" thickBot="1" x14ac:dyDescent="0.25">
      <c r="A3640" s="174" t="s">
        <v>230</v>
      </c>
      <c r="B3640" s="175"/>
      <c r="C3640" s="72">
        <v>50.01</v>
      </c>
      <c r="D3640" s="73">
        <v>6.4</v>
      </c>
      <c r="E3640" s="74" t="s">
        <v>231</v>
      </c>
      <c r="F3640" s="75">
        <f t="shared" ref="F3640:F3647" si="85">C3640*D3640</f>
        <v>320.06400000000002</v>
      </c>
      <c r="G3640" s="176"/>
    </row>
    <row r="3641" spans="1:7" ht="23.25" x14ac:dyDescent="0.2">
      <c r="A3641" s="177" t="s">
        <v>232</v>
      </c>
      <c r="B3641" s="178"/>
      <c r="C3641" s="76">
        <v>189.45</v>
      </c>
      <c r="D3641" s="77">
        <v>1.1000000000000001</v>
      </c>
      <c r="E3641" s="78" t="s">
        <v>233</v>
      </c>
      <c r="F3641" s="79">
        <f t="shared" si="85"/>
        <v>208.39500000000001</v>
      </c>
      <c r="G3641" s="176"/>
    </row>
    <row r="3642" spans="1:7" ht="24" thickBot="1" x14ac:dyDescent="0.25">
      <c r="A3642" s="179" t="s">
        <v>234</v>
      </c>
      <c r="B3642" s="180"/>
      <c r="C3642" s="80">
        <v>762.99</v>
      </c>
      <c r="D3642" s="81">
        <v>1.1000000000000001</v>
      </c>
      <c r="E3642" s="82" t="s">
        <v>233</v>
      </c>
      <c r="F3642" s="83">
        <f t="shared" si="85"/>
        <v>839.2890000000001</v>
      </c>
      <c r="G3642" s="176"/>
    </row>
    <row r="3643" spans="1:7" ht="24" thickBot="1" x14ac:dyDescent="0.25">
      <c r="A3643" s="181" t="s">
        <v>235</v>
      </c>
      <c r="B3643" s="182"/>
      <c r="C3643" s="84">
        <v>1409.04</v>
      </c>
      <c r="D3643" s="84"/>
      <c r="E3643" s="85" t="s">
        <v>231</v>
      </c>
      <c r="F3643" s="86">
        <f t="shared" si="85"/>
        <v>0</v>
      </c>
      <c r="G3643" s="176"/>
    </row>
    <row r="3644" spans="1:7" ht="23.25" x14ac:dyDescent="0.2">
      <c r="A3644" s="177" t="s">
        <v>236</v>
      </c>
      <c r="B3644" s="178"/>
      <c r="C3644" s="76">
        <v>5358.15</v>
      </c>
      <c r="D3644" s="76">
        <v>6.4</v>
      </c>
      <c r="E3644" s="78" t="s">
        <v>231</v>
      </c>
      <c r="F3644" s="79">
        <f t="shared" si="85"/>
        <v>34292.159999999996</v>
      </c>
      <c r="G3644" s="176"/>
    </row>
    <row r="3645" spans="1:7" ht="23.25" x14ac:dyDescent="0.2">
      <c r="A3645" s="183" t="s">
        <v>237</v>
      </c>
      <c r="B3645" s="184"/>
      <c r="C3645" s="87">
        <v>246.53</v>
      </c>
      <c r="D3645" s="88"/>
      <c r="E3645" s="89" t="s">
        <v>231</v>
      </c>
      <c r="F3645" s="90">
        <f t="shared" si="85"/>
        <v>0</v>
      </c>
      <c r="G3645" s="176"/>
    </row>
    <row r="3646" spans="1:7" ht="23.25" x14ac:dyDescent="0.2">
      <c r="A3646" s="183" t="s">
        <v>238</v>
      </c>
      <c r="B3646" s="184"/>
      <c r="C3646" s="91">
        <v>4374.5</v>
      </c>
      <c r="D3646" s="92">
        <v>6.4</v>
      </c>
      <c r="E3646" s="89" t="s">
        <v>231</v>
      </c>
      <c r="F3646" s="90">
        <f t="shared" si="85"/>
        <v>27996.800000000003</v>
      </c>
      <c r="G3646" s="176"/>
    </row>
    <row r="3647" spans="1:7" ht="23.25" x14ac:dyDescent="0.2">
      <c r="A3647" s="183" t="s">
        <v>239</v>
      </c>
      <c r="B3647" s="184"/>
      <c r="C3647" s="91">
        <v>1282.45</v>
      </c>
      <c r="D3647" s="92">
        <v>6.4</v>
      </c>
      <c r="E3647" s="89" t="s">
        <v>231</v>
      </c>
      <c r="F3647" s="90">
        <f t="shared" si="85"/>
        <v>8207.68</v>
      </c>
      <c r="G3647" s="176"/>
    </row>
    <row r="3648" spans="1:7" ht="23.25" x14ac:dyDescent="0.2">
      <c r="A3648" s="183" t="s">
        <v>240</v>
      </c>
      <c r="B3648" s="184"/>
      <c r="C3648" s="91">
        <v>1000.47</v>
      </c>
      <c r="D3648" s="92">
        <v>6.4</v>
      </c>
      <c r="E3648" s="89" t="s">
        <v>231</v>
      </c>
      <c r="F3648" s="90">
        <f>C3648*D3648</f>
        <v>6403.0080000000007</v>
      </c>
      <c r="G3648" s="176"/>
    </row>
    <row r="3649" spans="1:7" ht="24" thickBot="1" x14ac:dyDescent="0.25">
      <c r="A3649" s="179" t="s">
        <v>241</v>
      </c>
      <c r="B3649" s="180"/>
      <c r="C3649" s="93">
        <v>718.61</v>
      </c>
      <c r="D3649" s="80">
        <v>64</v>
      </c>
      <c r="E3649" s="82" t="s">
        <v>231</v>
      </c>
      <c r="F3649" s="94">
        <f>C3649*D3649</f>
        <v>45991.040000000001</v>
      </c>
      <c r="G3649" s="176"/>
    </row>
    <row r="3650" spans="1:7" ht="23.25" x14ac:dyDescent="0.2">
      <c r="A3650" s="50"/>
      <c r="B3650" s="95"/>
      <c r="C3650" s="95"/>
      <c r="D3650" s="96"/>
      <c r="E3650" s="96"/>
      <c r="F3650" s="52"/>
      <c r="G3650" s="97"/>
    </row>
    <row r="3651" spans="1:7" ht="25.5" x14ac:dyDescent="0.2">
      <c r="A3651" s="50"/>
      <c r="B3651" s="53" t="s">
        <v>242</v>
      </c>
      <c r="C3651" s="54"/>
      <c r="D3651" s="50"/>
      <c r="E3651" s="50"/>
      <c r="F3651" s="52"/>
      <c r="G3651" s="52"/>
    </row>
    <row r="3652" spans="1:7" ht="18.75" x14ac:dyDescent="0.2">
      <c r="A3652" s="50"/>
      <c r="B3652" s="185" t="s">
        <v>243</v>
      </c>
      <c r="C3652" s="138" t="s">
        <v>244</v>
      </c>
      <c r="D3652" s="98">
        <f>IF(F3640&gt;0, ROUND((F3640+C3633)/C3633,2), 0)</f>
        <v>1.01</v>
      </c>
      <c r="E3652" s="98"/>
      <c r="F3652" s="55"/>
      <c r="G3652" s="50"/>
    </row>
    <row r="3653" spans="1:7" ht="23.25" x14ac:dyDescent="0.2">
      <c r="A3653" s="50"/>
      <c r="B3653" s="185"/>
      <c r="C3653" s="138" t="s">
        <v>245</v>
      </c>
      <c r="D3653" s="98">
        <f>IF(SUM(F3641:F3642)&gt;0,ROUND((F3641+F3642+C3633)/C3633,2),0)</f>
        <v>1.02</v>
      </c>
      <c r="E3653" s="98"/>
      <c r="F3653" s="99"/>
      <c r="G3653" s="100"/>
    </row>
    <row r="3654" spans="1:7" ht="23.25" x14ac:dyDescent="0.2">
      <c r="A3654" s="50"/>
      <c r="B3654" s="185"/>
      <c r="C3654" s="138" t="s">
        <v>246</v>
      </c>
      <c r="D3654" s="98">
        <f>IF(F3643&gt;0,ROUND((F3643+C3633)/C3633,2),0)</f>
        <v>0</v>
      </c>
      <c r="E3654" s="101"/>
      <c r="F3654" s="99"/>
      <c r="G3654" s="52"/>
    </row>
    <row r="3655" spans="1:7" ht="23.25" x14ac:dyDescent="0.2">
      <c r="A3655" s="50"/>
      <c r="B3655" s="185"/>
      <c r="C3655" s="102" t="s">
        <v>247</v>
      </c>
      <c r="D3655" s="103">
        <f>IF(SUM(F3644:F3649)&gt;0,ROUND((SUM(F3644:F3649)+C3633)/C3633,2),0)</f>
        <v>3.16</v>
      </c>
      <c r="E3655" s="55"/>
      <c r="F3655" s="99"/>
      <c r="G3655" s="52"/>
    </row>
    <row r="3656" spans="1:7" ht="25.5" x14ac:dyDescent="0.2">
      <c r="A3656" s="50"/>
      <c r="B3656" s="50"/>
      <c r="C3656" s="104" t="s">
        <v>248</v>
      </c>
      <c r="D3656" s="105">
        <f>SUM(D3652:D3655)-IF(VALUE(COUNTIF(D3652:D3655,"&gt;0"))=4,3,0)-IF(VALUE(COUNTIF(D3652:D3655,"&gt;0"))=3,2,0)-IF(VALUE(COUNTIF(D3652:D3655,"&gt;0"))=2,1,0)</f>
        <v>3.1900000000000004</v>
      </c>
      <c r="E3656" s="106"/>
      <c r="F3656" s="52"/>
      <c r="G3656" s="52"/>
    </row>
    <row r="3657" spans="1:7" ht="23.25" x14ac:dyDescent="0.2">
      <c r="A3657" s="50"/>
      <c r="B3657" s="50"/>
      <c r="C3657" s="50"/>
      <c r="D3657" s="107"/>
      <c r="E3657" s="50"/>
      <c r="F3657" s="52"/>
      <c r="G3657" s="52"/>
    </row>
    <row r="3658" spans="1:7" ht="25.5" x14ac:dyDescent="0.35">
      <c r="A3658" s="51"/>
      <c r="B3658" s="108" t="s">
        <v>249</v>
      </c>
      <c r="C3658" s="186">
        <f>D3656*C3633</f>
        <v>181565.23</v>
      </c>
      <c r="D3658" s="186"/>
      <c r="E3658" s="50"/>
      <c r="F3658" s="52"/>
      <c r="G3658" s="52"/>
    </row>
    <row r="3659" spans="1:7" ht="18.75" x14ac:dyDescent="0.3">
      <c r="A3659" s="50"/>
      <c r="B3659" s="109" t="s">
        <v>250</v>
      </c>
      <c r="C3659" s="157">
        <f>C3658/C3632</f>
        <v>193.360202342918</v>
      </c>
      <c r="D3659" s="157"/>
      <c r="E3659" s="50"/>
      <c r="F3659" s="50"/>
      <c r="G3659" s="110"/>
    </row>
    <row r="3660" spans="1:7" ht="18.75" x14ac:dyDescent="0.3">
      <c r="A3660" s="50"/>
      <c r="B3660" s="109"/>
      <c r="C3660" s="150"/>
      <c r="D3660" s="150"/>
      <c r="E3660" s="50"/>
      <c r="F3660" s="50"/>
      <c r="G3660" s="151"/>
    </row>
    <row r="3661" spans="1:7" ht="18.75" x14ac:dyDescent="0.3">
      <c r="A3661" s="50"/>
      <c r="B3661" s="109"/>
      <c r="C3661" s="150"/>
      <c r="D3661" s="150"/>
      <c r="E3661" s="50"/>
      <c r="F3661" s="50"/>
      <c r="G3661" s="151"/>
    </row>
    <row r="3662" spans="1:7" ht="18.75" x14ac:dyDescent="0.3">
      <c r="A3662" s="50"/>
      <c r="B3662" s="109"/>
      <c r="C3662" s="150"/>
      <c r="D3662" s="150"/>
      <c r="E3662" s="50"/>
      <c r="F3662" s="50"/>
      <c r="G3662" s="151"/>
    </row>
    <row r="3663" spans="1:7" ht="18.75" x14ac:dyDescent="0.3">
      <c r="A3663" s="50"/>
      <c r="B3663" s="109"/>
      <c r="C3663" s="150"/>
      <c r="D3663" s="150"/>
      <c r="E3663" s="50"/>
      <c r="F3663" s="50"/>
      <c r="G3663" s="151"/>
    </row>
    <row r="3664" spans="1:7" ht="18.75" x14ac:dyDescent="0.3">
      <c r="A3664" s="50"/>
      <c r="B3664" s="109"/>
      <c r="C3664" s="150"/>
      <c r="D3664" s="150"/>
      <c r="E3664" s="50"/>
      <c r="F3664" s="50"/>
      <c r="G3664" s="151"/>
    </row>
    <row r="3665" spans="1:7" ht="18.75" x14ac:dyDescent="0.3">
      <c r="A3665" s="50"/>
      <c r="B3665" s="109"/>
      <c r="C3665" s="150"/>
      <c r="D3665" s="150"/>
      <c r="E3665" s="50"/>
      <c r="F3665" s="50"/>
      <c r="G3665" s="151"/>
    </row>
    <row r="3666" spans="1:7" ht="23.25" x14ac:dyDescent="0.2">
      <c r="A3666" s="50"/>
      <c r="B3666" s="50"/>
      <c r="C3666" s="50"/>
      <c r="D3666" s="50"/>
      <c r="E3666" s="50"/>
      <c r="F3666" s="52"/>
      <c r="G3666" s="52"/>
    </row>
    <row r="3667" spans="1:7" ht="23.25" x14ac:dyDescent="0.2">
      <c r="A3667" s="50"/>
      <c r="B3667" s="50"/>
      <c r="C3667" s="50"/>
      <c r="D3667" s="50"/>
      <c r="E3667" s="50"/>
      <c r="F3667" s="52"/>
      <c r="G3667" s="52"/>
    </row>
    <row r="3668" spans="1:7" ht="60.75" x14ac:dyDescent="0.8">
      <c r="A3668" s="158" t="s">
        <v>360</v>
      </c>
      <c r="B3668" s="158"/>
      <c r="C3668" s="158"/>
      <c r="D3668" s="158"/>
      <c r="E3668" s="158"/>
      <c r="F3668" s="158"/>
      <c r="G3668" s="158"/>
    </row>
    <row r="3669" spans="1:7" ht="23.25" x14ac:dyDescent="0.2">
      <c r="A3669" s="159" t="s">
        <v>214</v>
      </c>
      <c r="B3669" s="159"/>
      <c r="C3669" s="159"/>
      <c r="D3669" s="159"/>
      <c r="E3669" s="159"/>
      <c r="F3669" s="159"/>
      <c r="G3669" s="52"/>
    </row>
    <row r="3670" spans="1:7" ht="23.25" x14ac:dyDescent="0.2">
      <c r="A3670" s="50"/>
      <c r="B3670" s="139"/>
      <c r="C3670" s="50"/>
      <c r="D3670" s="50"/>
      <c r="E3670" s="50"/>
      <c r="F3670" s="50"/>
      <c r="G3670" s="52"/>
    </row>
    <row r="3671" spans="1:7" ht="25.5" x14ac:dyDescent="0.2">
      <c r="A3671" s="50"/>
      <c r="B3671" s="53" t="s">
        <v>215</v>
      </c>
      <c r="C3671" s="54"/>
      <c r="D3671" s="50"/>
      <c r="E3671" s="50"/>
      <c r="F3671" s="52"/>
      <c r="G3671" s="52"/>
    </row>
    <row r="3672" spans="1:7" ht="20.25" x14ac:dyDescent="0.2">
      <c r="A3672" s="55"/>
      <c r="B3672" s="160" t="s">
        <v>216</v>
      </c>
      <c r="C3672" s="163" t="s">
        <v>217</v>
      </c>
      <c r="D3672" s="163"/>
      <c r="E3672" s="163"/>
      <c r="F3672" s="163"/>
      <c r="G3672" s="56"/>
    </row>
    <row r="3673" spans="1:7" ht="20.25" x14ac:dyDescent="0.2">
      <c r="A3673" s="55"/>
      <c r="B3673" s="161"/>
      <c r="C3673" s="163" t="s">
        <v>289</v>
      </c>
      <c r="D3673" s="163"/>
      <c r="E3673" s="163"/>
      <c r="F3673" s="163"/>
      <c r="G3673" s="56"/>
    </row>
    <row r="3674" spans="1:7" ht="20.25" x14ac:dyDescent="0.2">
      <c r="A3674" s="55"/>
      <c r="B3674" s="162"/>
      <c r="C3674" s="163" t="s">
        <v>367</v>
      </c>
      <c r="D3674" s="163"/>
      <c r="E3674" s="163"/>
      <c r="F3674" s="163"/>
      <c r="G3674" s="56"/>
    </row>
    <row r="3675" spans="1:7" ht="23.25" x14ac:dyDescent="0.2">
      <c r="A3675" s="50"/>
      <c r="B3675" s="57" t="s">
        <v>218</v>
      </c>
      <c r="C3675" s="58">
        <v>5.8</v>
      </c>
      <c r="D3675" s="59"/>
      <c r="E3675" s="55"/>
      <c r="F3675" s="52"/>
      <c r="G3675" s="52"/>
    </row>
    <row r="3676" spans="1:7" ht="23.25" x14ac:dyDescent="0.2">
      <c r="A3676" s="50"/>
      <c r="B3676" s="60" t="s">
        <v>219</v>
      </c>
      <c r="C3676" s="61">
        <v>1098</v>
      </c>
      <c r="D3676" s="164" t="s">
        <v>220</v>
      </c>
      <c r="E3676" s="165"/>
      <c r="F3676" s="168">
        <f>C3677/C3676</f>
        <v>27.553734061930783</v>
      </c>
      <c r="G3676" s="52"/>
    </row>
    <row r="3677" spans="1:7" ht="23.25" x14ac:dyDescent="0.2">
      <c r="A3677" s="50"/>
      <c r="B3677" s="60" t="s">
        <v>221</v>
      </c>
      <c r="C3677" s="61">
        <v>30254</v>
      </c>
      <c r="D3677" s="166"/>
      <c r="E3677" s="167"/>
      <c r="F3677" s="169"/>
      <c r="G3677" s="52"/>
    </row>
    <row r="3678" spans="1:7" ht="23.25" x14ac:dyDescent="0.2">
      <c r="A3678" s="50"/>
      <c r="B3678" s="62"/>
      <c r="C3678" s="63"/>
      <c r="D3678" s="64"/>
      <c r="E3678" s="50"/>
      <c r="F3678" s="52"/>
      <c r="G3678" s="52"/>
    </row>
    <row r="3679" spans="1:7" ht="23.25" x14ac:dyDescent="0.3">
      <c r="A3679" s="50"/>
      <c r="B3679" s="65" t="s">
        <v>222</v>
      </c>
      <c r="C3679" s="66" t="s">
        <v>368</v>
      </c>
      <c r="D3679" s="50"/>
      <c r="E3679" s="50"/>
      <c r="F3679" s="52"/>
      <c r="G3679" s="52"/>
    </row>
    <row r="3680" spans="1:7" ht="23.25" x14ac:dyDescent="0.3">
      <c r="A3680" s="50"/>
      <c r="B3680" s="65" t="s">
        <v>223</v>
      </c>
      <c r="C3680" s="66">
        <v>75</v>
      </c>
      <c r="D3680" s="50"/>
      <c r="E3680" s="50"/>
      <c r="F3680" s="52"/>
      <c r="G3680" s="52"/>
    </row>
    <row r="3681" spans="1:7" ht="23.25" x14ac:dyDescent="0.3">
      <c r="A3681" s="50"/>
      <c r="B3681" s="65" t="s">
        <v>224</v>
      </c>
      <c r="C3681" s="67" t="s">
        <v>225</v>
      </c>
      <c r="D3681" s="68"/>
      <c r="E3681" s="50"/>
      <c r="F3681" s="52"/>
      <c r="G3681" s="52"/>
    </row>
    <row r="3682" spans="1:7" ht="24" thickBot="1" x14ac:dyDescent="0.25">
      <c r="A3682" s="50"/>
      <c r="B3682" s="69"/>
      <c r="C3682" s="69"/>
      <c r="D3682" s="50"/>
      <c r="E3682" s="50"/>
      <c r="F3682" s="52"/>
      <c r="G3682" s="52"/>
    </row>
    <row r="3683" spans="1:7" ht="48" thickBot="1" x14ac:dyDescent="0.25">
      <c r="A3683" s="170" t="s">
        <v>226</v>
      </c>
      <c r="B3683" s="171"/>
      <c r="C3683" s="70" t="s">
        <v>227</v>
      </c>
      <c r="D3683" s="172" t="s">
        <v>228</v>
      </c>
      <c r="E3683" s="173"/>
      <c r="F3683" s="71" t="s">
        <v>229</v>
      </c>
      <c r="G3683" s="52"/>
    </row>
    <row r="3684" spans="1:7" ht="24" thickBot="1" x14ac:dyDescent="0.25">
      <c r="A3684" s="174" t="s">
        <v>230</v>
      </c>
      <c r="B3684" s="175"/>
      <c r="C3684" s="72">
        <v>50.01</v>
      </c>
      <c r="D3684" s="73">
        <v>5.8</v>
      </c>
      <c r="E3684" s="74" t="s">
        <v>231</v>
      </c>
      <c r="F3684" s="75">
        <f t="shared" ref="F3684:F3691" si="86">C3684*D3684</f>
        <v>290.05799999999999</v>
      </c>
      <c r="G3684" s="176"/>
    </row>
    <row r="3685" spans="1:7" ht="23.25" x14ac:dyDescent="0.2">
      <c r="A3685" s="177" t="s">
        <v>232</v>
      </c>
      <c r="B3685" s="178"/>
      <c r="C3685" s="76">
        <v>189.45</v>
      </c>
      <c r="D3685" s="77">
        <v>1.2</v>
      </c>
      <c r="E3685" s="78" t="s">
        <v>233</v>
      </c>
      <c r="F3685" s="79">
        <f t="shared" si="86"/>
        <v>227.33999999999997</v>
      </c>
      <c r="G3685" s="176"/>
    </row>
    <row r="3686" spans="1:7" ht="24" thickBot="1" x14ac:dyDescent="0.25">
      <c r="A3686" s="179" t="s">
        <v>234</v>
      </c>
      <c r="B3686" s="180"/>
      <c r="C3686" s="80">
        <v>762.99</v>
      </c>
      <c r="D3686" s="81">
        <v>1.2</v>
      </c>
      <c r="E3686" s="82" t="s">
        <v>233</v>
      </c>
      <c r="F3686" s="83">
        <f t="shared" si="86"/>
        <v>915.58799999999997</v>
      </c>
      <c r="G3686" s="176"/>
    </row>
    <row r="3687" spans="1:7" ht="24" thickBot="1" x14ac:dyDescent="0.25">
      <c r="A3687" s="181" t="s">
        <v>235</v>
      </c>
      <c r="B3687" s="182"/>
      <c r="C3687" s="84">
        <v>1409.04</v>
      </c>
      <c r="D3687" s="84"/>
      <c r="E3687" s="85" t="s">
        <v>231</v>
      </c>
      <c r="F3687" s="86">
        <f t="shared" si="86"/>
        <v>0</v>
      </c>
      <c r="G3687" s="176"/>
    </row>
    <row r="3688" spans="1:7" ht="23.25" x14ac:dyDescent="0.2">
      <c r="A3688" s="177" t="s">
        <v>236</v>
      </c>
      <c r="B3688" s="178"/>
      <c r="C3688" s="76">
        <v>5358.15</v>
      </c>
      <c r="D3688" s="76">
        <v>5.8</v>
      </c>
      <c r="E3688" s="78" t="s">
        <v>231</v>
      </c>
      <c r="F3688" s="79">
        <f t="shared" si="86"/>
        <v>31077.269999999997</v>
      </c>
      <c r="G3688" s="176"/>
    </row>
    <row r="3689" spans="1:7" ht="23.25" x14ac:dyDescent="0.2">
      <c r="A3689" s="183" t="s">
        <v>237</v>
      </c>
      <c r="B3689" s="184"/>
      <c r="C3689" s="87">
        <v>246.53</v>
      </c>
      <c r="D3689" s="88"/>
      <c r="E3689" s="89" t="s">
        <v>231</v>
      </c>
      <c r="F3689" s="90">
        <f t="shared" si="86"/>
        <v>0</v>
      </c>
      <c r="G3689" s="176"/>
    </row>
    <row r="3690" spans="1:7" ht="23.25" x14ac:dyDescent="0.2">
      <c r="A3690" s="183" t="s">
        <v>238</v>
      </c>
      <c r="B3690" s="184"/>
      <c r="C3690" s="91">
        <v>4374.5</v>
      </c>
      <c r="D3690" s="92">
        <v>5.8</v>
      </c>
      <c r="E3690" s="89" t="s">
        <v>231</v>
      </c>
      <c r="F3690" s="90">
        <f t="shared" si="86"/>
        <v>25372.1</v>
      </c>
      <c r="G3690" s="176"/>
    </row>
    <row r="3691" spans="1:7" ht="23.25" x14ac:dyDescent="0.2">
      <c r="A3691" s="183" t="s">
        <v>239</v>
      </c>
      <c r="B3691" s="184"/>
      <c r="C3691" s="91">
        <v>1282.45</v>
      </c>
      <c r="D3691" s="92">
        <v>5.8</v>
      </c>
      <c r="E3691" s="89" t="s">
        <v>231</v>
      </c>
      <c r="F3691" s="90">
        <f t="shared" si="86"/>
        <v>7438.21</v>
      </c>
      <c r="G3691" s="176"/>
    </row>
    <row r="3692" spans="1:7" ht="23.25" x14ac:dyDescent="0.2">
      <c r="A3692" s="183" t="s">
        <v>240</v>
      </c>
      <c r="B3692" s="184"/>
      <c r="C3692" s="91">
        <v>1000.47</v>
      </c>
      <c r="D3692" s="92">
        <v>5.8</v>
      </c>
      <c r="E3692" s="89" t="s">
        <v>231</v>
      </c>
      <c r="F3692" s="90">
        <f>C3692*D3692</f>
        <v>5802.7259999999997</v>
      </c>
      <c r="G3692" s="176"/>
    </row>
    <row r="3693" spans="1:7" ht="24" thickBot="1" x14ac:dyDescent="0.25">
      <c r="A3693" s="179" t="s">
        <v>241</v>
      </c>
      <c r="B3693" s="180"/>
      <c r="C3693" s="93">
        <v>718.61</v>
      </c>
      <c r="D3693" s="80">
        <v>58</v>
      </c>
      <c r="E3693" s="82" t="s">
        <v>231</v>
      </c>
      <c r="F3693" s="94">
        <f>C3693*D3693</f>
        <v>41679.379999999997</v>
      </c>
      <c r="G3693" s="176"/>
    </row>
    <row r="3694" spans="1:7" ht="23.25" x14ac:dyDescent="0.2">
      <c r="A3694" s="50"/>
      <c r="B3694" s="95"/>
      <c r="C3694" s="95"/>
      <c r="D3694" s="96"/>
      <c r="E3694" s="96"/>
      <c r="F3694" s="52"/>
      <c r="G3694" s="97"/>
    </row>
    <row r="3695" spans="1:7" ht="25.5" x14ac:dyDescent="0.2">
      <c r="A3695" s="50"/>
      <c r="B3695" s="53" t="s">
        <v>242</v>
      </c>
      <c r="C3695" s="54"/>
      <c r="D3695" s="50"/>
      <c r="E3695" s="50"/>
      <c r="F3695" s="52"/>
      <c r="G3695" s="52"/>
    </row>
    <row r="3696" spans="1:7" ht="18.75" x14ac:dyDescent="0.2">
      <c r="A3696" s="50"/>
      <c r="B3696" s="185" t="s">
        <v>243</v>
      </c>
      <c r="C3696" s="138" t="s">
        <v>244</v>
      </c>
      <c r="D3696" s="98">
        <f>IF(F3684&gt;0, ROUND((F3684+C3677)/C3677,2), 0)</f>
        <v>1.01</v>
      </c>
      <c r="E3696" s="98"/>
      <c r="F3696" s="55"/>
      <c r="G3696" s="50"/>
    </row>
    <row r="3697" spans="1:7" ht="23.25" x14ac:dyDescent="0.2">
      <c r="A3697" s="50"/>
      <c r="B3697" s="185"/>
      <c r="C3697" s="138" t="s">
        <v>245</v>
      </c>
      <c r="D3697" s="98">
        <f>IF(SUM(F3685:F3686)&gt;0,ROUND((F3685+F3686+C3677)/C3677,2),0)</f>
        <v>1.04</v>
      </c>
      <c r="E3697" s="98"/>
      <c r="F3697" s="99"/>
      <c r="G3697" s="100"/>
    </row>
    <row r="3698" spans="1:7" ht="23.25" x14ac:dyDescent="0.2">
      <c r="A3698" s="50"/>
      <c r="B3698" s="185"/>
      <c r="C3698" s="138" t="s">
        <v>246</v>
      </c>
      <c r="D3698" s="98">
        <f>IF(F3687&gt;0,ROUND((F3687+C3677)/C3677,2),0)</f>
        <v>0</v>
      </c>
      <c r="E3698" s="101"/>
      <c r="F3698" s="99"/>
      <c r="G3698" s="52"/>
    </row>
    <row r="3699" spans="1:7" ht="23.25" x14ac:dyDescent="0.2">
      <c r="A3699" s="50"/>
      <c r="B3699" s="185"/>
      <c r="C3699" s="102" t="s">
        <v>247</v>
      </c>
      <c r="D3699" s="103">
        <f>IF(SUM(F3688:F3693)&gt;0,ROUND((SUM(F3688:F3693)+C3677)/C3677,2),0)</f>
        <v>4.68</v>
      </c>
      <c r="E3699" s="55"/>
      <c r="F3699" s="99"/>
      <c r="G3699" s="52"/>
    </row>
    <row r="3700" spans="1:7" ht="25.5" x14ac:dyDescent="0.2">
      <c r="A3700" s="50"/>
      <c r="B3700" s="50"/>
      <c r="C3700" s="104" t="s">
        <v>248</v>
      </c>
      <c r="D3700" s="105">
        <f>SUM(D3696:D3699)-IF(VALUE(COUNTIF(D3696:D3699,"&gt;0"))=4,3,0)-IF(VALUE(COUNTIF(D3696:D3699,"&gt;0"))=3,2,0)-IF(VALUE(COUNTIF(D3696:D3699,"&gt;0"))=2,1,0)</f>
        <v>4.7299999999999995</v>
      </c>
      <c r="E3700" s="106"/>
      <c r="F3700" s="52"/>
      <c r="G3700" s="52"/>
    </row>
    <row r="3701" spans="1:7" ht="23.25" x14ac:dyDescent="0.2">
      <c r="A3701" s="50"/>
      <c r="B3701" s="50"/>
      <c r="C3701" s="50"/>
      <c r="D3701" s="107"/>
      <c r="E3701" s="50"/>
      <c r="F3701" s="52"/>
      <c r="G3701" s="52"/>
    </row>
    <row r="3702" spans="1:7" ht="25.5" x14ac:dyDescent="0.35">
      <c r="A3702" s="51"/>
      <c r="B3702" s="108" t="s">
        <v>249</v>
      </c>
      <c r="C3702" s="186">
        <f>D3700*C3677</f>
        <v>143101.41999999998</v>
      </c>
      <c r="D3702" s="186"/>
      <c r="E3702" s="50"/>
      <c r="F3702" s="52"/>
      <c r="G3702" s="52"/>
    </row>
    <row r="3703" spans="1:7" ht="18.75" x14ac:dyDescent="0.3">
      <c r="A3703" s="50"/>
      <c r="B3703" s="109" t="s">
        <v>250</v>
      </c>
      <c r="C3703" s="157">
        <f>C3702/C3676</f>
        <v>130.32916211293258</v>
      </c>
      <c r="D3703" s="157"/>
      <c r="E3703" s="50"/>
      <c r="F3703" s="50"/>
      <c r="G3703" s="110"/>
    </row>
    <row r="3704" spans="1:7" ht="18.75" x14ac:dyDescent="0.3">
      <c r="A3704" s="50"/>
      <c r="B3704" s="109"/>
      <c r="C3704" s="150"/>
      <c r="D3704" s="150"/>
      <c r="E3704" s="50"/>
      <c r="F3704" s="50"/>
      <c r="G3704" s="151"/>
    </row>
    <row r="3705" spans="1:7" ht="18.75" x14ac:dyDescent="0.3">
      <c r="A3705" s="50"/>
      <c r="B3705" s="109"/>
      <c r="C3705" s="150"/>
      <c r="D3705" s="150"/>
      <c r="E3705" s="50"/>
      <c r="F3705" s="50"/>
      <c r="G3705" s="151"/>
    </row>
    <row r="3706" spans="1:7" ht="18.75" x14ac:dyDescent="0.3">
      <c r="A3706" s="50"/>
      <c r="B3706" s="109"/>
      <c r="C3706" s="150"/>
      <c r="D3706" s="150"/>
      <c r="E3706" s="50"/>
      <c r="F3706" s="50"/>
      <c r="G3706" s="151"/>
    </row>
    <row r="3707" spans="1:7" ht="18.75" x14ac:dyDescent="0.3">
      <c r="A3707" s="50"/>
      <c r="B3707" s="109"/>
      <c r="C3707" s="150"/>
      <c r="D3707" s="150"/>
      <c r="E3707" s="50"/>
      <c r="F3707" s="50"/>
      <c r="G3707" s="151"/>
    </row>
    <row r="3708" spans="1:7" ht="18.75" x14ac:dyDescent="0.3">
      <c r="A3708" s="50"/>
      <c r="B3708" s="109"/>
      <c r="C3708" s="150"/>
      <c r="D3708" s="150"/>
      <c r="E3708" s="50"/>
      <c r="F3708" s="50"/>
      <c r="G3708" s="151"/>
    </row>
    <row r="3709" spans="1:7" ht="18.75" x14ac:dyDescent="0.3">
      <c r="A3709" s="50"/>
      <c r="B3709" s="109"/>
      <c r="C3709" s="150"/>
      <c r="D3709" s="150"/>
      <c r="E3709" s="50"/>
      <c r="F3709" s="50"/>
      <c r="G3709" s="151"/>
    </row>
    <row r="3710" spans="1:7" ht="23.25" x14ac:dyDescent="0.2">
      <c r="A3710" s="50"/>
      <c r="B3710" s="50"/>
      <c r="C3710" s="50"/>
      <c r="D3710" s="50"/>
      <c r="E3710" s="50"/>
      <c r="F3710" s="52"/>
      <c r="G3710" s="52"/>
    </row>
    <row r="3711" spans="1:7" ht="23.25" x14ac:dyDescent="0.2">
      <c r="A3711" s="50"/>
      <c r="B3711" s="50"/>
      <c r="C3711" s="50"/>
      <c r="D3711" s="50"/>
      <c r="E3711" s="50"/>
      <c r="F3711" s="52"/>
      <c r="G3711" s="52"/>
    </row>
    <row r="3712" spans="1:7" ht="60.75" x14ac:dyDescent="0.8">
      <c r="A3712" s="158" t="s">
        <v>361</v>
      </c>
      <c r="B3712" s="158"/>
      <c r="C3712" s="158"/>
      <c r="D3712" s="158"/>
      <c r="E3712" s="158"/>
      <c r="F3712" s="158"/>
      <c r="G3712" s="158"/>
    </row>
    <row r="3713" spans="1:7" ht="23.25" x14ac:dyDescent="0.2">
      <c r="A3713" s="159" t="s">
        <v>214</v>
      </c>
      <c r="B3713" s="159"/>
      <c r="C3713" s="159"/>
      <c r="D3713" s="159"/>
      <c r="E3713" s="159"/>
      <c r="F3713" s="159"/>
      <c r="G3713" s="52"/>
    </row>
    <row r="3714" spans="1:7" ht="23.25" x14ac:dyDescent="0.2">
      <c r="A3714" s="50"/>
      <c r="B3714" s="139"/>
      <c r="C3714" s="50"/>
      <c r="D3714" s="50"/>
      <c r="E3714" s="50"/>
      <c r="F3714" s="50"/>
      <c r="G3714" s="52"/>
    </row>
    <row r="3715" spans="1:7" ht="25.5" x14ac:dyDescent="0.2">
      <c r="A3715" s="50"/>
      <c r="B3715" s="53" t="s">
        <v>215</v>
      </c>
      <c r="C3715" s="54"/>
      <c r="D3715" s="50"/>
      <c r="E3715" s="50"/>
      <c r="F3715" s="52"/>
      <c r="G3715" s="52"/>
    </row>
    <row r="3716" spans="1:7" ht="20.25" x14ac:dyDescent="0.2">
      <c r="A3716" s="55"/>
      <c r="B3716" s="160" t="s">
        <v>216</v>
      </c>
      <c r="C3716" s="163" t="s">
        <v>217</v>
      </c>
      <c r="D3716" s="163"/>
      <c r="E3716" s="163"/>
      <c r="F3716" s="163"/>
      <c r="G3716" s="56"/>
    </row>
    <row r="3717" spans="1:7" ht="20.25" x14ac:dyDescent="0.2">
      <c r="A3717" s="55"/>
      <c r="B3717" s="161"/>
      <c r="C3717" s="163" t="s">
        <v>289</v>
      </c>
      <c r="D3717" s="163"/>
      <c r="E3717" s="163"/>
      <c r="F3717" s="163"/>
      <c r="G3717" s="56"/>
    </row>
    <row r="3718" spans="1:7" ht="20.25" x14ac:dyDescent="0.2">
      <c r="A3718" s="55"/>
      <c r="B3718" s="162"/>
      <c r="C3718" s="163" t="s">
        <v>493</v>
      </c>
      <c r="D3718" s="163"/>
      <c r="E3718" s="163"/>
      <c r="F3718" s="163"/>
      <c r="G3718" s="56"/>
    </row>
    <row r="3719" spans="1:7" ht="23.25" x14ac:dyDescent="0.2">
      <c r="A3719" s="50"/>
      <c r="B3719" s="57" t="s">
        <v>218</v>
      </c>
      <c r="C3719" s="58">
        <v>1.3</v>
      </c>
      <c r="D3719" s="59"/>
      <c r="E3719" s="55"/>
      <c r="F3719" s="52"/>
      <c r="G3719" s="52"/>
    </row>
    <row r="3720" spans="1:7" ht="23.25" x14ac:dyDescent="0.2">
      <c r="A3720" s="50"/>
      <c r="B3720" s="60" t="s">
        <v>219</v>
      </c>
      <c r="C3720" s="61">
        <v>129</v>
      </c>
      <c r="D3720" s="164" t="s">
        <v>220</v>
      </c>
      <c r="E3720" s="165"/>
      <c r="F3720" s="168">
        <f>C3721/C3720</f>
        <v>87.410852713178301</v>
      </c>
      <c r="G3720" s="52"/>
    </row>
    <row r="3721" spans="1:7" ht="23.25" x14ac:dyDescent="0.2">
      <c r="A3721" s="50"/>
      <c r="B3721" s="60" t="s">
        <v>221</v>
      </c>
      <c r="C3721" s="61">
        <v>11276</v>
      </c>
      <c r="D3721" s="166"/>
      <c r="E3721" s="167"/>
      <c r="F3721" s="169"/>
      <c r="G3721" s="52"/>
    </row>
    <row r="3722" spans="1:7" ht="23.25" x14ac:dyDescent="0.2">
      <c r="A3722" s="50"/>
      <c r="B3722" s="62"/>
      <c r="C3722" s="63"/>
      <c r="D3722" s="64"/>
      <c r="E3722" s="50"/>
      <c r="F3722" s="52"/>
      <c r="G3722" s="52"/>
    </row>
    <row r="3723" spans="1:7" ht="23.25" x14ac:dyDescent="0.3">
      <c r="A3723" s="50"/>
      <c r="B3723" s="65" t="s">
        <v>222</v>
      </c>
      <c r="C3723" s="66" t="s">
        <v>492</v>
      </c>
      <c r="D3723" s="50"/>
      <c r="E3723" s="50"/>
      <c r="F3723" s="52"/>
      <c r="G3723" s="52"/>
    </row>
    <row r="3724" spans="1:7" ht="23.25" x14ac:dyDescent="0.3">
      <c r="A3724" s="50"/>
      <c r="B3724" s="65" t="s">
        <v>223</v>
      </c>
      <c r="C3724" s="66">
        <v>75</v>
      </c>
      <c r="D3724" s="50"/>
      <c r="E3724" s="50"/>
      <c r="F3724" s="52"/>
      <c r="G3724" s="52"/>
    </row>
    <row r="3725" spans="1:7" ht="23.25" x14ac:dyDescent="0.3">
      <c r="A3725" s="50"/>
      <c r="B3725" s="65" t="s">
        <v>224</v>
      </c>
      <c r="C3725" s="67" t="s">
        <v>225</v>
      </c>
      <c r="D3725" s="68"/>
      <c r="E3725" s="50"/>
      <c r="F3725" s="52"/>
      <c r="G3725" s="52"/>
    </row>
    <row r="3726" spans="1:7" ht="24" thickBot="1" x14ac:dyDescent="0.25">
      <c r="A3726" s="50"/>
      <c r="B3726" s="69"/>
      <c r="C3726" s="69"/>
      <c r="D3726" s="50"/>
      <c r="E3726" s="50"/>
      <c r="F3726" s="52"/>
      <c r="G3726" s="52"/>
    </row>
    <row r="3727" spans="1:7" ht="48" thickBot="1" x14ac:dyDescent="0.25">
      <c r="A3727" s="170" t="s">
        <v>226</v>
      </c>
      <c r="B3727" s="171"/>
      <c r="C3727" s="70" t="s">
        <v>227</v>
      </c>
      <c r="D3727" s="172" t="s">
        <v>228</v>
      </c>
      <c r="E3727" s="173"/>
      <c r="F3727" s="71" t="s">
        <v>229</v>
      </c>
      <c r="G3727" s="52"/>
    </row>
    <row r="3728" spans="1:7" ht="24" thickBot="1" x14ac:dyDescent="0.25">
      <c r="A3728" s="174" t="s">
        <v>230</v>
      </c>
      <c r="B3728" s="175"/>
      <c r="C3728" s="72">
        <v>50.01</v>
      </c>
      <c r="D3728" s="73">
        <v>1.3</v>
      </c>
      <c r="E3728" s="74" t="s">
        <v>231</v>
      </c>
      <c r="F3728" s="75">
        <f t="shared" ref="F3728:F3735" si="87">C3728*D3728</f>
        <v>65.013000000000005</v>
      </c>
      <c r="G3728" s="176"/>
    </row>
    <row r="3729" spans="1:7" ht="23.25" x14ac:dyDescent="0.2">
      <c r="A3729" s="177" t="s">
        <v>232</v>
      </c>
      <c r="B3729" s="178"/>
      <c r="C3729" s="76">
        <v>189.45</v>
      </c>
      <c r="D3729" s="77">
        <v>0.5</v>
      </c>
      <c r="E3729" s="78" t="s">
        <v>233</v>
      </c>
      <c r="F3729" s="79">
        <f t="shared" si="87"/>
        <v>94.724999999999994</v>
      </c>
      <c r="G3729" s="176"/>
    </row>
    <row r="3730" spans="1:7" ht="24" thickBot="1" x14ac:dyDescent="0.25">
      <c r="A3730" s="179" t="s">
        <v>234</v>
      </c>
      <c r="B3730" s="180"/>
      <c r="C3730" s="80">
        <v>762.99</v>
      </c>
      <c r="D3730" s="81">
        <v>0.5</v>
      </c>
      <c r="E3730" s="82" t="s">
        <v>233</v>
      </c>
      <c r="F3730" s="83">
        <f t="shared" si="87"/>
        <v>381.495</v>
      </c>
      <c r="G3730" s="176"/>
    </row>
    <row r="3731" spans="1:7" ht="24" thickBot="1" x14ac:dyDescent="0.25">
      <c r="A3731" s="181" t="s">
        <v>235</v>
      </c>
      <c r="B3731" s="182"/>
      <c r="C3731" s="84">
        <v>1409.04</v>
      </c>
      <c r="D3731" s="84"/>
      <c r="E3731" s="85" t="s">
        <v>231</v>
      </c>
      <c r="F3731" s="86">
        <f t="shared" si="87"/>
        <v>0</v>
      </c>
      <c r="G3731" s="176"/>
    </row>
    <row r="3732" spans="1:7" ht="23.25" x14ac:dyDescent="0.2">
      <c r="A3732" s="177" t="s">
        <v>236</v>
      </c>
      <c r="B3732" s="178"/>
      <c r="C3732" s="76">
        <v>5358.15</v>
      </c>
      <c r="D3732" s="76">
        <v>1.3</v>
      </c>
      <c r="E3732" s="78" t="s">
        <v>231</v>
      </c>
      <c r="F3732" s="79">
        <f t="shared" si="87"/>
        <v>6965.5949999999993</v>
      </c>
      <c r="G3732" s="176"/>
    </row>
    <row r="3733" spans="1:7" ht="23.25" x14ac:dyDescent="0.2">
      <c r="A3733" s="183" t="s">
        <v>237</v>
      </c>
      <c r="B3733" s="184"/>
      <c r="C3733" s="87">
        <v>246.53</v>
      </c>
      <c r="D3733" s="88"/>
      <c r="E3733" s="89" t="s">
        <v>231</v>
      </c>
      <c r="F3733" s="90">
        <f t="shared" si="87"/>
        <v>0</v>
      </c>
      <c r="G3733" s="176"/>
    </row>
    <row r="3734" spans="1:7" ht="23.25" x14ac:dyDescent="0.2">
      <c r="A3734" s="183" t="s">
        <v>238</v>
      </c>
      <c r="B3734" s="184"/>
      <c r="C3734" s="91">
        <v>4374.5</v>
      </c>
      <c r="D3734" s="92">
        <v>1.3</v>
      </c>
      <c r="E3734" s="89" t="s">
        <v>231</v>
      </c>
      <c r="F3734" s="90">
        <f t="shared" si="87"/>
        <v>5686.85</v>
      </c>
      <c r="G3734" s="176"/>
    </row>
    <row r="3735" spans="1:7" ht="23.25" x14ac:dyDescent="0.2">
      <c r="A3735" s="183" t="s">
        <v>239</v>
      </c>
      <c r="B3735" s="184"/>
      <c r="C3735" s="91">
        <v>1282.45</v>
      </c>
      <c r="D3735" s="92">
        <v>1.3</v>
      </c>
      <c r="E3735" s="89" t="s">
        <v>231</v>
      </c>
      <c r="F3735" s="90">
        <f t="shared" si="87"/>
        <v>1667.1850000000002</v>
      </c>
      <c r="G3735" s="176"/>
    </row>
    <row r="3736" spans="1:7" ht="23.25" x14ac:dyDescent="0.2">
      <c r="A3736" s="183" t="s">
        <v>240</v>
      </c>
      <c r="B3736" s="184"/>
      <c r="C3736" s="91">
        <v>1000.47</v>
      </c>
      <c r="D3736" s="92">
        <v>1.3</v>
      </c>
      <c r="E3736" s="89" t="s">
        <v>231</v>
      </c>
      <c r="F3736" s="90">
        <f>C3736*D3736</f>
        <v>1300.6110000000001</v>
      </c>
      <c r="G3736" s="176"/>
    </row>
    <row r="3737" spans="1:7" ht="24" thickBot="1" x14ac:dyDescent="0.25">
      <c r="A3737" s="179" t="s">
        <v>241</v>
      </c>
      <c r="B3737" s="180"/>
      <c r="C3737" s="93">
        <v>718.61</v>
      </c>
      <c r="D3737" s="80">
        <v>13</v>
      </c>
      <c r="E3737" s="82" t="s">
        <v>231</v>
      </c>
      <c r="F3737" s="94">
        <f>C3737*D3737</f>
        <v>9341.93</v>
      </c>
      <c r="G3737" s="176"/>
    </row>
    <row r="3738" spans="1:7" ht="23.25" x14ac:dyDescent="0.2">
      <c r="A3738" s="50"/>
      <c r="B3738" s="95"/>
      <c r="C3738" s="95"/>
      <c r="D3738" s="96"/>
      <c r="E3738" s="96"/>
      <c r="F3738" s="52"/>
      <c r="G3738" s="97"/>
    </row>
    <row r="3739" spans="1:7" ht="25.5" x14ac:dyDescent="0.2">
      <c r="A3739" s="50"/>
      <c r="B3739" s="53" t="s">
        <v>242</v>
      </c>
      <c r="C3739" s="54"/>
      <c r="D3739" s="50"/>
      <c r="E3739" s="50"/>
      <c r="F3739" s="52"/>
      <c r="G3739" s="52"/>
    </row>
    <row r="3740" spans="1:7" ht="18.75" x14ac:dyDescent="0.2">
      <c r="A3740" s="50"/>
      <c r="B3740" s="185" t="s">
        <v>243</v>
      </c>
      <c r="C3740" s="138" t="s">
        <v>244</v>
      </c>
      <c r="D3740" s="98">
        <f>IF(F3728&gt;0, ROUND((F3728+C3721)/C3721,2), 0)</f>
        <v>1.01</v>
      </c>
      <c r="E3740" s="98"/>
      <c r="F3740" s="55"/>
      <c r="G3740" s="50"/>
    </row>
    <row r="3741" spans="1:7" ht="23.25" x14ac:dyDescent="0.2">
      <c r="A3741" s="50"/>
      <c r="B3741" s="185"/>
      <c r="C3741" s="138" t="s">
        <v>245</v>
      </c>
      <c r="D3741" s="98">
        <f>IF(SUM(F3729:F3730)&gt;0,ROUND((F3729+F3730+C3721)/C3721,2),0)</f>
        <v>1.04</v>
      </c>
      <c r="E3741" s="98"/>
      <c r="F3741" s="99"/>
      <c r="G3741" s="100"/>
    </row>
    <row r="3742" spans="1:7" ht="23.25" x14ac:dyDescent="0.2">
      <c r="A3742" s="50"/>
      <c r="B3742" s="185"/>
      <c r="C3742" s="138" t="s">
        <v>246</v>
      </c>
      <c r="D3742" s="98">
        <f>IF(F3731&gt;0,ROUND((F3731+C3721)/C3721,2),0)</f>
        <v>0</v>
      </c>
      <c r="E3742" s="101"/>
      <c r="F3742" s="99"/>
      <c r="G3742" s="52"/>
    </row>
    <row r="3743" spans="1:7" ht="23.25" x14ac:dyDescent="0.2">
      <c r="A3743" s="50"/>
      <c r="B3743" s="185"/>
      <c r="C3743" s="102" t="s">
        <v>247</v>
      </c>
      <c r="D3743" s="103">
        <f>IF(SUM(F3732:F3737)&gt;0,ROUND((SUM(F3732:F3737)+C3721)/C3721,2),0)</f>
        <v>3.21</v>
      </c>
      <c r="E3743" s="55"/>
      <c r="F3743" s="99"/>
      <c r="G3743" s="52"/>
    </row>
    <row r="3744" spans="1:7" ht="25.5" x14ac:dyDescent="0.2">
      <c r="A3744" s="50"/>
      <c r="B3744" s="50"/>
      <c r="C3744" s="104" t="s">
        <v>248</v>
      </c>
      <c r="D3744" s="105">
        <f>SUM(D3740:D3743)-IF(VALUE(COUNTIF(D3740:D3743,"&gt;0"))=4,3,0)-IF(VALUE(COUNTIF(D3740:D3743,"&gt;0"))=3,2,0)-IF(VALUE(COUNTIF(D3740:D3743,"&gt;0"))=2,1,0)</f>
        <v>3.26</v>
      </c>
      <c r="E3744" s="106"/>
      <c r="F3744" s="52"/>
      <c r="G3744" s="52"/>
    </row>
    <row r="3745" spans="1:7" ht="23.25" x14ac:dyDescent="0.2">
      <c r="A3745" s="50"/>
      <c r="B3745" s="50"/>
      <c r="C3745" s="50"/>
      <c r="D3745" s="107"/>
      <c r="E3745" s="50"/>
      <c r="F3745" s="52"/>
      <c r="G3745" s="52"/>
    </row>
    <row r="3746" spans="1:7" ht="25.5" x14ac:dyDescent="0.35">
      <c r="A3746" s="51"/>
      <c r="B3746" s="108" t="s">
        <v>249</v>
      </c>
      <c r="C3746" s="186">
        <f>D3744*C3721</f>
        <v>36759.759999999995</v>
      </c>
      <c r="D3746" s="186"/>
      <c r="E3746" s="50"/>
      <c r="F3746" s="52"/>
      <c r="G3746" s="52"/>
    </row>
    <row r="3747" spans="1:7" ht="18.75" x14ac:dyDescent="0.3">
      <c r="A3747" s="50"/>
      <c r="B3747" s="109" t="s">
        <v>250</v>
      </c>
      <c r="C3747" s="157">
        <f>C3746/C3720</f>
        <v>284.95937984496118</v>
      </c>
      <c r="D3747" s="157"/>
      <c r="E3747" s="50"/>
      <c r="F3747" s="50"/>
      <c r="G3747" s="110"/>
    </row>
    <row r="3748" spans="1:7" ht="18.75" x14ac:dyDescent="0.3">
      <c r="A3748" s="50"/>
      <c r="B3748" s="109"/>
      <c r="C3748" s="150"/>
      <c r="D3748" s="150"/>
      <c r="E3748" s="50"/>
      <c r="F3748" s="50"/>
      <c r="G3748" s="151"/>
    </row>
    <row r="3749" spans="1:7" ht="18.75" x14ac:dyDescent="0.3">
      <c r="A3749" s="50"/>
      <c r="B3749" s="109"/>
      <c r="C3749" s="150"/>
      <c r="D3749" s="150"/>
      <c r="E3749" s="50"/>
      <c r="F3749" s="50"/>
      <c r="G3749" s="151"/>
    </row>
    <row r="3750" spans="1:7" ht="18.75" x14ac:dyDescent="0.3">
      <c r="A3750" s="50"/>
      <c r="B3750" s="109"/>
      <c r="C3750" s="150"/>
      <c r="D3750" s="150"/>
      <c r="E3750" s="50"/>
      <c r="F3750" s="50"/>
      <c r="G3750" s="151"/>
    </row>
    <row r="3751" spans="1:7" ht="18.75" x14ac:dyDescent="0.3">
      <c r="A3751" s="50"/>
      <c r="B3751" s="109"/>
      <c r="C3751" s="150"/>
      <c r="D3751" s="150"/>
      <c r="E3751" s="50"/>
      <c r="F3751" s="50"/>
      <c r="G3751" s="151"/>
    </row>
    <row r="3752" spans="1:7" ht="23.25" x14ac:dyDescent="0.2">
      <c r="A3752" s="50"/>
      <c r="B3752" s="50"/>
      <c r="C3752" s="50"/>
      <c r="D3752" s="50"/>
      <c r="E3752" s="50"/>
      <c r="F3752" s="52"/>
      <c r="G3752" s="52"/>
    </row>
    <row r="3753" spans="1:7" ht="23.25" x14ac:dyDescent="0.2">
      <c r="A3753" s="50"/>
      <c r="B3753" s="50"/>
      <c r="C3753" s="50"/>
      <c r="D3753" s="50"/>
      <c r="E3753" s="50"/>
      <c r="F3753" s="52"/>
      <c r="G3753" s="52"/>
    </row>
    <row r="3755" spans="1:7" ht="60.75" x14ac:dyDescent="0.8">
      <c r="A3755" s="158" t="s">
        <v>362</v>
      </c>
      <c r="B3755" s="158"/>
      <c r="C3755" s="158"/>
      <c r="D3755" s="158"/>
      <c r="E3755" s="158"/>
      <c r="F3755" s="158"/>
      <c r="G3755" s="158"/>
    </row>
    <row r="3756" spans="1:7" ht="23.25" x14ac:dyDescent="0.2">
      <c r="A3756" s="159" t="s">
        <v>214</v>
      </c>
      <c r="B3756" s="159"/>
      <c r="C3756" s="159"/>
      <c r="D3756" s="159"/>
      <c r="E3756" s="159"/>
      <c r="F3756" s="159"/>
      <c r="G3756" s="52"/>
    </row>
    <row r="3757" spans="1:7" ht="23.25" x14ac:dyDescent="0.2">
      <c r="A3757" s="50"/>
      <c r="B3757" s="139"/>
      <c r="C3757" s="50"/>
      <c r="D3757" s="50"/>
      <c r="E3757" s="50"/>
      <c r="F3757" s="50"/>
      <c r="G3757" s="52"/>
    </row>
    <row r="3758" spans="1:7" ht="25.5" x14ac:dyDescent="0.2">
      <c r="A3758" s="50"/>
      <c r="B3758" s="53" t="s">
        <v>215</v>
      </c>
      <c r="C3758" s="54"/>
      <c r="D3758" s="50"/>
      <c r="E3758" s="50"/>
      <c r="F3758" s="52"/>
      <c r="G3758" s="52"/>
    </row>
    <row r="3759" spans="1:7" ht="20.25" x14ac:dyDescent="0.2">
      <c r="A3759" s="55"/>
      <c r="B3759" s="160" t="s">
        <v>216</v>
      </c>
      <c r="C3759" s="163" t="s">
        <v>217</v>
      </c>
      <c r="D3759" s="163"/>
      <c r="E3759" s="163"/>
      <c r="F3759" s="163"/>
      <c r="G3759" s="56"/>
    </row>
    <row r="3760" spans="1:7" ht="20.25" x14ac:dyDescent="0.2">
      <c r="A3760" s="55"/>
      <c r="B3760" s="161"/>
      <c r="C3760" s="163" t="s">
        <v>289</v>
      </c>
      <c r="D3760" s="163"/>
      <c r="E3760" s="163"/>
      <c r="F3760" s="163"/>
      <c r="G3760" s="56"/>
    </row>
    <row r="3761" spans="1:7" ht="20.25" x14ac:dyDescent="0.2">
      <c r="A3761" s="55"/>
      <c r="B3761" s="162"/>
      <c r="C3761" s="163" t="s">
        <v>494</v>
      </c>
      <c r="D3761" s="163"/>
      <c r="E3761" s="163"/>
      <c r="F3761" s="163"/>
      <c r="G3761" s="56"/>
    </row>
    <row r="3762" spans="1:7" ht="23.25" x14ac:dyDescent="0.2">
      <c r="A3762" s="50"/>
      <c r="B3762" s="57" t="s">
        <v>218</v>
      </c>
      <c r="C3762" s="58">
        <v>2.4</v>
      </c>
      <c r="D3762" s="59"/>
      <c r="E3762" s="55"/>
      <c r="F3762" s="52"/>
      <c r="G3762" s="52"/>
    </row>
    <row r="3763" spans="1:7" ht="23.25" x14ac:dyDescent="0.2">
      <c r="A3763" s="50"/>
      <c r="B3763" s="60" t="s">
        <v>219</v>
      </c>
      <c r="C3763" s="61">
        <v>238</v>
      </c>
      <c r="D3763" s="164" t="s">
        <v>220</v>
      </c>
      <c r="E3763" s="165"/>
      <c r="F3763" s="168">
        <f>C3764/C3763</f>
        <v>61.121848739495796</v>
      </c>
      <c r="G3763" s="52"/>
    </row>
    <row r="3764" spans="1:7" ht="23.25" x14ac:dyDescent="0.2">
      <c r="A3764" s="50"/>
      <c r="B3764" s="60" t="s">
        <v>221</v>
      </c>
      <c r="C3764" s="61">
        <v>14547</v>
      </c>
      <c r="D3764" s="166"/>
      <c r="E3764" s="167"/>
      <c r="F3764" s="169"/>
      <c r="G3764" s="52"/>
    </row>
    <row r="3765" spans="1:7" ht="23.25" x14ac:dyDescent="0.2">
      <c r="A3765" s="50"/>
      <c r="B3765" s="62"/>
      <c r="C3765" s="63"/>
      <c r="D3765" s="64"/>
      <c r="E3765" s="50"/>
      <c r="F3765" s="52"/>
      <c r="G3765" s="52"/>
    </row>
    <row r="3766" spans="1:7" ht="23.25" x14ac:dyDescent="0.3">
      <c r="A3766" s="50"/>
      <c r="B3766" s="65" t="s">
        <v>222</v>
      </c>
      <c r="C3766" s="66" t="s">
        <v>492</v>
      </c>
      <c r="D3766" s="50"/>
      <c r="E3766" s="50"/>
      <c r="F3766" s="52"/>
      <c r="G3766" s="52"/>
    </row>
    <row r="3767" spans="1:7" ht="23.25" x14ac:dyDescent="0.3">
      <c r="A3767" s="50"/>
      <c r="B3767" s="65" t="s">
        <v>223</v>
      </c>
      <c r="C3767" s="66">
        <v>75</v>
      </c>
      <c r="D3767" s="50"/>
      <c r="E3767" s="50"/>
      <c r="F3767" s="52"/>
      <c r="G3767" s="52"/>
    </row>
    <row r="3768" spans="1:7" ht="23.25" x14ac:dyDescent="0.3">
      <c r="A3768" s="50"/>
      <c r="B3768" s="65" t="s">
        <v>224</v>
      </c>
      <c r="C3768" s="67" t="s">
        <v>225</v>
      </c>
      <c r="D3768" s="68"/>
      <c r="E3768" s="50"/>
      <c r="F3768" s="52"/>
      <c r="G3768" s="52"/>
    </row>
    <row r="3769" spans="1:7" ht="24" thickBot="1" x14ac:dyDescent="0.25">
      <c r="A3769" s="50"/>
      <c r="B3769" s="69"/>
      <c r="C3769" s="69"/>
      <c r="D3769" s="50"/>
      <c r="E3769" s="50"/>
      <c r="F3769" s="52"/>
      <c r="G3769" s="52"/>
    </row>
    <row r="3770" spans="1:7" ht="48" thickBot="1" x14ac:dyDescent="0.25">
      <c r="A3770" s="170" t="s">
        <v>226</v>
      </c>
      <c r="B3770" s="171"/>
      <c r="C3770" s="70" t="s">
        <v>227</v>
      </c>
      <c r="D3770" s="172" t="s">
        <v>228</v>
      </c>
      <c r="E3770" s="173"/>
      <c r="F3770" s="71" t="s">
        <v>229</v>
      </c>
      <c r="G3770" s="52"/>
    </row>
    <row r="3771" spans="1:7" ht="24" thickBot="1" x14ac:dyDescent="0.25">
      <c r="A3771" s="174" t="s">
        <v>230</v>
      </c>
      <c r="B3771" s="175"/>
      <c r="C3771" s="72">
        <v>50.01</v>
      </c>
      <c r="D3771" s="73">
        <v>2.4</v>
      </c>
      <c r="E3771" s="74" t="s">
        <v>231</v>
      </c>
      <c r="F3771" s="75">
        <f t="shared" ref="F3771:F3778" si="88">C3771*D3771</f>
        <v>120.02399999999999</v>
      </c>
      <c r="G3771" s="176"/>
    </row>
    <row r="3772" spans="1:7" ht="23.25" x14ac:dyDescent="0.2">
      <c r="A3772" s="177" t="s">
        <v>232</v>
      </c>
      <c r="B3772" s="178"/>
      <c r="C3772" s="76">
        <v>189.45</v>
      </c>
      <c r="D3772" s="77">
        <v>0.7</v>
      </c>
      <c r="E3772" s="78" t="s">
        <v>233</v>
      </c>
      <c r="F3772" s="79">
        <f t="shared" si="88"/>
        <v>132.61499999999998</v>
      </c>
      <c r="G3772" s="176"/>
    </row>
    <row r="3773" spans="1:7" ht="24" thickBot="1" x14ac:dyDescent="0.25">
      <c r="A3773" s="179" t="s">
        <v>234</v>
      </c>
      <c r="B3773" s="180"/>
      <c r="C3773" s="80">
        <v>762.99</v>
      </c>
      <c r="D3773" s="81">
        <v>0.7</v>
      </c>
      <c r="E3773" s="82" t="s">
        <v>233</v>
      </c>
      <c r="F3773" s="83">
        <f t="shared" si="88"/>
        <v>534.09299999999996</v>
      </c>
      <c r="G3773" s="176"/>
    </row>
    <row r="3774" spans="1:7" ht="24" thickBot="1" x14ac:dyDescent="0.25">
      <c r="A3774" s="181" t="s">
        <v>235</v>
      </c>
      <c r="B3774" s="182"/>
      <c r="C3774" s="84">
        <v>1409.04</v>
      </c>
      <c r="D3774" s="84"/>
      <c r="E3774" s="85" t="s">
        <v>231</v>
      </c>
      <c r="F3774" s="86">
        <f t="shared" si="88"/>
        <v>0</v>
      </c>
      <c r="G3774" s="176"/>
    </row>
    <row r="3775" spans="1:7" ht="23.25" x14ac:dyDescent="0.2">
      <c r="A3775" s="177" t="s">
        <v>236</v>
      </c>
      <c r="B3775" s="178"/>
      <c r="C3775" s="76">
        <v>5358.15</v>
      </c>
      <c r="D3775" s="76">
        <v>2.4</v>
      </c>
      <c r="E3775" s="78" t="s">
        <v>231</v>
      </c>
      <c r="F3775" s="79">
        <f t="shared" si="88"/>
        <v>12859.56</v>
      </c>
      <c r="G3775" s="176"/>
    </row>
    <row r="3776" spans="1:7" ht="23.25" x14ac:dyDescent="0.2">
      <c r="A3776" s="183" t="s">
        <v>237</v>
      </c>
      <c r="B3776" s="184"/>
      <c r="C3776" s="87">
        <v>246.53</v>
      </c>
      <c r="D3776" s="88"/>
      <c r="E3776" s="89" t="s">
        <v>231</v>
      </c>
      <c r="F3776" s="90">
        <f t="shared" si="88"/>
        <v>0</v>
      </c>
      <c r="G3776" s="176"/>
    </row>
    <row r="3777" spans="1:7" ht="23.25" x14ac:dyDescent="0.2">
      <c r="A3777" s="183" t="s">
        <v>238</v>
      </c>
      <c r="B3777" s="184"/>
      <c r="C3777" s="91">
        <v>4374.5</v>
      </c>
      <c r="D3777" s="92">
        <v>2.4</v>
      </c>
      <c r="E3777" s="89" t="s">
        <v>231</v>
      </c>
      <c r="F3777" s="90">
        <f t="shared" si="88"/>
        <v>10498.8</v>
      </c>
      <c r="G3777" s="176"/>
    </row>
    <row r="3778" spans="1:7" ht="23.25" x14ac:dyDescent="0.2">
      <c r="A3778" s="183" t="s">
        <v>239</v>
      </c>
      <c r="B3778" s="184"/>
      <c r="C3778" s="91">
        <v>1282.45</v>
      </c>
      <c r="D3778" s="92">
        <v>2.4</v>
      </c>
      <c r="E3778" s="89" t="s">
        <v>231</v>
      </c>
      <c r="F3778" s="90">
        <f t="shared" si="88"/>
        <v>3077.88</v>
      </c>
      <c r="G3778" s="176"/>
    </row>
    <row r="3779" spans="1:7" ht="23.25" x14ac:dyDescent="0.2">
      <c r="A3779" s="183" t="s">
        <v>240</v>
      </c>
      <c r="B3779" s="184"/>
      <c r="C3779" s="91">
        <v>1000.47</v>
      </c>
      <c r="D3779" s="92">
        <v>2.4</v>
      </c>
      <c r="E3779" s="89" t="s">
        <v>231</v>
      </c>
      <c r="F3779" s="90">
        <f>C3779*D3779</f>
        <v>2401.1280000000002</v>
      </c>
      <c r="G3779" s="176"/>
    </row>
    <row r="3780" spans="1:7" ht="24" thickBot="1" x14ac:dyDescent="0.25">
      <c r="A3780" s="179" t="s">
        <v>241</v>
      </c>
      <c r="B3780" s="180"/>
      <c r="C3780" s="93">
        <v>718.61</v>
      </c>
      <c r="D3780" s="80">
        <v>24</v>
      </c>
      <c r="E3780" s="82" t="s">
        <v>231</v>
      </c>
      <c r="F3780" s="94">
        <f>C3780*D3780</f>
        <v>17246.64</v>
      </c>
      <c r="G3780" s="176"/>
    </row>
    <row r="3781" spans="1:7" ht="23.25" x14ac:dyDescent="0.2">
      <c r="A3781" s="50"/>
      <c r="B3781" s="95"/>
      <c r="C3781" s="95"/>
      <c r="D3781" s="96"/>
      <c r="E3781" s="96"/>
      <c r="F3781" s="52"/>
      <c r="G3781" s="97"/>
    </row>
    <row r="3782" spans="1:7" ht="25.5" x14ac:dyDescent="0.2">
      <c r="A3782" s="50"/>
      <c r="B3782" s="53" t="s">
        <v>242</v>
      </c>
      <c r="C3782" s="54"/>
      <c r="D3782" s="50"/>
      <c r="E3782" s="50"/>
      <c r="F3782" s="52"/>
      <c r="G3782" s="52"/>
    </row>
    <row r="3783" spans="1:7" ht="18.75" x14ac:dyDescent="0.2">
      <c r="A3783" s="50"/>
      <c r="B3783" s="185" t="s">
        <v>243</v>
      </c>
      <c r="C3783" s="138" t="s">
        <v>244</v>
      </c>
      <c r="D3783" s="98">
        <f>IF(F3771&gt;0, ROUND((F3771+C3764)/C3764,2), 0)</f>
        <v>1.01</v>
      </c>
      <c r="E3783" s="98"/>
      <c r="F3783" s="55"/>
      <c r="G3783" s="50"/>
    </row>
    <row r="3784" spans="1:7" ht="23.25" x14ac:dyDescent="0.2">
      <c r="A3784" s="50"/>
      <c r="B3784" s="185"/>
      <c r="C3784" s="138" t="s">
        <v>245</v>
      </c>
      <c r="D3784" s="98">
        <f>IF(SUM(F3772:F3773)&gt;0,ROUND((F3772+F3773+C3764)/C3764,2),0)</f>
        <v>1.05</v>
      </c>
      <c r="E3784" s="98"/>
      <c r="F3784" s="99"/>
      <c r="G3784" s="100"/>
    </row>
    <row r="3785" spans="1:7" ht="23.25" x14ac:dyDescent="0.2">
      <c r="A3785" s="50"/>
      <c r="B3785" s="185"/>
      <c r="C3785" s="138" t="s">
        <v>246</v>
      </c>
      <c r="D3785" s="98">
        <f>IF(F3774&gt;0,ROUND((F3774+C3764)/C3764,2),0)</f>
        <v>0</v>
      </c>
      <c r="E3785" s="101"/>
      <c r="F3785" s="99"/>
      <c r="G3785" s="52"/>
    </row>
    <row r="3786" spans="1:7" ht="23.25" x14ac:dyDescent="0.2">
      <c r="A3786" s="50"/>
      <c r="B3786" s="185"/>
      <c r="C3786" s="102" t="s">
        <v>247</v>
      </c>
      <c r="D3786" s="103">
        <f>IF(SUM(F3775:F3780)&gt;0,ROUND((SUM(F3775:F3780)+C3764)/C3764,2),0)</f>
        <v>4.17</v>
      </c>
      <c r="E3786" s="55"/>
      <c r="F3786" s="99"/>
      <c r="G3786" s="52"/>
    </row>
    <row r="3787" spans="1:7" ht="25.5" x14ac:dyDescent="0.2">
      <c r="A3787" s="50"/>
      <c r="B3787" s="50"/>
      <c r="C3787" s="104" t="s">
        <v>248</v>
      </c>
      <c r="D3787" s="105">
        <f>SUM(D3783:D3786)-IF(VALUE(COUNTIF(D3783:D3786,"&gt;0"))=4,3,0)-IF(VALUE(COUNTIF(D3783:D3786,"&gt;0"))=3,2,0)-IF(VALUE(COUNTIF(D3783:D3786,"&gt;0"))=2,1,0)</f>
        <v>4.2300000000000004</v>
      </c>
      <c r="E3787" s="106"/>
      <c r="F3787" s="52"/>
      <c r="G3787" s="52"/>
    </row>
    <row r="3788" spans="1:7" ht="23.25" x14ac:dyDescent="0.2">
      <c r="A3788" s="50"/>
      <c r="B3788" s="50"/>
      <c r="C3788" s="50"/>
      <c r="D3788" s="107"/>
      <c r="E3788" s="50"/>
      <c r="F3788" s="52"/>
      <c r="G3788" s="52"/>
    </row>
    <row r="3789" spans="1:7" ht="25.5" x14ac:dyDescent="0.35">
      <c r="A3789" s="51"/>
      <c r="B3789" s="108" t="s">
        <v>249</v>
      </c>
      <c r="C3789" s="186">
        <f>D3787*C3764</f>
        <v>61533.810000000005</v>
      </c>
      <c r="D3789" s="186"/>
      <c r="E3789" s="50"/>
      <c r="F3789" s="52"/>
      <c r="G3789" s="52"/>
    </row>
    <row r="3790" spans="1:7" ht="18.75" x14ac:dyDescent="0.3">
      <c r="A3790" s="50"/>
      <c r="B3790" s="109" t="s">
        <v>250</v>
      </c>
      <c r="C3790" s="157">
        <f>C3789/C3763</f>
        <v>258.54542016806727</v>
      </c>
      <c r="D3790" s="157"/>
      <c r="E3790" s="50"/>
      <c r="F3790" s="50"/>
      <c r="G3790" s="110"/>
    </row>
    <row r="3791" spans="1:7" ht="18.75" x14ac:dyDescent="0.3">
      <c r="A3791" s="50"/>
      <c r="B3791" s="109"/>
      <c r="C3791" s="150"/>
      <c r="D3791" s="150"/>
      <c r="E3791" s="50"/>
      <c r="F3791" s="50"/>
      <c r="G3791" s="151"/>
    </row>
    <row r="3792" spans="1:7" ht="18.75" x14ac:dyDescent="0.3">
      <c r="A3792" s="50"/>
      <c r="B3792" s="109"/>
      <c r="C3792" s="150"/>
      <c r="D3792" s="150"/>
      <c r="E3792" s="50"/>
      <c r="F3792" s="50"/>
      <c r="G3792" s="151"/>
    </row>
    <row r="3793" spans="1:7" ht="18.75" x14ac:dyDescent="0.3">
      <c r="A3793" s="50"/>
      <c r="B3793" s="109"/>
      <c r="C3793" s="150"/>
      <c r="D3793" s="150"/>
      <c r="E3793" s="50"/>
      <c r="F3793" s="50"/>
      <c r="G3793" s="151"/>
    </row>
    <row r="3794" spans="1:7" ht="18.75" x14ac:dyDescent="0.3">
      <c r="A3794" s="50"/>
      <c r="B3794" s="109"/>
      <c r="C3794" s="150"/>
      <c r="D3794" s="150"/>
      <c r="E3794" s="50"/>
      <c r="F3794" s="50"/>
      <c r="G3794" s="151"/>
    </row>
    <row r="3795" spans="1:7" ht="23.25" x14ac:dyDescent="0.2">
      <c r="A3795" s="50"/>
      <c r="B3795" s="50"/>
      <c r="C3795" s="50"/>
      <c r="D3795" s="50"/>
      <c r="E3795" s="50"/>
      <c r="F3795" s="52"/>
      <c r="G3795" s="52"/>
    </row>
    <row r="3796" spans="1:7" ht="23.25" x14ac:dyDescent="0.2">
      <c r="A3796" s="50"/>
      <c r="B3796" s="50"/>
      <c r="C3796" s="50"/>
      <c r="D3796" s="50"/>
      <c r="E3796" s="50"/>
      <c r="F3796" s="52"/>
      <c r="G3796" s="52"/>
    </row>
    <row r="3798" spans="1:7" ht="60.75" x14ac:dyDescent="0.8">
      <c r="A3798" s="158" t="s">
        <v>363</v>
      </c>
      <c r="B3798" s="158"/>
      <c r="C3798" s="158"/>
      <c r="D3798" s="158"/>
      <c r="E3798" s="158"/>
      <c r="F3798" s="158"/>
      <c r="G3798" s="158"/>
    </row>
    <row r="3799" spans="1:7" ht="23.25" x14ac:dyDescent="0.2">
      <c r="A3799" s="159" t="s">
        <v>214</v>
      </c>
      <c r="B3799" s="159"/>
      <c r="C3799" s="159"/>
      <c r="D3799" s="159"/>
      <c r="E3799" s="159"/>
      <c r="F3799" s="159"/>
      <c r="G3799" s="52"/>
    </row>
    <row r="3800" spans="1:7" ht="23.25" x14ac:dyDescent="0.2">
      <c r="A3800" s="50"/>
      <c r="B3800" s="139"/>
      <c r="C3800" s="50"/>
      <c r="D3800" s="50"/>
      <c r="E3800" s="50"/>
      <c r="F3800" s="50"/>
      <c r="G3800" s="52"/>
    </row>
    <row r="3801" spans="1:7" ht="25.5" x14ac:dyDescent="0.2">
      <c r="A3801" s="50"/>
      <c r="B3801" s="53" t="s">
        <v>215</v>
      </c>
      <c r="C3801" s="54"/>
      <c r="D3801" s="50"/>
      <c r="E3801" s="50"/>
      <c r="F3801" s="52"/>
      <c r="G3801" s="52"/>
    </row>
    <row r="3802" spans="1:7" ht="20.25" x14ac:dyDescent="0.2">
      <c r="A3802" s="55"/>
      <c r="B3802" s="160" t="s">
        <v>216</v>
      </c>
      <c r="C3802" s="163" t="s">
        <v>217</v>
      </c>
      <c r="D3802" s="163"/>
      <c r="E3802" s="163"/>
      <c r="F3802" s="163"/>
      <c r="G3802" s="56"/>
    </row>
    <row r="3803" spans="1:7" ht="20.25" x14ac:dyDescent="0.2">
      <c r="A3803" s="55"/>
      <c r="B3803" s="161"/>
      <c r="C3803" s="163" t="s">
        <v>289</v>
      </c>
      <c r="D3803" s="163"/>
      <c r="E3803" s="163"/>
      <c r="F3803" s="163"/>
      <c r="G3803" s="56"/>
    </row>
    <row r="3804" spans="1:7" ht="20.25" x14ac:dyDescent="0.2">
      <c r="A3804" s="55"/>
      <c r="B3804" s="162"/>
      <c r="C3804" s="163" t="s">
        <v>495</v>
      </c>
      <c r="D3804" s="163"/>
      <c r="E3804" s="163"/>
      <c r="F3804" s="163"/>
      <c r="G3804" s="56"/>
    </row>
    <row r="3805" spans="1:7" ht="23.25" x14ac:dyDescent="0.2">
      <c r="A3805" s="50"/>
      <c r="B3805" s="57" t="s">
        <v>218</v>
      </c>
      <c r="C3805" s="58">
        <v>2</v>
      </c>
      <c r="D3805" s="59"/>
      <c r="E3805" s="55"/>
      <c r="F3805" s="52"/>
      <c r="G3805" s="52"/>
    </row>
    <row r="3806" spans="1:7" ht="23.25" x14ac:dyDescent="0.2">
      <c r="A3806" s="50"/>
      <c r="B3806" s="60" t="s">
        <v>219</v>
      </c>
      <c r="C3806" s="61">
        <v>196</v>
      </c>
      <c r="D3806" s="164" t="s">
        <v>220</v>
      </c>
      <c r="E3806" s="165"/>
      <c r="F3806" s="168">
        <f>C3807/C3806</f>
        <v>75.540816326530617</v>
      </c>
      <c r="G3806" s="52"/>
    </row>
    <row r="3807" spans="1:7" ht="23.25" x14ac:dyDescent="0.2">
      <c r="A3807" s="50"/>
      <c r="B3807" s="60" t="s">
        <v>221</v>
      </c>
      <c r="C3807" s="61">
        <v>14806</v>
      </c>
      <c r="D3807" s="166"/>
      <c r="E3807" s="167"/>
      <c r="F3807" s="169"/>
      <c r="G3807" s="52"/>
    </row>
    <row r="3808" spans="1:7" ht="23.25" x14ac:dyDescent="0.2">
      <c r="A3808" s="50"/>
      <c r="B3808" s="62"/>
      <c r="C3808" s="63"/>
      <c r="D3808" s="64"/>
      <c r="E3808" s="50"/>
      <c r="F3808" s="52"/>
      <c r="G3808" s="52"/>
    </row>
    <row r="3809" spans="1:7" ht="23.25" x14ac:dyDescent="0.3">
      <c r="A3809" s="50"/>
      <c r="B3809" s="65" t="s">
        <v>222</v>
      </c>
      <c r="C3809" s="66" t="s">
        <v>492</v>
      </c>
      <c r="D3809" s="50"/>
      <c r="E3809" s="50"/>
      <c r="F3809" s="52"/>
      <c r="G3809" s="52"/>
    </row>
    <row r="3810" spans="1:7" ht="23.25" x14ac:dyDescent="0.3">
      <c r="A3810" s="50"/>
      <c r="B3810" s="65" t="s">
        <v>223</v>
      </c>
      <c r="C3810" s="66">
        <v>75</v>
      </c>
      <c r="D3810" s="50"/>
      <c r="E3810" s="50"/>
      <c r="F3810" s="52"/>
      <c r="G3810" s="52"/>
    </row>
    <row r="3811" spans="1:7" ht="23.25" x14ac:dyDescent="0.3">
      <c r="A3811" s="50"/>
      <c r="B3811" s="65" t="s">
        <v>224</v>
      </c>
      <c r="C3811" s="67" t="s">
        <v>225</v>
      </c>
      <c r="D3811" s="68"/>
      <c r="E3811" s="50"/>
      <c r="F3811" s="52"/>
      <c r="G3811" s="52"/>
    </row>
    <row r="3812" spans="1:7" ht="24" thickBot="1" x14ac:dyDescent="0.25">
      <c r="A3812" s="50"/>
      <c r="B3812" s="69"/>
      <c r="C3812" s="69"/>
      <c r="D3812" s="50"/>
      <c r="E3812" s="50"/>
      <c r="F3812" s="52"/>
      <c r="G3812" s="52"/>
    </row>
    <row r="3813" spans="1:7" ht="48" thickBot="1" x14ac:dyDescent="0.25">
      <c r="A3813" s="170" t="s">
        <v>226</v>
      </c>
      <c r="B3813" s="171"/>
      <c r="C3813" s="70" t="s">
        <v>227</v>
      </c>
      <c r="D3813" s="172" t="s">
        <v>228</v>
      </c>
      <c r="E3813" s="173"/>
      <c r="F3813" s="71" t="s">
        <v>229</v>
      </c>
      <c r="G3813" s="52"/>
    </row>
    <row r="3814" spans="1:7" ht="24" thickBot="1" x14ac:dyDescent="0.25">
      <c r="A3814" s="174" t="s">
        <v>230</v>
      </c>
      <c r="B3814" s="175"/>
      <c r="C3814" s="72">
        <v>50.01</v>
      </c>
      <c r="D3814" s="73">
        <v>2</v>
      </c>
      <c r="E3814" s="74" t="s">
        <v>231</v>
      </c>
      <c r="F3814" s="75">
        <f t="shared" ref="F3814:F3821" si="89">C3814*D3814</f>
        <v>100.02</v>
      </c>
      <c r="G3814" s="176"/>
    </row>
    <row r="3815" spans="1:7" ht="23.25" x14ac:dyDescent="0.2">
      <c r="A3815" s="177" t="s">
        <v>232</v>
      </c>
      <c r="B3815" s="178"/>
      <c r="C3815" s="76">
        <v>189.45</v>
      </c>
      <c r="D3815" s="77">
        <v>0.5</v>
      </c>
      <c r="E3815" s="78" t="s">
        <v>233</v>
      </c>
      <c r="F3815" s="79">
        <f t="shared" si="89"/>
        <v>94.724999999999994</v>
      </c>
      <c r="G3815" s="176"/>
    </row>
    <row r="3816" spans="1:7" ht="24" thickBot="1" x14ac:dyDescent="0.25">
      <c r="A3816" s="179" t="s">
        <v>234</v>
      </c>
      <c r="B3816" s="180"/>
      <c r="C3816" s="80">
        <v>762.99</v>
      </c>
      <c r="D3816" s="81">
        <v>0.5</v>
      </c>
      <c r="E3816" s="82" t="s">
        <v>233</v>
      </c>
      <c r="F3816" s="83">
        <f t="shared" si="89"/>
        <v>381.495</v>
      </c>
      <c r="G3816" s="176"/>
    </row>
    <row r="3817" spans="1:7" ht="24" thickBot="1" x14ac:dyDescent="0.25">
      <c r="A3817" s="181" t="s">
        <v>235</v>
      </c>
      <c r="B3817" s="182"/>
      <c r="C3817" s="84">
        <v>1409.04</v>
      </c>
      <c r="D3817" s="84"/>
      <c r="E3817" s="85" t="s">
        <v>231</v>
      </c>
      <c r="F3817" s="86">
        <f t="shared" si="89"/>
        <v>0</v>
      </c>
      <c r="G3817" s="176"/>
    </row>
    <row r="3818" spans="1:7" ht="23.25" x14ac:dyDescent="0.2">
      <c r="A3818" s="177" t="s">
        <v>236</v>
      </c>
      <c r="B3818" s="178"/>
      <c r="C3818" s="76">
        <v>5358.15</v>
      </c>
      <c r="D3818" s="76">
        <v>2</v>
      </c>
      <c r="E3818" s="78" t="s">
        <v>231</v>
      </c>
      <c r="F3818" s="79">
        <f t="shared" si="89"/>
        <v>10716.3</v>
      </c>
      <c r="G3818" s="176"/>
    </row>
    <row r="3819" spans="1:7" ht="23.25" x14ac:dyDescent="0.2">
      <c r="A3819" s="183" t="s">
        <v>237</v>
      </c>
      <c r="B3819" s="184"/>
      <c r="C3819" s="87">
        <v>246.53</v>
      </c>
      <c r="D3819" s="88"/>
      <c r="E3819" s="89" t="s">
        <v>231</v>
      </c>
      <c r="F3819" s="90">
        <f t="shared" si="89"/>
        <v>0</v>
      </c>
      <c r="G3819" s="176"/>
    </row>
    <row r="3820" spans="1:7" ht="23.25" x14ac:dyDescent="0.2">
      <c r="A3820" s="183" t="s">
        <v>238</v>
      </c>
      <c r="B3820" s="184"/>
      <c r="C3820" s="91">
        <v>4374.5</v>
      </c>
      <c r="D3820" s="92">
        <v>2</v>
      </c>
      <c r="E3820" s="89" t="s">
        <v>231</v>
      </c>
      <c r="F3820" s="90">
        <f t="shared" si="89"/>
        <v>8749</v>
      </c>
      <c r="G3820" s="176"/>
    </row>
    <row r="3821" spans="1:7" ht="23.25" x14ac:dyDescent="0.2">
      <c r="A3821" s="183" t="s">
        <v>239</v>
      </c>
      <c r="B3821" s="184"/>
      <c r="C3821" s="91">
        <v>1282.45</v>
      </c>
      <c r="D3821" s="92">
        <v>2</v>
      </c>
      <c r="E3821" s="89" t="s">
        <v>231</v>
      </c>
      <c r="F3821" s="90">
        <f t="shared" si="89"/>
        <v>2564.9</v>
      </c>
      <c r="G3821" s="176"/>
    </row>
    <row r="3822" spans="1:7" ht="23.25" x14ac:dyDescent="0.2">
      <c r="A3822" s="183" t="s">
        <v>240</v>
      </c>
      <c r="B3822" s="184"/>
      <c r="C3822" s="91">
        <v>1000.47</v>
      </c>
      <c r="D3822" s="92">
        <v>2</v>
      </c>
      <c r="E3822" s="89" t="s">
        <v>231</v>
      </c>
      <c r="F3822" s="90">
        <f>C3822*D3822</f>
        <v>2000.94</v>
      </c>
      <c r="G3822" s="176"/>
    </row>
    <row r="3823" spans="1:7" ht="24" thickBot="1" x14ac:dyDescent="0.25">
      <c r="A3823" s="179" t="s">
        <v>241</v>
      </c>
      <c r="B3823" s="180"/>
      <c r="C3823" s="93">
        <v>718.61</v>
      </c>
      <c r="D3823" s="80">
        <v>20</v>
      </c>
      <c r="E3823" s="82" t="s">
        <v>231</v>
      </c>
      <c r="F3823" s="94">
        <f>C3823*D3823</f>
        <v>14372.2</v>
      </c>
      <c r="G3823" s="176"/>
    </row>
    <row r="3824" spans="1:7" ht="23.25" x14ac:dyDescent="0.2">
      <c r="A3824" s="50"/>
      <c r="B3824" s="95"/>
      <c r="C3824" s="95"/>
      <c r="D3824" s="96"/>
      <c r="E3824" s="96"/>
      <c r="F3824" s="52"/>
      <c r="G3824" s="97"/>
    </row>
    <row r="3825" spans="1:7" ht="25.5" x14ac:dyDescent="0.2">
      <c r="A3825" s="50"/>
      <c r="B3825" s="53" t="s">
        <v>242</v>
      </c>
      <c r="C3825" s="54"/>
      <c r="D3825" s="50"/>
      <c r="E3825" s="50"/>
      <c r="F3825" s="52"/>
      <c r="G3825" s="52"/>
    </row>
    <row r="3826" spans="1:7" ht="18.75" x14ac:dyDescent="0.2">
      <c r="A3826" s="50"/>
      <c r="B3826" s="185" t="s">
        <v>243</v>
      </c>
      <c r="C3826" s="138" t="s">
        <v>244</v>
      </c>
      <c r="D3826" s="98">
        <f>IF(F3814&gt;0, ROUND((F3814+C3807)/C3807,2), 0)</f>
        <v>1.01</v>
      </c>
      <c r="E3826" s="98"/>
      <c r="F3826" s="55"/>
      <c r="G3826" s="50"/>
    </row>
    <row r="3827" spans="1:7" ht="23.25" x14ac:dyDescent="0.2">
      <c r="A3827" s="50"/>
      <c r="B3827" s="185"/>
      <c r="C3827" s="138" t="s">
        <v>245</v>
      </c>
      <c r="D3827" s="98">
        <f>IF(SUM(F3815:F3816)&gt;0,ROUND((F3815+F3816+C3807)/C3807,2),0)</f>
        <v>1.03</v>
      </c>
      <c r="E3827" s="98"/>
      <c r="F3827" s="99"/>
      <c r="G3827" s="100"/>
    </row>
    <row r="3828" spans="1:7" ht="23.25" x14ac:dyDescent="0.2">
      <c r="A3828" s="50"/>
      <c r="B3828" s="185"/>
      <c r="C3828" s="138" t="s">
        <v>246</v>
      </c>
      <c r="D3828" s="98">
        <f>IF(F3817&gt;0,ROUND((F3817+C3807)/C3807,2),0)</f>
        <v>0</v>
      </c>
      <c r="E3828" s="101"/>
      <c r="F3828" s="99"/>
      <c r="G3828" s="52"/>
    </row>
    <row r="3829" spans="1:7" ht="23.25" x14ac:dyDescent="0.2">
      <c r="A3829" s="50"/>
      <c r="B3829" s="185"/>
      <c r="C3829" s="102" t="s">
        <v>247</v>
      </c>
      <c r="D3829" s="103">
        <f>IF(SUM(F3818:F3823)&gt;0,ROUND((SUM(F3818:F3823)+C3807)/C3807,2),0)</f>
        <v>3.59</v>
      </c>
      <c r="E3829" s="55"/>
      <c r="F3829" s="99"/>
      <c r="G3829" s="52"/>
    </row>
    <row r="3830" spans="1:7" ht="25.5" x14ac:dyDescent="0.2">
      <c r="A3830" s="50"/>
      <c r="B3830" s="50"/>
      <c r="C3830" s="104" t="s">
        <v>248</v>
      </c>
      <c r="D3830" s="105">
        <f>SUM(D3826:D3829)-IF(VALUE(COUNTIF(D3826:D3829,"&gt;0"))=4,3,0)-IF(VALUE(COUNTIF(D3826:D3829,"&gt;0"))=3,2,0)-IF(VALUE(COUNTIF(D3826:D3829,"&gt;0"))=2,1,0)</f>
        <v>3.63</v>
      </c>
      <c r="E3830" s="106"/>
      <c r="F3830" s="52"/>
      <c r="G3830" s="52"/>
    </row>
    <row r="3831" spans="1:7" ht="23.25" x14ac:dyDescent="0.2">
      <c r="A3831" s="50"/>
      <c r="B3831" s="50"/>
      <c r="C3831" s="50"/>
      <c r="D3831" s="107"/>
      <c r="E3831" s="50"/>
      <c r="F3831" s="52"/>
      <c r="G3831" s="52"/>
    </row>
    <row r="3832" spans="1:7" ht="25.5" x14ac:dyDescent="0.35">
      <c r="A3832" s="51"/>
      <c r="B3832" s="108" t="s">
        <v>249</v>
      </c>
      <c r="C3832" s="186">
        <f>D3830*C3807</f>
        <v>53745.78</v>
      </c>
      <c r="D3832" s="186"/>
      <c r="E3832" s="50"/>
      <c r="F3832" s="52"/>
      <c r="G3832" s="52"/>
    </row>
    <row r="3833" spans="1:7" ht="18.75" x14ac:dyDescent="0.3">
      <c r="A3833" s="50"/>
      <c r="B3833" s="109" t="s">
        <v>250</v>
      </c>
      <c r="C3833" s="157">
        <f>C3832/C3806</f>
        <v>274.21316326530609</v>
      </c>
      <c r="D3833" s="157"/>
      <c r="E3833" s="50"/>
      <c r="F3833" s="50"/>
      <c r="G3833" s="110"/>
    </row>
    <row r="3834" spans="1:7" ht="23.25" x14ac:dyDescent="0.2">
      <c r="A3834" s="50"/>
      <c r="B3834" s="50"/>
      <c r="C3834" s="50"/>
      <c r="D3834" s="50"/>
      <c r="E3834" s="50"/>
      <c r="F3834" s="52"/>
      <c r="G3834" s="52"/>
    </row>
    <row r="3835" spans="1:7" ht="23.25" x14ac:dyDescent="0.2">
      <c r="A3835" s="50"/>
      <c r="B3835" s="50"/>
      <c r="C3835" s="50"/>
      <c r="D3835" s="50"/>
      <c r="E3835" s="50"/>
      <c r="F3835" s="52"/>
      <c r="G3835" s="52"/>
    </row>
    <row r="3836" spans="1:7" ht="23.25" x14ac:dyDescent="0.2">
      <c r="A3836" s="50"/>
      <c r="B3836" s="50"/>
      <c r="C3836" s="50"/>
      <c r="D3836" s="50"/>
      <c r="E3836" s="50"/>
      <c r="F3836" s="52"/>
      <c r="G3836" s="52"/>
    </row>
    <row r="3837" spans="1:7" ht="23.25" x14ac:dyDescent="0.2">
      <c r="A3837" s="50"/>
      <c r="B3837" s="50"/>
      <c r="C3837" s="50"/>
      <c r="D3837" s="50"/>
      <c r="E3837" s="50"/>
      <c r="F3837" s="52"/>
      <c r="G3837" s="52"/>
    </row>
    <row r="3841" spans="1:7" ht="60.75" x14ac:dyDescent="0.8">
      <c r="A3841" s="158" t="s">
        <v>364</v>
      </c>
      <c r="B3841" s="158"/>
      <c r="C3841" s="158"/>
      <c r="D3841" s="158"/>
      <c r="E3841" s="158"/>
      <c r="F3841" s="158"/>
      <c r="G3841" s="158"/>
    </row>
    <row r="3842" spans="1:7" ht="23.25" x14ac:dyDescent="0.2">
      <c r="A3842" s="159" t="s">
        <v>214</v>
      </c>
      <c r="B3842" s="159"/>
      <c r="C3842" s="159"/>
      <c r="D3842" s="159"/>
      <c r="E3842" s="159"/>
      <c r="F3842" s="159"/>
      <c r="G3842" s="52"/>
    </row>
    <row r="3843" spans="1:7" ht="23.25" x14ac:dyDescent="0.2">
      <c r="A3843" s="50"/>
      <c r="B3843" s="139"/>
      <c r="C3843" s="50"/>
      <c r="D3843" s="50"/>
      <c r="E3843" s="50"/>
      <c r="F3843" s="50"/>
      <c r="G3843" s="52"/>
    </row>
    <row r="3844" spans="1:7" ht="25.5" x14ac:dyDescent="0.2">
      <c r="A3844" s="50"/>
      <c r="B3844" s="53" t="s">
        <v>215</v>
      </c>
      <c r="C3844" s="54"/>
      <c r="D3844" s="50"/>
      <c r="E3844" s="50"/>
      <c r="F3844" s="52"/>
      <c r="G3844" s="52"/>
    </row>
    <row r="3845" spans="1:7" ht="20.25" x14ac:dyDescent="0.2">
      <c r="A3845" s="55"/>
      <c r="B3845" s="160" t="s">
        <v>216</v>
      </c>
      <c r="C3845" s="163" t="s">
        <v>217</v>
      </c>
      <c r="D3845" s="163"/>
      <c r="E3845" s="163"/>
      <c r="F3845" s="163"/>
      <c r="G3845" s="56"/>
    </row>
    <row r="3846" spans="1:7" ht="20.25" x14ac:dyDescent="0.2">
      <c r="A3846" s="55"/>
      <c r="B3846" s="161"/>
      <c r="C3846" s="163" t="s">
        <v>289</v>
      </c>
      <c r="D3846" s="163"/>
      <c r="E3846" s="163"/>
      <c r="F3846" s="163"/>
      <c r="G3846" s="56"/>
    </row>
    <row r="3847" spans="1:7" ht="20.25" x14ac:dyDescent="0.2">
      <c r="A3847" s="55"/>
      <c r="B3847" s="162"/>
      <c r="C3847" s="163" t="s">
        <v>496</v>
      </c>
      <c r="D3847" s="163"/>
      <c r="E3847" s="163"/>
      <c r="F3847" s="163"/>
      <c r="G3847" s="56"/>
    </row>
    <row r="3848" spans="1:7" ht="23.25" x14ac:dyDescent="0.2">
      <c r="A3848" s="50"/>
      <c r="B3848" s="57" t="s">
        <v>218</v>
      </c>
      <c r="C3848" s="58">
        <v>1.35</v>
      </c>
      <c r="D3848" s="59"/>
      <c r="E3848" s="55"/>
      <c r="F3848" s="52"/>
      <c r="G3848" s="52"/>
    </row>
    <row r="3849" spans="1:7" ht="23.25" x14ac:dyDescent="0.2">
      <c r="A3849" s="50"/>
      <c r="B3849" s="60" t="s">
        <v>219</v>
      </c>
      <c r="C3849" s="61">
        <v>134</v>
      </c>
      <c r="D3849" s="164" t="s">
        <v>220</v>
      </c>
      <c r="E3849" s="165"/>
      <c r="F3849" s="168">
        <f>C3850/C3849</f>
        <v>75.932835820895519</v>
      </c>
      <c r="G3849" s="52"/>
    </row>
    <row r="3850" spans="1:7" ht="23.25" x14ac:dyDescent="0.2">
      <c r="A3850" s="50"/>
      <c r="B3850" s="60" t="s">
        <v>221</v>
      </c>
      <c r="C3850" s="61">
        <v>10175</v>
      </c>
      <c r="D3850" s="166"/>
      <c r="E3850" s="167"/>
      <c r="F3850" s="169"/>
      <c r="G3850" s="52"/>
    </row>
    <row r="3851" spans="1:7" ht="23.25" x14ac:dyDescent="0.2">
      <c r="A3851" s="50"/>
      <c r="B3851" s="62"/>
      <c r="C3851" s="63"/>
      <c r="D3851" s="64"/>
      <c r="E3851" s="50"/>
      <c r="F3851" s="52"/>
      <c r="G3851" s="52"/>
    </row>
    <row r="3852" spans="1:7" ht="23.25" x14ac:dyDescent="0.3">
      <c r="A3852" s="50"/>
      <c r="B3852" s="65" t="s">
        <v>222</v>
      </c>
      <c r="C3852" s="66" t="s">
        <v>492</v>
      </c>
      <c r="D3852" s="50"/>
      <c r="E3852" s="50"/>
      <c r="F3852" s="52"/>
      <c r="G3852" s="52"/>
    </row>
    <row r="3853" spans="1:7" ht="23.25" x14ac:dyDescent="0.3">
      <c r="A3853" s="50"/>
      <c r="B3853" s="65" t="s">
        <v>223</v>
      </c>
      <c r="C3853" s="66">
        <v>75</v>
      </c>
      <c r="D3853" s="50"/>
      <c r="E3853" s="50"/>
      <c r="F3853" s="52"/>
      <c r="G3853" s="52"/>
    </row>
    <row r="3854" spans="1:7" ht="23.25" x14ac:dyDescent="0.3">
      <c r="A3854" s="50"/>
      <c r="B3854" s="65" t="s">
        <v>224</v>
      </c>
      <c r="C3854" s="67" t="s">
        <v>225</v>
      </c>
      <c r="D3854" s="68"/>
      <c r="E3854" s="50"/>
      <c r="F3854" s="52"/>
      <c r="G3854" s="52"/>
    </row>
    <row r="3855" spans="1:7" ht="24" thickBot="1" x14ac:dyDescent="0.25">
      <c r="A3855" s="50"/>
      <c r="B3855" s="69"/>
      <c r="C3855" s="69"/>
      <c r="D3855" s="50"/>
      <c r="E3855" s="50"/>
      <c r="F3855" s="52"/>
      <c r="G3855" s="52"/>
    </row>
    <row r="3856" spans="1:7" ht="48" thickBot="1" x14ac:dyDescent="0.25">
      <c r="A3856" s="170" t="s">
        <v>226</v>
      </c>
      <c r="B3856" s="171"/>
      <c r="C3856" s="70" t="s">
        <v>227</v>
      </c>
      <c r="D3856" s="172" t="s">
        <v>228</v>
      </c>
      <c r="E3856" s="173"/>
      <c r="F3856" s="71" t="s">
        <v>229</v>
      </c>
      <c r="G3856" s="52"/>
    </row>
    <row r="3857" spans="1:7" ht="24" thickBot="1" x14ac:dyDescent="0.25">
      <c r="A3857" s="174" t="s">
        <v>230</v>
      </c>
      <c r="B3857" s="175"/>
      <c r="C3857" s="72">
        <v>50.01</v>
      </c>
      <c r="D3857" s="73">
        <v>1.35</v>
      </c>
      <c r="E3857" s="74" t="s">
        <v>231</v>
      </c>
      <c r="F3857" s="75">
        <f t="shared" ref="F3857:F3864" si="90">C3857*D3857</f>
        <v>67.513500000000008</v>
      </c>
      <c r="G3857" s="176"/>
    </row>
    <row r="3858" spans="1:7" ht="23.25" x14ac:dyDescent="0.2">
      <c r="A3858" s="177" t="s">
        <v>232</v>
      </c>
      <c r="B3858" s="178"/>
      <c r="C3858" s="76">
        <v>189.45</v>
      </c>
      <c r="D3858" s="77">
        <v>0.5</v>
      </c>
      <c r="E3858" s="78" t="s">
        <v>233</v>
      </c>
      <c r="F3858" s="79">
        <f t="shared" si="90"/>
        <v>94.724999999999994</v>
      </c>
      <c r="G3858" s="176"/>
    </row>
    <row r="3859" spans="1:7" ht="24" thickBot="1" x14ac:dyDescent="0.25">
      <c r="A3859" s="179" t="s">
        <v>234</v>
      </c>
      <c r="B3859" s="180"/>
      <c r="C3859" s="80">
        <v>762.99</v>
      </c>
      <c r="D3859" s="81">
        <v>0.5</v>
      </c>
      <c r="E3859" s="82" t="s">
        <v>233</v>
      </c>
      <c r="F3859" s="83">
        <f t="shared" si="90"/>
        <v>381.495</v>
      </c>
      <c r="G3859" s="176"/>
    </row>
    <row r="3860" spans="1:7" ht="24" thickBot="1" x14ac:dyDescent="0.25">
      <c r="A3860" s="181" t="s">
        <v>235</v>
      </c>
      <c r="B3860" s="182"/>
      <c r="C3860" s="84">
        <v>1409.04</v>
      </c>
      <c r="D3860" s="84"/>
      <c r="E3860" s="85" t="s">
        <v>231</v>
      </c>
      <c r="F3860" s="86">
        <f t="shared" si="90"/>
        <v>0</v>
      </c>
      <c r="G3860" s="176"/>
    </row>
    <row r="3861" spans="1:7" ht="23.25" x14ac:dyDescent="0.2">
      <c r="A3861" s="177" t="s">
        <v>236</v>
      </c>
      <c r="B3861" s="178"/>
      <c r="C3861" s="76">
        <v>5358.15</v>
      </c>
      <c r="D3861" s="76">
        <v>1.35</v>
      </c>
      <c r="E3861" s="78" t="s">
        <v>231</v>
      </c>
      <c r="F3861" s="79">
        <f t="shared" si="90"/>
        <v>7233.5024999999996</v>
      </c>
      <c r="G3861" s="176"/>
    </row>
    <row r="3862" spans="1:7" ht="23.25" x14ac:dyDescent="0.2">
      <c r="A3862" s="183" t="s">
        <v>237</v>
      </c>
      <c r="B3862" s="184"/>
      <c r="C3862" s="87">
        <v>246.53</v>
      </c>
      <c r="D3862" s="88"/>
      <c r="E3862" s="89" t="s">
        <v>231</v>
      </c>
      <c r="F3862" s="90">
        <f t="shared" si="90"/>
        <v>0</v>
      </c>
      <c r="G3862" s="176"/>
    </row>
    <row r="3863" spans="1:7" ht="23.25" x14ac:dyDescent="0.2">
      <c r="A3863" s="183" t="s">
        <v>238</v>
      </c>
      <c r="B3863" s="184"/>
      <c r="C3863" s="91">
        <v>4374.5</v>
      </c>
      <c r="D3863" s="92">
        <v>1.35</v>
      </c>
      <c r="E3863" s="89" t="s">
        <v>231</v>
      </c>
      <c r="F3863" s="90">
        <f t="shared" si="90"/>
        <v>5905.5750000000007</v>
      </c>
      <c r="G3863" s="176"/>
    </row>
    <row r="3864" spans="1:7" ht="23.25" x14ac:dyDescent="0.2">
      <c r="A3864" s="183" t="s">
        <v>239</v>
      </c>
      <c r="B3864" s="184"/>
      <c r="C3864" s="91">
        <v>1282.45</v>
      </c>
      <c r="D3864" s="92">
        <v>1.35</v>
      </c>
      <c r="E3864" s="89" t="s">
        <v>231</v>
      </c>
      <c r="F3864" s="90">
        <f t="shared" si="90"/>
        <v>1731.3075000000001</v>
      </c>
      <c r="G3864" s="176"/>
    </row>
    <row r="3865" spans="1:7" ht="23.25" x14ac:dyDescent="0.2">
      <c r="A3865" s="183" t="s">
        <v>240</v>
      </c>
      <c r="B3865" s="184"/>
      <c r="C3865" s="91">
        <v>1000.47</v>
      </c>
      <c r="D3865" s="92">
        <v>1.35</v>
      </c>
      <c r="E3865" s="89" t="s">
        <v>231</v>
      </c>
      <c r="F3865" s="90">
        <f>C3865*D3865</f>
        <v>1350.6345000000001</v>
      </c>
      <c r="G3865" s="176"/>
    </row>
    <row r="3866" spans="1:7" ht="24" thickBot="1" x14ac:dyDescent="0.25">
      <c r="A3866" s="179" t="s">
        <v>241</v>
      </c>
      <c r="B3866" s="180"/>
      <c r="C3866" s="93">
        <v>718.61</v>
      </c>
      <c r="D3866" s="80">
        <v>13.5</v>
      </c>
      <c r="E3866" s="82" t="s">
        <v>231</v>
      </c>
      <c r="F3866" s="94">
        <f>C3866*D3866</f>
        <v>9701.2350000000006</v>
      </c>
      <c r="G3866" s="176"/>
    </row>
    <row r="3867" spans="1:7" ht="23.25" x14ac:dyDescent="0.2">
      <c r="A3867" s="50"/>
      <c r="B3867" s="95"/>
      <c r="C3867" s="95"/>
      <c r="D3867" s="96"/>
      <c r="E3867" s="96"/>
      <c r="F3867" s="52"/>
      <c r="G3867" s="97"/>
    </row>
    <row r="3868" spans="1:7" ht="25.5" x14ac:dyDescent="0.2">
      <c r="A3868" s="50"/>
      <c r="B3868" s="53" t="s">
        <v>242</v>
      </c>
      <c r="C3868" s="54"/>
      <c r="D3868" s="50"/>
      <c r="E3868" s="50"/>
      <c r="F3868" s="52"/>
      <c r="G3868" s="52"/>
    </row>
    <row r="3869" spans="1:7" ht="18.75" x14ac:dyDescent="0.2">
      <c r="A3869" s="50"/>
      <c r="B3869" s="185" t="s">
        <v>243</v>
      </c>
      <c r="C3869" s="138" t="s">
        <v>244</v>
      </c>
      <c r="D3869" s="98">
        <f>IF(F3857&gt;0, ROUND((F3857+C3850)/C3850,2), 0)</f>
        <v>1.01</v>
      </c>
      <c r="E3869" s="98"/>
      <c r="F3869" s="55"/>
      <c r="G3869" s="50"/>
    </row>
    <row r="3870" spans="1:7" ht="23.25" x14ac:dyDescent="0.2">
      <c r="A3870" s="50"/>
      <c r="B3870" s="185"/>
      <c r="C3870" s="138" t="s">
        <v>245</v>
      </c>
      <c r="D3870" s="98">
        <f>IF(SUM(F3858:F3859)&gt;0,ROUND((F3858+F3859+C3850)/C3850,2),0)</f>
        <v>1.05</v>
      </c>
      <c r="E3870" s="98"/>
      <c r="F3870" s="99"/>
      <c r="G3870" s="100"/>
    </row>
    <row r="3871" spans="1:7" ht="23.25" x14ac:dyDescent="0.2">
      <c r="A3871" s="50"/>
      <c r="B3871" s="185"/>
      <c r="C3871" s="138" t="s">
        <v>246</v>
      </c>
      <c r="D3871" s="98">
        <f>IF(F3860&gt;0,ROUND((F3860+C3850)/C3850,2),0)</f>
        <v>0</v>
      </c>
      <c r="E3871" s="101"/>
      <c r="F3871" s="99"/>
      <c r="G3871" s="52"/>
    </row>
    <row r="3872" spans="1:7" ht="23.25" x14ac:dyDescent="0.2">
      <c r="A3872" s="50"/>
      <c r="B3872" s="185"/>
      <c r="C3872" s="102" t="s">
        <v>247</v>
      </c>
      <c r="D3872" s="103">
        <f>IF(SUM(F3861:F3866)&gt;0,ROUND((SUM(F3861:F3866)+C3850)/C3850,2),0)</f>
        <v>3.55</v>
      </c>
      <c r="E3872" s="55"/>
      <c r="F3872" s="99"/>
      <c r="G3872" s="52"/>
    </row>
    <row r="3873" spans="1:7" ht="25.5" x14ac:dyDescent="0.2">
      <c r="A3873" s="50"/>
      <c r="B3873" s="50"/>
      <c r="C3873" s="104" t="s">
        <v>248</v>
      </c>
      <c r="D3873" s="105">
        <f>SUM(D3869:D3872)-IF(VALUE(COUNTIF(D3869:D3872,"&gt;0"))=4,3,0)-IF(VALUE(COUNTIF(D3869:D3872,"&gt;0"))=3,2,0)-IF(VALUE(COUNTIF(D3869:D3872,"&gt;0"))=2,1,0)</f>
        <v>3.6099999999999994</v>
      </c>
      <c r="E3873" s="106"/>
      <c r="F3873" s="52"/>
      <c r="G3873" s="52"/>
    </row>
    <row r="3874" spans="1:7" ht="23.25" x14ac:dyDescent="0.2">
      <c r="A3874" s="50"/>
      <c r="B3874" s="50"/>
      <c r="C3874" s="50"/>
      <c r="D3874" s="107"/>
      <c r="E3874" s="50"/>
      <c r="F3874" s="52"/>
      <c r="G3874" s="52"/>
    </row>
    <row r="3875" spans="1:7" ht="25.5" x14ac:dyDescent="0.35">
      <c r="A3875" s="51"/>
      <c r="B3875" s="108" t="s">
        <v>249</v>
      </c>
      <c r="C3875" s="186">
        <f>D3873*C3850</f>
        <v>36731.749999999993</v>
      </c>
      <c r="D3875" s="186"/>
      <c r="E3875" s="50"/>
      <c r="F3875" s="52"/>
      <c r="G3875" s="52"/>
    </row>
    <row r="3876" spans="1:7" ht="18.75" x14ac:dyDescent="0.3">
      <c r="A3876" s="50"/>
      <c r="B3876" s="109" t="s">
        <v>250</v>
      </c>
      <c r="C3876" s="157">
        <f>C3875/C3849</f>
        <v>274.11753731343276</v>
      </c>
      <c r="D3876" s="157"/>
      <c r="E3876" s="50"/>
      <c r="F3876" s="50"/>
      <c r="G3876" s="110"/>
    </row>
    <row r="3877" spans="1:7" ht="23.25" x14ac:dyDescent="0.2">
      <c r="A3877" s="50"/>
      <c r="B3877" s="50"/>
      <c r="C3877" s="50"/>
      <c r="D3877" s="50"/>
      <c r="E3877" s="50"/>
      <c r="F3877" s="52"/>
      <c r="G3877" s="52"/>
    </row>
    <row r="3878" spans="1:7" ht="23.25" x14ac:dyDescent="0.2">
      <c r="A3878" s="50"/>
      <c r="B3878" s="50"/>
      <c r="C3878" s="50"/>
      <c r="D3878" s="50"/>
      <c r="E3878" s="50"/>
      <c r="F3878" s="52"/>
      <c r="G3878" s="52"/>
    </row>
    <row r="3879" spans="1:7" ht="23.25" x14ac:dyDescent="0.2">
      <c r="A3879" s="50"/>
      <c r="B3879" s="50"/>
      <c r="C3879" s="50"/>
      <c r="D3879" s="50"/>
      <c r="E3879" s="50"/>
      <c r="F3879" s="52"/>
      <c r="G3879" s="52"/>
    </row>
    <row r="3880" spans="1:7" ht="23.25" x14ac:dyDescent="0.2">
      <c r="A3880" s="50"/>
      <c r="B3880" s="50"/>
      <c r="C3880" s="50"/>
      <c r="D3880" s="50"/>
      <c r="E3880" s="50"/>
      <c r="F3880" s="52"/>
      <c r="G3880" s="52"/>
    </row>
    <row r="3881" spans="1:7" ht="23.25" x14ac:dyDescent="0.2">
      <c r="A3881" s="50"/>
      <c r="B3881" s="50"/>
      <c r="C3881" s="50"/>
      <c r="D3881" s="50"/>
      <c r="E3881" s="50"/>
      <c r="F3881" s="52"/>
      <c r="G3881" s="52"/>
    </row>
    <row r="3884" spans="1:7" ht="60.75" x14ac:dyDescent="0.8">
      <c r="A3884" s="158" t="s">
        <v>365</v>
      </c>
      <c r="B3884" s="158"/>
      <c r="C3884" s="158"/>
      <c r="D3884" s="158"/>
      <c r="E3884" s="158"/>
      <c r="F3884" s="158"/>
      <c r="G3884" s="158"/>
    </row>
    <row r="3885" spans="1:7" ht="23.25" x14ac:dyDescent="0.2">
      <c r="A3885" s="159" t="s">
        <v>214</v>
      </c>
      <c r="B3885" s="159"/>
      <c r="C3885" s="159"/>
      <c r="D3885" s="159"/>
      <c r="E3885" s="159"/>
      <c r="F3885" s="159"/>
      <c r="G3885" s="52"/>
    </row>
    <row r="3886" spans="1:7" ht="23.25" x14ac:dyDescent="0.2">
      <c r="A3886" s="50"/>
      <c r="B3886" s="139"/>
      <c r="C3886" s="50"/>
      <c r="D3886" s="50"/>
      <c r="E3886" s="50"/>
      <c r="F3886" s="50"/>
      <c r="G3886" s="52"/>
    </row>
    <row r="3887" spans="1:7" ht="25.5" x14ac:dyDescent="0.2">
      <c r="A3887" s="50"/>
      <c r="B3887" s="53" t="s">
        <v>215</v>
      </c>
      <c r="C3887" s="54"/>
      <c r="D3887" s="50"/>
      <c r="E3887" s="50"/>
      <c r="F3887" s="52"/>
      <c r="G3887" s="52"/>
    </row>
    <row r="3888" spans="1:7" ht="20.25" x14ac:dyDescent="0.2">
      <c r="A3888" s="55"/>
      <c r="B3888" s="160" t="s">
        <v>216</v>
      </c>
      <c r="C3888" s="163" t="s">
        <v>217</v>
      </c>
      <c r="D3888" s="163"/>
      <c r="E3888" s="163"/>
      <c r="F3888" s="163"/>
      <c r="G3888" s="56"/>
    </row>
    <row r="3889" spans="1:7" ht="20.25" x14ac:dyDescent="0.2">
      <c r="A3889" s="55"/>
      <c r="B3889" s="161"/>
      <c r="C3889" s="163" t="s">
        <v>289</v>
      </c>
      <c r="D3889" s="163"/>
      <c r="E3889" s="163"/>
      <c r="F3889" s="163"/>
      <c r="G3889" s="56"/>
    </row>
    <row r="3890" spans="1:7" ht="20.25" x14ac:dyDescent="0.2">
      <c r="A3890" s="55"/>
      <c r="B3890" s="162"/>
      <c r="C3890" s="163" t="s">
        <v>497</v>
      </c>
      <c r="D3890" s="163"/>
      <c r="E3890" s="163"/>
      <c r="F3890" s="163"/>
      <c r="G3890" s="56"/>
    </row>
    <row r="3891" spans="1:7" ht="23.25" x14ac:dyDescent="0.2">
      <c r="A3891" s="50"/>
      <c r="B3891" s="57" t="s">
        <v>218</v>
      </c>
      <c r="C3891" s="58">
        <v>1.1000000000000001</v>
      </c>
      <c r="D3891" s="59"/>
      <c r="E3891" s="55"/>
      <c r="F3891" s="52"/>
      <c r="G3891" s="52"/>
    </row>
    <row r="3892" spans="1:7" ht="23.25" x14ac:dyDescent="0.2">
      <c r="A3892" s="50"/>
      <c r="B3892" s="60" t="s">
        <v>219</v>
      </c>
      <c r="C3892" s="61">
        <v>110</v>
      </c>
      <c r="D3892" s="164" t="s">
        <v>220</v>
      </c>
      <c r="E3892" s="165"/>
      <c r="F3892" s="168">
        <f>C3893/C3892</f>
        <v>76.790909090909096</v>
      </c>
      <c r="G3892" s="52"/>
    </row>
    <row r="3893" spans="1:7" ht="23.25" x14ac:dyDescent="0.2">
      <c r="A3893" s="50"/>
      <c r="B3893" s="60" t="s">
        <v>221</v>
      </c>
      <c r="C3893" s="61">
        <v>8447</v>
      </c>
      <c r="D3893" s="166"/>
      <c r="E3893" s="167"/>
      <c r="F3893" s="169"/>
      <c r="G3893" s="52"/>
    </row>
    <row r="3894" spans="1:7" ht="23.25" x14ac:dyDescent="0.2">
      <c r="A3894" s="50"/>
      <c r="B3894" s="62"/>
      <c r="C3894" s="63"/>
      <c r="D3894" s="64"/>
      <c r="E3894" s="50"/>
      <c r="F3894" s="52"/>
      <c r="G3894" s="52"/>
    </row>
    <row r="3895" spans="1:7" ht="23.25" x14ac:dyDescent="0.3">
      <c r="A3895" s="50"/>
      <c r="B3895" s="65" t="s">
        <v>222</v>
      </c>
      <c r="C3895" s="66" t="s">
        <v>492</v>
      </c>
      <c r="D3895" s="50"/>
      <c r="E3895" s="50"/>
      <c r="F3895" s="52"/>
      <c r="G3895" s="52"/>
    </row>
    <row r="3896" spans="1:7" ht="23.25" x14ac:dyDescent="0.3">
      <c r="A3896" s="50"/>
      <c r="B3896" s="65" t="s">
        <v>223</v>
      </c>
      <c r="C3896" s="66">
        <v>75</v>
      </c>
      <c r="D3896" s="50"/>
      <c r="E3896" s="50"/>
      <c r="F3896" s="52"/>
      <c r="G3896" s="52"/>
    </row>
    <row r="3897" spans="1:7" ht="23.25" x14ac:dyDescent="0.3">
      <c r="A3897" s="50"/>
      <c r="B3897" s="65" t="s">
        <v>224</v>
      </c>
      <c r="C3897" s="67" t="s">
        <v>225</v>
      </c>
      <c r="D3897" s="68"/>
      <c r="E3897" s="50"/>
      <c r="F3897" s="52"/>
      <c r="G3897" s="52"/>
    </row>
    <row r="3898" spans="1:7" ht="24" thickBot="1" x14ac:dyDescent="0.25">
      <c r="A3898" s="50"/>
      <c r="B3898" s="69"/>
      <c r="C3898" s="69"/>
      <c r="D3898" s="50"/>
      <c r="E3898" s="50"/>
      <c r="F3898" s="52"/>
      <c r="G3898" s="52"/>
    </row>
    <row r="3899" spans="1:7" ht="48" thickBot="1" x14ac:dyDescent="0.25">
      <c r="A3899" s="170" t="s">
        <v>226</v>
      </c>
      <c r="B3899" s="171"/>
      <c r="C3899" s="70" t="s">
        <v>227</v>
      </c>
      <c r="D3899" s="172" t="s">
        <v>228</v>
      </c>
      <c r="E3899" s="173"/>
      <c r="F3899" s="71" t="s">
        <v>229</v>
      </c>
      <c r="G3899" s="52"/>
    </row>
    <row r="3900" spans="1:7" ht="24" thickBot="1" x14ac:dyDescent="0.25">
      <c r="A3900" s="174" t="s">
        <v>230</v>
      </c>
      <c r="B3900" s="175"/>
      <c r="C3900" s="72">
        <v>50.01</v>
      </c>
      <c r="D3900" s="73">
        <v>1.1000000000000001</v>
      </c>
      <c r="E3900" s="74" t="s">
        <v>231</v>
      </c>
      <c r="F3900" s="75">
        <f t="shared" ref="F3900:F3907" si="91">C3900*D3900</f>
        <v>55.011000000000003</v>
      </c>
      <c r="G3900" s="176"/>
    </row>
    <row r="3901" spans="1:7" ht="23.25" x14ac:dyDescent="0.2">
      <c r="A3901" s="177" t="s">
        <v>232</v>
      </c>
      <c r="B3901" s="178"/>
      <c r="C3901" s="76">
        <v>189.45</v>
      </c>
      <c r="D3901" s="77">
        <v>0.4</v>
      </c>
      <c r="E3901" s="78" t="s">
        <v>233</v>
      </c>
      <c r="F3901" s="79">
        <f t="shared" si="91"/>
        <v>75.78</v>
      </c>
      <c r="G3901" s="176"/>
    </row>
    <row r="3902" spans="1:7" ht="24" thickBot="1" x14ac:dyDescent="0.25">
      <c r="A3902" s="179" t="s">
        <v>234</v>
      </c>
      <c r="B3902" s="180"/>
      <c r="C3902" s="80">
        <v>762.99</v>
      </c>
      <c r="D3902" s="81">
        <v>0.4</v>
      </c>
      <c r="E3902" s="82" t="s">
        <v>233</v>
      </c>
      <c r="F3902" s="83">
        <f t="shared" si="91"/>
        <v>305.19600000000003</v>
      </c>
      <c r="G3902" s="176"/>
    </row>
    <row r="3903" spans="1:7" ht="24" thickBot="1" x14ac:dyDescent="0.25">
      <c r="A3903" s="181" t="s">
        <v>235</v>
      </c>
      <c r="B3903" s="182"/>
      <c r="C3903" s="84">
        <v>1409.04</v>
      </c>
      <c r="D3903" s="84"/>
      <c r="E3903" s="85" t="s">
        <v>231</v>
      </c>
      <c r="F3903" s="86">
        <f t="shared" si="91"/>
        <v>0</v>
      </c>
      <c r="G3903" s="176"/>
    </row>
    <row r="3904" spans="1:7" ht="23.25" x14ac:dyDescent="0.2">
      <c r="A3904" s="177" t="s">
        <v>236</v>
      </c>
      <c r="B3904" s="178"/>
      <c r="C3904" s="76">
        <v>5358.15</v>
      </c>
      <c r="D3904" s="76">
        <v>1.1000000000000001</v>
      </c>
      <c r="E3904" s="78" t="s">
        <v>231</v>
      </c>
      <c r="F3904" s="79">
        <f t="shared" si="91"/>
        <v>5893.9650000000001</v>
      </c>
      <c r="G3904" s="176"/>
    </row>
    <row r="3905" spans="1:7" ht="23.25" x14ac:dyDescent="0.2">
      <c r="A3905" s="183" t="s">
        <v>237</v>
      </c>
      <c r="B3905" s="184"/>
      <c r="C3905" s="87">
        <v>246.53</v>
      </c>
      <c r="D3905" s="88"/>
      <c r="E3905" s="89" t="s">
        <v>231</v>
      </c>
      <c r="F3905" s="90">
        <f t="shared" si="91"/>
        <v>0</v>
      </c>
      <c r="G3905" s="176"/>
    </row>
    <row r="3906" spans="1:7" ht="23.25" x14ac:dyDescent="0.2">
      <c r="A3906" s="183" t="s">
        <v>238</v>
      </c>
      <c r="B3906" s="184"/>
      <c r="C3906" s="91">
        <v>4374.5</v>
      </c>
      <c r="D3906" s="92">
        <v>1.1000000000000001</v>
      </c>
      <c r="E3906" s="89" t="s">
        <v>231</v>
      </c>
      <c r="F3906" s="90">
        <f t="shared" si="91"/>
        <v>4811.9500000000007</v>
      </c>
      <c r="G3906" s="176"/>
    </row>
    <row r="3907" spans="1:7" ht="23.25" x14ac:dyDescent="0.2">
      <c r="A3907" s="183" t="s">
        <v>239</v>
      </c>
      <c r="B3907" s="184"/>
      <c r="C3907" s="91">
        <v>1282.45</v>
      </c>
      <c r="D3907" s="92">
        <v>1.1000000000000001</v>
      </c>
      <c r="E3907" s="89" t="s">
        <v>231</v>
      </c>
      <c r="F3907" s="90">
        <f t="shared" si="91"/>
        <v>1410.6950000000002</v>
      </c>
      <c r="G3907" s="176"/>
    </row>
    <row r="3908" spans="1:7" ht="23.25" x14ac:dyDescent="0.2">
      <c r="A3908" s="183" t="s">
        <v>240</v>
      </c>
      <c r="B3908" s="184"/>
      <c r="C3908" s="91">
        <v>1000.47</v>
      </c>
      <c r="D3908" s="92">
        <v>1.1000000000000001</v>
      </c>
      <c r="E3908" s="89" t="s">
        <v>231</v>
      </c>
      <c r="F3908" s="90">
        <f>C3908*D3908</f>
        <v>1100.5170000000001</v>
      </c>
      <c r="G3908" s="176"/>
    </row>
    <row r="3909" spans="1:7" ht="24" thickBot="1" x14ac:dyDescent="0.25">
      <c r="A3909" s="179" t="s">
        <v>241</v>
      </c>
      <c r="B3909" s="180"/>
      <c r="C3909" s="93">
        <v>718.61</v>
      </c>
      <c r="D3909" s="80">
        <v>11</v>
      </c>
      <c r="E3909" s="82" t="s">
        <v>231</v>
      </c>
      <c r="F3909" s="94">
        <f>C3909*D3909</f>
        <v>7904.71</v>
      </c>
      <c r="G3909" s="176"/>
    </row>
    <row r="3910" spans="1:7" ht="23.25" x14ac:dyDescent="0.2">
      <c r="A3910" s="50"/>
      <c r="B3910" s="95"/>
      <c r="C3910" s="95"/>
      <c r="D3910" s="96"/>
      <c r="E3910" s="96"/>
      <c r="F3910" s="52"/>
      <c r="G3910" s="97"/>
    </row>
    <row r="3911" spans="1:7" ht="25.5" x14ac:dyDescent="0.2">
      <c r="A3911" s="50"/>
      <c r="B3911" s="53" t="s">
        <v>242</v>
      </c>
      <c r="C3911" s="54"/>
      <c r="D3911" s="50"/>
      <c r="E3911" s="50"/>
      <c r="F3911" s="52"/>
      <c r="G3911" s="52"/>
    </row>
    <row r="3912" spans="1:7" ht="18.75" x14ac:dyDescent="0.2">
      <c r="A3912" s="50"/>
      <c r="B3912" s="185" t="s">
        <v>243</v>
      </c>
      <c r="C3912" s="138" t="s">
        <v>244</v>
      </c>
      <c r="D3912" s="98">
        <f>IF(F3900&gt;0, ROUND((F3900+C3893)/C3893,2), 0)</f>
        <v>1.01</v>
      </c>
      <c r="E3912" s="98"/>
      <c r="F3912" s="55"/>
      <c r="G3912" s="50"/>
    </row>
    <row r="3913" spans="1:7" ht="23.25" x14ac:dyDescent="0.2">
      <c r="A3913" s="50"/>
      <c r="B3913" s="185"/>
      <c r="C3913" s="138" t="s">
        <v>245</v>
      </c>
      <c r="D3913" s="98">
        <f>IF(SUM(F3901:F3902)&gt;0,ROUND((F3901+F3902+C3893)/C3893,2),0)</f>
        <v>1.05</v>
      </c>
      <c r="E3913" s="98"/>
      <c r="F3913" s="99"/>
      <c r="G3913" s="100"/>
    </row>
    <row r="3914" spans="1:7" ht="23.25" x14ac:dyDescent="0.2">
      <c r="A3914" s="50"/>
      <c r="B3914" s="185"/>
      <c r="C3914" s="138" t="s">
        <v>246</v>
      </c>
      <c r="D3914" s="98">
        <f>IF(F3903&gt;0,ROUND((F3903+C3893)/C3893,2),0)</f>
        <v>0</v>
      </c>
      <c r="E3914" s="101"/>
      <c r="F3914" s="99"/>
      <c r="G3914" s="52"/>
    </row>
    <row r="3915" spans="1:7" ht="23.25" x14ac:dyDescent="0.2">
      <c r="A3915" s="50"/>
      <c r="B3915" s="185"/>
      <c r="C3915" s="102" t="s">
        <v>247</v>
      </c>
      <c r="D3915" s="103">
        <f>IF(SUM(F3904:F3909)&gt;0,ROUND((SUM(F3904:F3909)+C3893)/C3893,2),0)</f>
        <v>3.5</v>
      </c>
      <c r="E3915" s="55"/>
      <c r="F3915" s="99"/>
      <c r="G3915" s="52"/>
    </row>
    <row r="3916" spans="1:7" ht="25.5" x14ac:dyDescent="0.2">
      <c r="A3916" s="50"/>
      <c r="B3916" s="50"/>
      <c r="C3916" s="104" t="s">
        <v>248</v>
      </c>
      <c r="D3916" s="105">
        <f>SUM(D3912:D3915)-IF(VALUE(COUNTIF(D3912:D3915,"&gt;0"))=4,3,0)-IF(VALUE(COUNTIF(D3912:D3915,"&gt;0"))=3,2,0)-IF(VALUE(COUNTIF(D3912:D3915,"&gt;0"))=2,1,0)</f>
        <v>3.5600000000000005</v>
      </c>
      <c r="E3916" s="106"/>
      <c r="F3916" s="52"/>
      <c r="G3916" s="52"/>
    </row>
    <row r="3917" spans="1:7" ht="23.25" x14ac:dyDescent="0.2">
      <c r="A3917" s="50"/>
      <c r="B3917" s="50"/>
      <c r="C3917" s="50"/>
      <c r="D3917" s="107"/>
      <c r="E3917" s="50"/>
      <c r="F3917" s="52"/>
      <c r="G3917" s="52"/>
    </row>
    <row r="3918" spans="1:7" ht="25.5" x14ac:dyDescent="0.35">
      <c r="A3918" s="51"/>
      <c r="B3918" s="108" t="s">
        <v>249</v>
      </c>
      <c r="C3918" s="186">
        <f>D3916*C3893</f>
        <v>30071.320000000003</v>
      </c>
      <c r="D3918" s="186"/>
      <c r="E3918" s="50"/>
      <c r="F3918" s="52"/>
      <c r="G3918" s="52"/>
    </row>
    <row r="3919" spans="1:7" ht="18.75" x14ac:dyDescent="0.3">
      <c r="A3919" s="50"/>
      <c r="B3919" s="109" t="s">
        <v>250</v>
      </c>
      <c r="C3919" s="157">
        <f>C3918/C3892</f>
        <v>273.37563636363637</v>
      </c>
      <c r="D3919" s="157"/>
      <c r="E3919" s="50"/>
      <c r="F3919" s="50"/>
      <c r="G3919" s="110"/>
    </row>
    <row r="3920" spans="1:7" ht="23.25" x14ac:dyDescent="0.2">
      <c r="A3920" s="50"/>
      <c r="B3920" s="50"/>
      <c r="C3920" s="50"/>
      <c r="D3920" s="50"/>
      <c r="E3920" s="50"/>
      <c r="F3920" s="52"/>
      <c r="G3920" s="52"/>
    </row>
    <row r="3921" spans="1:7" ht="23.25" x14ac:dyDescent="0.2">
      <c r="A3921" s="50"/>
      <c r="B3921" s="50"/>
      <c r="C3921" s="50"/>
      <c r="D3921" s="50"/>
      <c r="E3921" s="50"/>
      <c r="F3921" s="52"/>
      <c r="G3921" s="52"/>
    </row>
    <row r="3922" spans="1:7" ht="23.25" x14ac:dyDescent="0.2">
      <c r="A3922" s="50"/>
      <c r="B3922" s="50"/>
      <c r="C3922" s="50"/>
      <c r="D3922" s="50"/>
      <c r="E3922" s="50"/>
      <c r="F3922" s="52"/>
      <c r="G3922" s="52"/>
    </row>
    <row r="3923" spans="1:7" ht="23.25" x14ac:dyDescent="0.2">
      <c r="A3923" s="50"/>
      <c r="B3923" s="50"/>
      <c r="C3923" s="50"/>
      <c r="D3923" s="50"/>
      <c r="E3923" s="50"/>
      <c r="F3923" s="52"/>
      <c r="G3923" s="52"/>
    </row>
    <row r="3924" spans="1:7" ht="23.25" x14ac:dyDescent="0.2">
      <c r="A3924" s="50"/>
      <c r="B3924" s="50"/>
      <c r="C3924" s="50"/>
      <c r="D3924" s="50"/>
      <c r="E3924" s="50"/>
      <c r="F3924" s="52"/>
      <c r="G3924" s="52"/>
    </row>
    <row r="3927" spans="1:7" ht="60.75" x14ac:dyDescent="0.8">
      <c r="A3927" s="158" t="s">
        <v>366</v>
      </c>
      <c r="B3927" s="158"/>
      <c r="C3927" s="158"/>
      <c r="D3927" s="158"/>
      <c r="E3927" s="158"/>
      <c r="F3927" s="158"/>
      <c r="G3927" s="158"/>
    </row>
    <row r="3928" spans="1:7" ht="23.25" x14ac:dyDescent="0.2">
      <c r="A3928" s="159" t="s">
        <v>214</v>
      </c>
      <c r="B3928" s="159"/>
      <c r="C3928" s="159"/>
      <c r="D3928" s="159"/>
      <c r="E3928" s="159"/>
      <c r="F3928" s="159"/>
      <c r="G3928" s="52"/>
    </row>
    <row r="3929" spans="1:7" ht="23.25" x14ac:dyDescent="0.2">
      <c r="A3929" s="50"/>
      <c r="B3929" s="139"/>
      <c r="C3929" s="50"/>
      <c r="D3929" s="50"/>
      <c r="E3929" s="50"/>
      <c r="F3929" s="50"/>
      <c r="G3929" s="52"/>
    </row>
    <row r="3930" spans="1:7" ht="25.5" x14ac:dyDescent="0.2">
      <c r="A3930" s="50"/>
      <c r="B3930" s="53" t="s">
        <v>215</v>
      </c>
      <c r="C3930" s="54"/>
      <c r="D3930" s="50"/>
      <c r="E3930" s="50"/>
      <c r="F3930" s="52"/>
      <c r="G3930" s="52"/>
    </row>
    <row r="3931" spans="1:7" ht="20.25" x14ac:dyDescent="0.2">
      <c r="A3931" s="55"/>
      <c r="B3931" s="160" t="s">
        <v>216</v>
      </c>
      <c r="C3931" s="163" t="s">
        <v>217</v>
      </c>
      <c r="D3931" s="163"/>
      <c r="E3931" s="163"/>
      <c r="F3931" s="163"/>
      <c r="G3931" s="56"/>
    </row>
    <row r="3932" spans="1:7" ht="20.25" x14ac:dyDescent="0.2">
      <c r="A3932" s="55"/>
      <c r="B3932" s="161"/>
      <c r="C3932" s="163" t="s">
        <v>289</v>
      </c>
      <c r="D3932" s="163"/>
      <c r="E3932" s="163"/>
      <c r="F3932" s="163"/>
      <c r="G3932" s="56"/>
    </row>
    <row r="3933" spans="1:7" ht="20.25" x14ac:dyDescent="0.2">
      <c r="A3933" s="55"/>
      <c r="B3933" s="162"/>
      <c r="C3933" s="163" t="s">
        <v>498</v>
      </c>
      <c r="D3933" s="163"/>
      <c r="E3933" s="163"/>
      <c r="F3933" s="163"/>
      <c r="G3933" s="56"/>
    </row>
    <row r="3934" spans="1:7" ht="23.25" x14ac:dyDescent="0.2">
      <c r="A3934" s="50"/>
      <c r="B3934" s="57" t="s">
        <v>218</v>
      </c>
      <c r="C3934" s="58">
        <v>0.6</v>
      </c>
      <c r="D3934" s="59"/>
      <c r="E3934" s="55"/>
      <c r="F3934" s="52"/>
      <c r="G3934" s="52"/>
    </row>
    <row r="3935" spans="1:7" ht="23.25" x14ac:dyDescent="0.2">
      <c r="A3935" s="50"/>
      <c r="B3935" s="60" t="s">
        <v>219</v>
      </c>
      <c r="C3935" s="61">
        <v>57</v>
      </c>
      <c r="D3935" s="164" t="s">
        <v>220</v>
      </c>
      <c r="E3935" s="165"/>
      <c r="F3935" s="168">
        <f>C3936/C3935</f>
        <v>64.578947368421055</v>
      </c>
      <c r="G3935" s="52"/>
    </row>
    <row r="3936" spans="1:7" ht="23.25" x14ac:dyDescent="0.2">
      <c r="A3936" s="50"/>
      <c r="B3936" s="60" t="s">
        <v>221</v>
      </c>
      <c r="C3936" s="61">
        <v>3681</v>
      </c>
      <c r="D3936" s="166"/>
      <c r="E3936" s="167"/>
      <c r="F3936" s="169"/>
      <c r="G3936" s="52"/>
    </row>
    <row r="3937" spans="1:7" ht="23.25" x14ac:dyDescent="0.2">
      <c r="A3937" s="50"/>
      <c r="B3937" s="62"/>
      <c r="C3937" s="63"/>
      <c r="D3937" s="64"/>
      <c r="E3937" s="50"/>
      <c r="F3937" s="52"/>
      <c r="G3937" s="52"/>
    </row>
    <row r="3938" spans="1:7" ht="23.25" x14ac:dyDescent="0.3">
      <c r="A3938" s="50"/>
      <c r="B3938" s="65" t="s">
        <v>222</v>
      </c>
      <c r="C3938" s="66" t="s">
        <v>492</v>
      </c>
      <c r="D3938" s="50"/>
      <c r="E3938" s="50"/>
      <c r="F3938" s="52"/>
      <c r="G3938" s="52"/>
    </row>
    <row r="3939" spans="1:7" ht="23.25" x14ac:dyDescent="0.3">
      <c r="A3939" s="50"/>
      <c r="B3939" s="65" t="s">
        <v>223</v>
      </c>
      <c r="C3939" s="66">
        <v>75</v>
      </c>
      <c r="D3939" s="50"/>
      <c r="E3939" s="50"/>
      <c r="F3939" s="52"/>
      <c r="G3939" s="52"/>
    </row>
    <row r="3940" spans="1:7" ht="23.25" x14ac:dyDescent="0.3">
      <c r="A3940" s="50"/>
      <c r="B3940" s="65" t="s">
        <v>224</v>
      </c>
      <c r="C3940" s="67" t="s">
        <v>225</v>
      </c>
      <c r="D3940" s="68"/>
      <c r="E3940" s="50"/>
      <c r="F3940" s="52"/>
      <c r="G3940" s="52"/>
    </row>
    <row r="3941" spans="1:7" ht="24" thickBot="1" x14ac:dyDescent="0.25">
      <c r="A3941" s="50"/>
      <c r="B3941" s="69"/>
      <c r="C3941" s="69"/>
      <c r="D3941" s="50"/>
      <c r="E3941" s="50"/>
      <c r="F3941" s="52"/>
      <c r="G3941" s="52"/>
    </row>
    <row r="3942" spans="1:7" ht="48" thickBot="1" x14ac:dyDescent="0.25">
      <c r="A3942" s="170" t="s">
        <v>226</v>
      </c>
      <c r="B3942" s="171"/>
      <c r="C3942" s="70" t="s">
        <v>227</v>
      </c>
      <c r="D3942" s="172" t="s">
        <v>228</v>
      </c>
      <c r="E3942" s="173"/>
      <c r="F3942" s="71" t="s">
        <v>229</v>
      </c>
      <c r="G3942" s="52"/>
    </row>
    <row r="3943" spans="1:7" ht="24" thickBot="1" x14ac:dyDescent="0.25">
      <c r="A3943" s="174" t="s">
        <v>230</v>
      </c>
      <c r="B3943" s="175"/>
      <c r="C3943" s="72">
        <v>50.01</v>
      </c>
      <c r="D3943" s="73">
        <v>0.6</v>
      </c>
      <c r="E3943" s="74" t="s">
        <v>231</v>
      </c>
      <c r="F3943" s="75">
        <f t="shared" ref="F3943:F3950" si="92">C3943*D3943</f>
        <v>30.005999999999997</v>
      </c>
      <c r="G3943" s="176"/>
    </row>
    <row r="3944" spans="1:7" ht="23.25" x14ac:dyDescent="0.2">
      <c r="A3944" s="177" t="s">
        <v>232</v>
      </c>
      <c r="B3944" s="178"/>
      <c r="C3944" s="76">
        <v>189.45</v>
      </c>
      <c r="D3944" s="77">
        <v>0.3</v>
      </c>
      <c r="E3944" s="78" t="s">
        <v>233</v>
      </c>
      <c r="F3944" s="79">
        <f t="shared" si="92"/>
        <v>56.834999999999994</v>
      </c>
      <c r="G3944" s="176"/>
    </row>
    <row r="3945" spans="1:7" ht="24" thickBot="1" x14ac:dyDescent="0.25">
      <c r="A3945" s="179" t="s">
        <v>234</v>
      </c>
      <c r="B3945" s="180"/>
      <c r="C3945" s="80">
        <v>762.99</v>
      </c>
      <c r="D3945" s="81">
        <v>0.3</v>
      </c>
      <c r="E3945" s="82" t="s">
        <v>233</v>
      </c>
      <c r="F3945" s="83">
        <f t="shared" si="92"/>
        <v>228.89699999999999</v>
      </c>
      <c r="G3945" s="176"/>
    </row>
    <row r="3946" spans="1:7" ht="24" thickBot="1" x14ac:dyDescent="0.25">
      <c r="A3946" s="181" t="s">
        <v>235</v>
      </c>
      <c r="B3946" s="182"/>
      <c r="C3946" s="84">
        <v>1409.04</v>
      </c>
      <c r="D3946" s="84"/>
      <c r="E3946" s="85" t="s">
        <v>231</v>
      </c>
      <c r="F3946" s="86">
        <f t="shared" si="92"/>
        <v>0</v>
      </c>
      <c r="G3946" s="176"/>
    </row>
    <row r="3947" spans="1:7" ht="23.25" x14ac:dyDescent="0.2">
      <c r="A3947" s="177" t="s">
        <v>236</v>
      </c>
      <c r="B3947" s="178"/>
      <c r="C3947" s="76">
        <v>5358.15</v>
      </c>
      <c r="D3947" s="76">
        <v>0.6</v>
      </c>
      <c r="E3947" s="78" t="s">
        <v>231</v>
      </c>
      <c r="F3947" s="79">
        <f t="shared" si="92"/>
        <v>3214.89</v>
      </c>
      <c r="G3947" s="176"/>
    </row>
    <row r="3948" spans="1:7" ht="23.25" x14ac:dyDescent="0.2">
      <c r="A3948" s="183" t="s">
        <v>237</v>
      </c>
      <c r="B3948" s="184"/>
      <c r="C3948" s="87">
        <v>246.53</v>
      </c>
      <c r="D3948" s="88"/>
      <c r="E3948" s="89" t="s">
        <v>231</v>
      </c>
      <c r="F3948" s="90">
        <f t="shared" si="92"/>
        <v>0</v>
      </c>
      <c r="G3948" s="176"/>
    </row>
    <row r="3949" spans="1:7" ht="23.25" x14ac:dyDescent="0.2">
      <c r="A3949" s="183" t="s">
        <v>238</v>
      </c>
      <c r="B3949" s="184"/>
      <c r="C3949" s="91">
        <v>4374.5</v>
      </c>
      <c r="D3949" s="92">
        <v>0.6</v>
      </c>
      <c r="E3949" s="89" t="s">
        <v>231</v>
      </c>
      <c r="F3949" s="90">
        <f t="shared" si="92"/>
        <v>2624.7</v>
      </c>
      <c r="G3949" s="176"/>
    </row>
    <row r="3950" spans="1:7" ht="23.25" x14ac:dyDescent="0.2">
      <c r="A3950" s="183" t="s">
        <v>239</v>
      </c>
      <c r="B3950" s="184"/>
      <c r="C3950" s="91">
        <v>1282.45</v>
      </c>
      <c r="D3950" s="92">
        <v>0.6</v>
      </c>
      <c r="E3950" s="89" t="s">
        <v>231</v>
      </c>
      <c r="F3950" s="90">
        <f t="shared" si="92"/>
        <v>769.47</v>
      </c>
      <c r="G3950" s="176"/>
    </row>
    <row r="3951" spans="1:7" ht="23.25" x14ac:dyDescent="0.2">
      <c r="A3951" s="183" t="s">
        <v>240</v>
      </c>
      <c r="B3951" s="184"/>
      <c r="C3951" s="91">
        <v>1000.47</v>
      </c>
      <c r="D3951" s="92">
        <v>0.6</v>
      </c>
      <c r="E3951" s="89" t="s">
        <v>231</v>
      </c>
      <c r="F3951" s="90">
        <f>C3951*D3951</f>
        <v>600.28200000000004</v>
      </c>
      <c r="G3951" s="176"/>
    </row>
    <row r="3952" spans="1:7" ht="24" thickBot="1" x14ac:dyDescent="0.25">
      <c r="A3952" s="179" t="s">
        <v>241</v>
      </c>
      <c r="B3952" s="180"/>
      <c r="C3952" s="93">
        <v>718.61</v>
      </c>
      <c r="D3952" s="80">
        <v>6</v>
      </c>
      <c r="E3952" s="82" t="s">
        <v>231</v>
      </c>
      <c r="F3952" s="94">
        <f>C3952*D3952</f>
        <v>4311.66</v>
      </c>
      <c r="G3952" s="176"/>
    </row>
    <row r="3953" spans="1:7" ht="23.25" x14ac:dyDescent="0.2">
      <c r="A3953" s="50"/>
      <c r="B3953" s="95"/>
      <c r="C3953" s="95"/>
      <c r="D3953" s="96"/>
      <c r="E3953" s="96"/>
      <c r="F3953" s="52"/>
      <c r="G3953" s="97"/>
    </row>
    <row r="3954" spans="1:7" ht="25.5" x14ac:dyDescent="0.2">
      <c r="A3954" s="50"/>
      <c r="B3954" s="53" t="s">
        <v>242</v>
      </c>
      <c r="C3954" s="54"/>
      <c r="D3954" s="50"/>
      <c r="E3954" s="50"/>
      <c r="F3954" s="52"/>
      <c r="G3954" s="52"/>
    </row>
    <row r="3955" spans="1:7" ht="18.75" x14ac:dyDescent="0.2">
      <c r="A3955" s="50"/>
      <c r="B3955" s="185" t="s">
        <v>243</v>
      </c>
      <c r="C3955" s="138" t="s">
        <v>244</v>
      </c>
      <c r="D3955" s="98">
        <f>IF(F3943&gt;0, ROUND((F3943+C3936)/C3936,2), 0)</f>
        <v>1.01</v>
      </c>
      <c r="E3955" s="98"/>
      <c r="F3955" s="55"/>
      <c r="G3955" s="50"/>
    </row>
    <row r="3956" spans="1:7" ht="23.25" x14ac:dyDescent="0.2">
      <c r="A3956" s="50"/>
      <c r="B3956" s="185"/>
      <c r="C3956" s="138" t="s">
        <v>245</v>
      </c>
      <c r="D3956" s="98">
        <f>IF(SUM(F3944:F3945)&gt;0,ROUND((F3944+F3945+C3936)/C3936,2),0)</f>
        <v>1.08</v>
      </c>
      <c r="E3956" s="98"/>
      <c r="F3956" s="99"/>
      <c r="G3956" s="100"/>
    </row>
    <row r="3957" spans="1:7" ht="23.25" x14ac:dyDescent="0.2">
      <c r="A3957" s="50"/>
      <c r="B3957" s="185"/>
      <c r="C3957" s="138" t="s">
        <v>246</v>
      </c>
      <c r="D3957" s="98">
        <f>IF(F3946&gt;0,ROUND((F3946+C3936)/C3936,2),0)</f>
        <v>0</v>
      </c>
      <c r="E3957" s="101"/>
      <c r="F3957" s="99"/>
      <c r="G3957" s="52"/>
    </row>
    <row r="3958" spans="1:7" ht="23.25" x14ac:dyDescent="0.2">
      <c r="A3958" s="50"/>
      <c r="B3958" s="185"/>
      <c r="C3958" s="102" t="s">
        <v>247</v>
      </c>
      <c r="D3958" s="103">
        <f>IF(SUM(F3947:F3952)&gt;0,ROUND((SUM(F3947:F3952)+C3936)/C3936,2),0)</f>
        <v>4.13</v>
      </c>
      <c r="E3958" s="55"/>
      <c r="F3958" s="99"/>
      <c r="G3958" s="52"/>
    </row>
    <row r="3959" spans="1:7" ht="25.5" x14ac:dyDescent="0.2">
      <c r="A3959" s="50"/>
      <c r="B3959" s="50"/>
      <c r="C3959" s="104" t="s">
        <v>248</v>
      </c>
      <c r="D3959" s="105">
        <f>SUM(D3955:D3958)-IF(VALUE(COUNTIF(D3955:D3958,"&gt;0"))=4,3,0)-IF(VALUE(COUNTIF(D3955:D3958,"&gt;0"))=3,2,0)-IF(VALUE(COUNTIF(D3955:D3958,"&gt;0"))=2,1,0)</f>
        <v>4.22</v>
      </c>
      <c r="E3959" s="106"/>
      <c r="F3959" s="52"/>
      <c r="G3959" s="52"/>
    </row>
    <row r="3960" spans="1:7" ht="23.25" x14ac:dyDescent="0.2">
      <c r="A3960" s="50"/>
      <c r="B3960" s="50"/>
      <c r="C3960" s="50"/>
      <c r="D3960" s="107"/>
      <c r="E3960" s="50"/>
      <c r="F3960" s="52"/>
      <c r="G3960" s="52"/>
    </row>
    <row r="3961" spans="1:7" ht="25.5" x14ac:dyDescent="0.35">
      <c r="A3961" s="51"/>
      <c r="B3961" s="108" t="s">
        <v>249</v>
      </c>
      <c r="C3961" s="186">
        <f>D3959*C3936</f>
        <v>15533.82</v>
      </c>
      <c r="D3961" s="186"/>
      <c r="E3961" s="50"/>
      <c r="F3961" s="52"/>
      <c r="G3961" s="52"/>
    </row>
    <row r="3962" spans="1:7" ht="18.75" x14ac:dyDescent="0.3">
      <c r="A3962" s="50"/>
      <c r="B3962" s="109" t="s">
        <v>250</v>
      </c>
      <c r="C3962" s="157">
        <f>C3961/C3935</f>
        <v>272.52315789473681</v>
      </c>
      <c r="D3962" s="157"/>
      <c r="E3962" s="50"/>
      <c r="F3962" s="50"/>
      <c r="G3962" s="110"/>
    </row>
    <row r="3963" spans="1:7" ht="23.25" x14ac:dyDescent="0.2">
      <c r="A3963" s="50"/>
      <c r="B3963" s="50"/>
      <c r="C3963" s="50"/>
      <c r="D3963" s="50"/>
      <c r="E3963" s="50"/>
      <c r="F3963" s="52"/>
      <c r="G3963" s="52"/>
    </row>
    <row r="3964" spans="1:7" ht="23.25" x14ac:dyDescent="0.2">
      <c r="A3964" s="50"/>
      <c r="B3964" s="50"/>
      <c r="C3964" s="50"/>
      <c r="D3964" s="50"/>
      <c r="E3964" s="50"/>
      <c r="F3964" s="52"/>
      <c r="G3964" s="52"/>
    </row>
    <row r="3965" spans="1:7" ht="23.25" x14ac:dyDescent="0.2">
      <c r="A3965" s="50"/>
      <c r="B3965" s="50"/>
      <c r="C3965" s="50"/>
      <c r="D3965" s="50"/>
      <c r="E3965" s="50"/>
      <c r="F3965" s="52"/>
      <c r="G3965" s="52"/>
    </row>
    <row r="3966" spans="1:7" ht="23.25" x14ac:dyDescent="0.2">
      <c r="A3966" s="50"/>
      <c r="B3966" s="50"/>
      <c r="C3966" s="50"/>
      <c r="D3966" s="50"/>
      <c r="E3966" s="50"/>
      <c r="F3966" s="52"/>
      <c r="G3966" s="52"/>
    </row>
    <row r="3967" spans="1:7" ht="23.25" x14ac:dyDescent="0.2">
      <c r="A3967" s="50"/>
      <c r="B3967" s="50"/>
      <c r="C3967" s="50"/>
      <c r="D3967" s="50"/>
      <c r="E3967" s="50"/>
      <c r="F3967" s="52"/>
      <c r="G3967" s="52"/>
    </row>
    <row r="3970" spans="1:7" ht="60.75" x14ac:dyDescent="0.8">
      <c r="A3970" s="158" t="s">
        <v>500</v>
      </c>
      <c r="B3970" s="158"/>
      <c r="C3970" s="158"/>
      <c r="D3970" s="158"/>
      <c r="E3970" s="158"/>
      <c r="F3970" s="158"/>
      <c r="G3970" s="158"/>
    </row>
    <row r="3971" spans="1:7" ht="23.25" x14ac:dyDescent="0.2">
      <c r="A3971" s="159" t="s">
        <v>214</v>
      </c>
      <c r="B3971" s="159"/>
      <c r="C3971" s="159"/>
      <c r="D3971" s="159"/>
      <c r="E3971" s="159"/>
      <c r="F3971" s="159"/>
      <c r="G3971" s="52"/>
    </row>
    <row r="3972" spans="1:7" ht="23.25" x14ac:dyDescent="0.2">
      <c r="A3972" s="50"/>
      <c r="B3972" s="141"/>
      <c r="C3972" s="50"/>
      <c r="D3972" s="50"/>
      <c r="E3972" s="50"/>
      <c r="F3972" s="50"/>
      <c r="G3972" s="52"/>
    </row>
    <row r="3973" spans="1:7" ht="25.5" x14ac:dyDescent="0.2">
      <c r="A3973" s="50"/>
      <c r="B3973" s="53" t="s">
        <v>215</v>
      </c>
      <c r="C3973" s="54"/>
      <c r="D3973" s="50"/>
      <c r="E3973" s="50"/>
      <c r="F3973" s="52"/>
      <c r="G3973" s="52"/>
    </row>
    <row r="3974" spans="1:7" ht="20.25" x14ac:dyDescent="0.2">
      <c r="A3974" s="55"/>
      <c r="B3974" s="160" t="s">
        <v>216</v>
      </c>
      <c r="C3974" s="163" t="s">
        <v>217</v>
      </c>
      <c r="D3974" s="163"/>
      <c r="E3974" s="163"/>
      <c r="F3974" s="163"/>
      <c r="G3974" s="56"/>
    </row>
    <row r="3975" spans="1:7" ht="20.25" x14ac:dyDescent="0.2">
      <c r="A3975" s="55"/>
      <c r="B3975" s="161"/>
      <c r="C3975" s="163" t="s">
        <v>289</v>
      </c>
      <c r="D3975" s="163"/>
      <c r="E3975" s="163"/>
      <c r="F3975" s="163"/>
      <c r="G3975" s="56"/>
    </row>
    <row r="3976" spans="1:7" ht="20.25" x14ac:dyDescent="0.2">
      <c r="A3976" s="55"/>
      <c r="B3976" s="162"/>
      <c r="C3976" s="163" t="s">
        <v>501</v>
      </c>
      <c r="D3976" s="163"/>
      <c r="E3976" s="163"/>
      <c r="F3976" s="163"/>
      <c r="G3976" s="56"/>
    </row>
    <row r="3977" spans="1:7" ht="23.25" x14ac:dyDescent="0.2">
      <c r="A3977" s="50"/>
      <c r="B3977" s="57" t="s">
        <v>218</v>
      </c>
      <c r="C3977" s="58">
        <v>4.8</v>
      </c>
      <c r="D3977" s="59"/>
      <c r="E3977" s="55"/>
      <c r="F3977" s="52"/>
      <c r="G3977" s="52"/>
    </row>
    <row r="3978" spans="1:7" ht="23.25" x14ac:dyDescent="0.2">
      <c r="A3978" s="50"/>
      <c r="B3978" s="60" t="s">
        <v>219</v>
      </c>
      <c r="C3978" s="61">
        <v>753</v>
      </c>
      <c r="D3978" s="164" t="s">
        <v>220</v>
      </c>
      <c r="E3978" s="165"/>
      <c r="F3978" s="168">
        <f>C3979/C3978</f>
        <v>9.5590969455511292</v>
      </c>
      <c r="G3978" s="52"/>
    </row>
    <row r="3979" spans="1:7" ht="23.25" x14ac:dyDescent="0.2">
      <c r="A3979" s="50"/>
      <c r="B3979" s="60" t="s">
        <v>221</v>
      </c>
      <c r="C3979" s="61">
        <v>7198</v>
      </c>
      <c r="D3979" s="166"/>
      <c r="E3979" s="167"/>
      <c r="F3979" s="169"/>
      <c r="G3979" s="52"/>
    </row>
    <row r="3980" spans="1:7" ht="23.25" x14ac:dyDescent="0.2">
      <c r="A3980" s="50"/>
      <c r="B3980" s="62"/>
      <c r="C3980" s="63"/>
      <c r="D3980" s="64"/>
      <c r="E3980" s="50"/>
      <c r="F3980" s="52"/>
      <c r="G3980" s="52"/>
    </row>
    <row r="3981" spans="1:7" ht="23.25" x14ac:dyDescent="0.3">
      <c r="A3981" s="50"/>
      <c r="B3981" s="65" t="s">
        <v>222</v>
      </c>
      <c r="C3981" s="66" t="s">
        <v>499</v>
      </c>
      <c r="D3981" s="50"/>
      <c r="E3981" s="50"/>
      <c r="F3981" s="52"/>
      <c r="G3981" s="52"/>
    </row>
    <row r="3982" spans="1:7" ht="23.25" x14ac:dyDescent="0.3">
      <c r="A3982" s="50"/>
      <c r="B3982" s="65" t="s">
        <v>223</v>
      </c>
      <c r="C3982" s="66">
        <v>65</v>
      </c>
      <c r="D3982" s="50"/>
      <c r="E3982" s="50"/>
      <c r="F3982" s="52"/>
      <c r="G3982" s="52"/>
    </row>
    <row r="3983" spans="1:7" ht="23.25" x14ac:dyDescent="0.3">
      <c r="A3983" s="50"/>
      <c r="B3983" s="65" t="s">
        <v>224</v>
      </c>
      <c r="C3983" s="67" t="s">
        <v>225</v>
      </c>
      <c r="D3983" s="68"/>
      <c r="E3983" s="50"/>
      <c r="F3983" s="52"/>
      <c r="G3983" s="52"/>
    </row>
    <row r="3984" spans="1:7" ht="24" thickBot="1" x14ac:dyDescent="0.25">
      <c r="A3984" s="50"/>
      <c r="B3984" s="69"/>
      <c r="C3984" s="69"/>
      <c r="D3984" s="50"/>
      <c r="E3984" s="50"/>
      <c r="F3984" s="52"/>
      <c r="G3984" s="52"/>
    </row>
    <row r="3985" spans="1:7" ht="48" thickBot="1" x14ac:dyDescent="0.25">
      <c r="A3985" s="170" t="s">
        <v>226</v>
      </c>
      <c r="B3985" s="171"/>
      <c r="C3985" s="70" t="s">
        <v>227</v>
      </c>
      <c r="D3985" s="172" t="s">
        <v>228</v>
      </c>
      <c r="E3985" s="173"/>
      <c r="F3985" s="71" t="s">
        <v>229</v>
      </c>
      <c r="G3985" s="52"/>
    </row>
    <row r="3986" spans="1:7" ht="24" thickBot="1" x14ac:dyDescent="0.25">
      <c r="A3986" s="174" t="s">
        <v>230</v>
      </c>
      <c r="B3986" s="175"/>
      <c r="C3986" s="72">
        <v>50.01</v>
      </c>
      <c r="D3986" s="73">
        <v>4.8</v>
      </c>
      <c r="E3986" s="74" t="s">
        <v>231</v>
      </c>
      <c r="F3986" s="75">
        <f t="shared" ref="F3986:F3993" si="93">C3986*D3986</f>
        <v>240.04799999999997</v>
      </c>
      <c r="G3986" s="176"/>
    </row>
    <row r="3987" spans="1:7" ht="23.25" x14ac:dyDescent="0.2">
      <c r="A3987" s="177" t="s">
        <v>232</v>
      </c>
      <c r="B3987" s="178"/>
      <c r="C3987" s="76">
        <v>189.45</v>
      </c>
      <c r="D3987" s="77">
        <v>1.1000000000000001</v>
      </c>
      <c r="E3987" s="78" t="s">
        <v>233</v>
      </c>
      <c r="F3987" s="79">
        <f t="shared" si="93"/>
        <v>208.39500000000001</v>
      </c>
      <c r="G3987" s="176"/>
    </row>
    <row r="3988" spans="1:7" ht="24" thickBot="1" x14ac:dyDescent="0.25">
      <c r="A3988" s="179" t="s">
        <v>234</v>
      </c>
      <c r="B3988" s="180"/>
      <c r="C3988" s="80">
        <v>762.99</v>
      </c>
      <c r="D3988" s="81">
        <v>1.1000000000000001</v>
      </c>
      <c r="E3988" s="82" t="s">
        <v>233</v>
      </c>
      <c r="F3988" s="83">
        <f t="shared" si="93"/>
        <v>839.2890000000001</v>
      </c>
      <c r="G3988" s="176"/>
    </row>
    <row r="3989" spans="1:7" ht="24" thickBot="1" x14ac:dyDescent="0.25">
      <c r="A3989" s="181" t="s">
        <v>235</v>
      </c>
      <c r="B3989" s="182"/>
      <c r="C3989" s="84">
        <v>1409.04</v>
      </c>
      <c r="D3989" s="84"/>
      <c r="E3989" s="85" t="s">
        <v>231</v>
      </c>
      <c r="F3989" s="86">
        <f t="shared" si="93"/>
        <v>0</v>
      </c>
      <c r="G3989" s="176"/>
    </row>
    <row r="3990" spans="1:7" ht="23.25" x14ac:dyDescent="0.2">
      <c r="A3990" s="177" t="s">
        <v>236</v>
      </c>
      <c r="B3990" s="178"/>
      <c r="C3990" s="76">
        <v>5358.15</v>
      </c>
      <c r="D3990" s="76">
        <v>4.8</v>
      </c>
      <c r="E3990" s="78" t="s">
        <v>231</v>
      </c>
      <c r="F3990" s="79">
        <f t="shared" si="93"/>
        <v>25719.119999999999</v>
      </c>
      <c r="G3990" s="176"/>
    </row>
    <row r="3991" spans="1:7" ht="23.25" x14ac:dyDescent="0.2">
      <c r="A3991" s="183" t="s">
        <v>237</v>
      </c>
      <c r="B3991" s="184"/>
      <c r="C3991" s="87">
        <v>246.53</v>
      </c>
      <c r="D3991" s="88">
        <v>4.8</v>
      </c>
      <c r="E3991" s="89" t="s">
        <v>231</v>
      </c>
      <c r="F3991" s="90">
        <f t="shared" si="93"/>
        <v>1183.3440000000001</v>
      </c>
      <c r="G3991" s="176"/>
    </row>
    <row r="3992" spans="1:7" ht="23.25" x14ac:dyDescent="0.2">
      <c r="A3992" s="183" t="s">
        <v>238</v>
      </c>
      <c r="B3992" s="184"/>
      <c r="C3992" s="91">
        <v>4374.5</v>
      </c>
      <c r="D3992" s="92"/>
      <c r="E3992" s="89" t="s">
        <v>231</v>
      </c>
      <c r="F3992" s="90">
        <f t="shared" si="93"/>
        <v>0</v>
      </c>
      <c r="G3992" s="176"/>
    </row>
    <row r="3993" spans="1:7" ht="23.25" x14ac:dyDescent="0.2">
      <c r="A3993" s="183" t="s">
        <v>239</v>
      </c>
      <c r="B3993" s="184"/>
      <c r="C3993" s="91">
        <v>1282.45</v>
      </c>
      <c r="D3993" s="92"/>
      <c r="E3993" s="89" t="s">
        <v>231</v>
      </c>
      <c r="F3993" s="90">
        <f t="shared" si="93"/>
        <v>0</v>
      </c>
      <c r="G3993" s="176"/>
    </row>
    <row r="3994" spans="1:7" ht="23.25" x14ac:dyDescent="0.2">
      <c r="A3994" s="183" t="s">
        <v>240</v>
      </c>
      <c r="B3994" s="184"/>
      <c r="C3994" s="91">
        <v>1000.47</v>
      </c>
      <c r="D3994" s="92"/>
      <c r="E3994" s="89" t="s">
        <v>231</v>
      </c>
      <c r="F3994" s="90">
        <f>C3994*D3994</f>
        <v>0</v>
      </c>
      <c r="G3994" s="176"/>
    </row>
    <row r="3995" spans="1:7" ht="24" thickBot="1" x14ac:dyDescent="0.25">
      <c r="A3995" s="179" t="s">
        <v>241</v>
      </c>
      <c r="B3995" s="180"/>
      <c r="C3995" s="93">
        <v>718.61</v>
      </c>
      <c r="D3995" s="80"/>
      <c r="E3995" s="82" t="s">
        <v>231</v>
      </c>
      <c r="F3995" s="94">
        <f>C3995*D3995</f>
        <v>0</v>
      </c>
      <c r="G3995" s="176"/>
    </row>
    <row r="3996" spans="1:7" ht="23.25" x14ac:dyDescent="0.2">
      <c r="A3996" s="50"/>
      <c r="B3996" s="95"/>
      <c r="C3996" s="95"/>
      <c r="D3996" s="96"/>
      <c r="E3996" s="96"/>
      <c r="F3996" s="52"/>
      <c r="G3996" s="97"/>
    </row>
    <row r="3997" spans="1:7" ht="25.5" x14ac:dyDescent="0.2">
      <c r="A3997" s="50"/>
      <c r="B3997" s="53" t="s">
        <v>242</v>
      </c>
      <c r="C3997" s="54"/>
      <c r="D3997" s="50"/>
      <c r="E3997" s="50"/>
      <c r="F3997" s="52"/>
      <c r="G3997" s="52"/>
    </row>
    <row r="3998" spans="1:7" ht="18.75" x14ac:dyDescent="0.2">
      <c r="A3998" s="50"/>
      <c r="B3998" s="185" t="s">
        <v>243</v>
      </c>
      <c r="C3998" s="140" t="s">
        <v>244</v>
      </c>
      <c r="D3998" s="98">
        <f>IF(F3986&gt;0, ROUND((F3986+C3979)/C3979,2), 0)</f>
        <v>1.03</v>
      </c>
      <c r="E3998" s="98"/>
      <c r="F3998" s="55"/>
      <c r="G3998" s="50"/>
    </row>
    <row r="3999" spans="1:7" ht="23.25" x14ac:dyDescent="0.2">
      <c r="A3999" s="50"/>
      <c r="B3999" s="185"/>
      <c r="C3999" s="140" t="s">
        <v>245</v>
      </c>
      <c r="D3999" s="98">
        <f>IF(SUM(F3987:F3988)&gt;0,ROUND((F3987+F3988+C3979)/C3979,2),0)</f>
        <v>1.1499999999999999</v>
      </c>
      <c r="E3999" s="98"/>
      <c r="F3999" s="99"/>
      <c r="G3999" s="100"/>
    </row>
    <row r="4000" spans="1:7" ht="23.25" x14ac:dyDescent="0.2">
      <c r="A4000" s="50"/>
      <c r="B4000" s="185"/>
      <c r="C4000" s="140" t="s">
        <v>246</v>
      </c>
      <c r="D4000" s="98">
        <f>IF(F3989&gt;0,ROUND((F3989+C3979)/C3979,2),0)</f>
        <v>0</v>
      </c>
      <c r="E4000" s="101"/>
      <c r="F4000" s="99"/>
      <c r="G4000" s="52"/>
    </row>
    <row r="4001" spans="1:7" ht="23.25" x14ac:dyDescent="0.2">
      <c r="A4001" s="50"/>
      <c r="B4001" s="185"/>
      <c r="C4001" s="102" t="s">
        <v>247</v>
      </c>
      <c r="D4001" s="103">
        <f>IF(SUM(F3990:F3995)&gt;0,ROUND((SUM(F3990:F3995)+C3979)/C3979,2),0)</f>
        <v>4.74</v>
      </c>
      <c r="E4001" s="55"/>
      <c r="F4001" s="99"/>
      <c r="G4001" s="52"/>
    </row>
    <row r="4002" spans="1:7" ht="25.5" x14ac:dyDescent="0.2">
      <c r="A4002" s="50"/>
      <c r="B4002" s="50"/>
      <c r="C4002" s="104" t="s">
        <v>248</v>
      </c>
      <c r="D4002" s="105">
        <f>SUM(D3998:D4001)-IF(VALUE(COUNTIF(D3998:D4001,"&gt;0"))=4,3,0)-IF(VALUE(COUNTIF(D3998:D4001,"&gt;0"))=3,2,0)-IF(VALUE(COUNTIF(D3998:D4001,"&gt;0"))=2,1,0)</f>
        <v>4.92</v>
      </c>
      <c r="E4002" s="106"/>
      <c r="F4002" s="52"/>
      <c r="G4002" s="52"/>
    </row>
    <row r="4003" spans="1:7" ht="23.25" x14ac:dyDescent="0.2">
      <c r="A4003" s="50"/>
      <c r="B4003" s="50"/>
      <c r="C4003" s="50"/>
      <c r="D4003" s="107"/>
      <c r="E4003" s="50"/>
      <c r="F4003" s="52"/>
      <c r="G4003" s="52"/>
    </row>
    <row r="4004" spans="1:7" ht="25.5" x14ac:dyDescent="0.35">
      <c r="A4004" s="51"/>
      <c r="B4004" s="108" t="s">
        <v>249</v>
      </c>
      <c r="C4004" s="186">
        <f>D4002*C3979</f>
        <v>35414.159999999996</v>
      </c>
      <c r="D4004" s="186"/>
      <c r="E4004" s="50"/>
      <c r="F4004" s="52"/>
      <c r="G4004" s="52"/>
    </row>
    <row r="4005" spans="1:7" ht="18.75" x14ac:dyDescent="0.3">
      <c r="A4005" s="50"/>
      <c r="B4005" s="109" t="s">
        <v>250</v>
      </c>
      <c r="C4005" s="157">
        <f>C4004/C3978</f>
        <v>47.030756972111547</v>
      </c>
      <c r="D4005" s="157"/>
      <c r="E4005" s="50"/>
      <c r="F4005" s="50"/>
      <c r="G4005" s="110"/>
    </row>
    <row r="4006" spans="1:7" ht="23.25" x14ac:dyDescent="0.2">
      <c r="A4006" s="50"/>
      <c r="B4006" s="50"/>
      <c r="C4006" s="50"/>
      <c r="D4006" s="50"/>
      <c r="E4006" s="50"/>
      <c r="F4006" s="52"/>
      <c r="G4006" s="52"/>
    </row>
    <row r="4007" spans="1:7" ht="23.25" x14ac:dyDescent="0.2">
      <c r="A4007" s="50"/>
      <c r="B4007" s="50"/>
      <c r="C4007" s="50"/>
      <c r="D4007" s="50"/>
      <c r="E4007" s="50"/>
      <c r="F4007" s="52"/>
      <c r="G4007" s="52"/>
    </row>
    <row r="4008" spans="1:7" ht="23.25" x14ac:dyDescent="0.2">
      <c r="A4008" s="50"/>
      <c r="B4008" s="50"/>
      <c r="C4008" s="50"/>
      <c r="D4008" s="50"/>
      <c r="E4008" s="50"/>
      <c r="F4008" s="52"/>
      <c r="G4008" s="52"/>
    </row>
    <row r="4009" spans="1:7" ht="23.25" x14ac:dyDescent="0.2">
      <c r="A4009" s="50"/>
      <c r="B4009" s="50"/>
      <c r="C4009" s="50"/>
      <c r="D4009" s="50"/>
      <c r="E4009" s="50"/>
      <c r="F4009" s="52"/>
      <c r="G4009" s="52"/>
    </row>
    <row r="4010" spans="1:7" ht="23.25" x14ac:dyDescent="0.2">
      <c r="A4010" s="50"/>
      <c r="B4010" s="50"/>
      <c r="C4010" s="50"/>
      <c r="D4010" s="50"/>
      <c r="E4010" s="50"/>
      <c r="F4010" s="52"/>
      <c r="G4010" s="52"/>
    </row>
    <row r="4013" spans="1:7" ht="60.75" x14ac:dyDescent="0.8">
      <c r="A4013" s="158" t="s">
        <v>502</v>
      </c>
      <c r="B4013" s="158"/>
      <c r="C4013" s="158"/>
      <c r="D4013" s="158"/>
      <c r="E4013" s="158"/>
      <c r="F4013" s="158"/>
      <c r="G4013" s="158"/>
    </row>
    <row r="4014" spans="1:7" ht="23.25" x14ac:dyDescent="0.2">
      <c r="A4014" s="159" t="s">
        <v>214</v>
      </c>
      <c r="B4014" s="159"/>
      <c r="C4014" s="159"/>
      <c r="D4014" s="159"/>
      <c r="E4014" s="159"/>
      <c r="F4014" s="159"/>
      <c r="G4014" s="52"/>
    </row>
    <row r="4015" spans="1:7" ht="23.25" x14ac:dyDescent="0.2">
      <c r="A4015" s="50"/>
      <c r="B4015" s="141"/>
      <c r="C4015" s="50"/>
      <c r="D4015" s="50"/>
      <c r="E4015" s="50"/>
      <c r="F4015" s="50"/>
      <c r="G4015" s="52"/>
    </row>
    <row r="4016" spans="1:7" ht="25.5" x14ac:dyDescent="0.2">
      <c r="A4016" s="50"/>
      <c r="B4016" s="53" t="s">
        <v>215</v>
      </c>
      <c r="C4016" s="54"/>
      <c r="D4016" s="50"/>
      <c r="E4016" s="50"/>
      <c r="F4016" s="52"/>
      <c r="G4016" s="52"/>
    </row>
    <row r="4017" spans="1:7" ht="20.25" x14ac:dyDescent="0.2">
      <c r="A4017" s="55"/>
      <c r="B4017" s="160" t="s">
        <v>216</v>
      </c>
      <c r="C4017" s="163" t="s">
        <v>217</v>
      </c>
      <c r="D4017" s="163"/>
      <c r="E4017" s="163"/>
      <c r="F4017" s="163"/>
      <c r="G4017" s="56"/>
    </row>
    <row r="4018" spans="1:7" ht="20.25" x14ac:dyDescent="0.2">
      <c r="A4018" s="55"/>
      <c r="B4018" s="161"/>
      <c r="C4018" s="163" t="s">
        <v>289</v>
      </c>
      <c r="D4018" s="163"/>
      <c r="E4018" s="163"/>
      <c r="F4018" s="163"/>
      <c r="G4018" s="56"/>
    </row>
    <row r="4019" spans="1:7" ht="20.25" x14ac:dyDescent="0.2">
      <c r="A4019" s="55"/>
      <c r="B4019" s="162"/>
      <c r="C4019" s="163" t="s">
        <v>503</v>
      </c>
      <c r="D4019" s="163"/>
      <c r="E4019" s="163"/>
      <c r="F4019" s="163"/>
      <c r="G4019" s="56"/>
    </row>
    <row r="4020" spans="1:7" ht="23.25" x14ac:dyDescent="0.2">
      <c r="A4020" s="50"/>
      <c r="B4020" s="57" t="s">
        <v>218</v>
      </c>
      <c r="C4020" s="58">
        <v>1.1000000000000001</v>
      </c>
      <c r="D4020" s="59"/>
      <c r="E4020" s="55"/>
      <c r="F4020" s="52"/>
      <c r="G4020" s="52"/>
    </row>
    <row r="4021" spans="1:7" ht="23.25" x14ac:dyDescent="0.2">
      <c r="A4021" s="50"/>
      <c r="B4021" s="60" t="s">
        <v>219</v>
      </c>
      <c r="C4021" s="61">
        <v>207</v>
      </c>
      <c r="D4021" s="164" t="s">
        <v>220</v>
      </c>
      <c r="E4021" s="165"/>
      <c r="F4021" s="168">
        <f>C4022/C4021</f>
        <v>6.8550724637681162</v>
      </c>
      <c r="G4021" s="52"/>
    </row>
    <row r="4022" spans="1:7" ht="23.25" x14ac:dyDescent="0.2">
      <c r="A4022" s="50"/>
      <c r="B4022" s="60" t="s">
        <v>221</v>
      </c>
      <c r="C4022" s="61">
        <v>1419</v>
      </c>
      <c r="D4022" s="166"/>
      <c r="E4022" s="167"/>
      <c r="F4022" s="169"/>
      <c r="G4022" s="52"/>
    </row>
    <row r="4023" spans="1:7" ht="23.25" x14ac:dyDescent="0.2">
      <c r="A4023" s="50"/>
      <c r="B4023" s="62"/>
      <c r="C4023" s="63"/>
      <c r="D4023" s="64"/>
      <c r="E4023" s="50"/>
      <c r="F4023" s="52"/>
      <c r="G4023" s="52"/>
    </row>
    <row r="4024" spans="1:7" ht="23.25" x14ac:dyDescent="0.3">
      <c r="A4024" s="50"/>
      <c r="B4024" s="65" t="s">
        <v>222</v>
      </c>
      <c r="C4024" s="66" t="s">
        <v>504</v>
      </c>
      <c r="D4024" s="50"/>
      <c r="E4024" s="50"/>
      <c r="F4024" s="52"/>
      <c r="G4024" s="52"/>
    </row>
    <row r="4025" spans="1:7" ht="23.25" x14ac:dyDescent="0.3">
      <c r="A4025" s="50"/>
      <c r="B4025" s="65" t="s">
        <v>223</v>
      </c>
      <c r="C4025" s="66">
        <v>65</v>
      </c>
      <c r="D4025" s="50"/>
      <c r="E4025" s="50"/>
      <c r="F4025" s="52"/>
      <c r="G4025" s="52"/>
    </row>
    <row r="4026" spans="1:7" ht="23.25" x14ac:dyDescent="0.3">
      <c r="A4026" s="50"/>
      <c r="B4026" s="65" t="s">
        <v>224</v>
      </c>
      <c r="C4026" s="67" t="s">
        <v>225</v>
      </c>
      <c r="D4026" s="68"/>
      <c r="E4026" s="50"/>
      <c r="F4026" s="52"/>
      <c r="G4026" s="52"/>
    </row>
    <row r="4027" spans="1:7" ht="24" thickBot="1" x14ac:dyDescent="0.25">
      <c r="A4027" s="50"/>
      <c r="B4027" s="69"/>
      <c r="C4027" s="69"/>
      <c r="D4027" s="50"/>
      <c r="E4027" s="50"/>
      <c r="F4027" s="52"/>
      <c r="G4027" s="52"/>
    </row>
    <row r="4028" spans="1:7" ht="48" thickBot="1" x14ac:dyDescent="0.25">
      <c r="A4028" s="170" t="s">
        <v>226</v>
      </c>
      <c r="B4028" s="171"/>
      <c r="C4028" s="70" t="s">
        <v>227</v>
      </c>
      <c r="D4028" s="172" t="s">
        <v>228</v>
      </c>
      <c r="E4028" s="173"/>
      <c r="F4028" s="71" t="s">
        <v>229</v>
      </c>
      <c r="G4028" s="52"/>
    </row>
    <row r="4029" spans="1:7" ht="24" thickBot="1" x14ac:dyDescent="0.25">
      <c r="A4029" s="174" t="s">
        <v>230</v>
      </c>
      <c r="B4029" s="175"/>
      <c r="C4029" s="72">
        <v>50.01</v>
      </c>
      <c r="D4029" s="73">
        <v>1.1000000000000001</v>
      </c>
      <c r="E4029" s="74" t="s">
        <v>231</v>
      </c>
      <c r="F4029" s="75">
        <f t="shared" ref="F4029:F4036" si="94">C4029*D4029</f>
        <v>55.011000000000003</v>
      </c>
      <c r="G4029" s="176"/>
    </row>
    <row r="4030" spans="1:7" ht="23.25" x14ac:dyDescent="0.2">
      <c r="A4030" s="177" t="s">
        <v>232</v>
      </c>
      <c r="B4030" s="178"/>
      <c r="C4030" s="76">
        <v>189.45</v>
      </c>
      <c r="D4030" s="77">
        <v>0.6</v>
      </c>
      <c r="E4030" s="78" t="s">
        <v>233</v>
      </c>
      <c r="F4030" s="79">
        <f t="shared" si="94"/>
        <v>113.66999999999999</v>
      </c>
      <c r="G4030" s="176"/>
    </row>
    <row r="4031" spans="1:7" ht="24" thickBot="1" x14ac:dyDescent="0.25">
      <c r="A4031" s="179" t="s">
        <v>234</v>
      </c>
      <c r="B4031" s="180"/>
      <c r="C4031" s="80">
        <v>762.99</v>
      </c>
      <c r="D4031" s="81">
        <v>0.6</v>
      </c>
      <c r="E4031" s="82" t="s">
        <v>233</v>
      </c>
      <c r="F4031" s="83">
        <f t="shared" si="94"/>
        <v>457.79399999999998</v>
      </c>
      <c r="G4031" s="176"/>
    </row>
    <row r="4032" spans="1:7" ht="24" thickBot="1" x14ac:dyDescent="0.25">
      <c r="A4032" s="181" t="s">
        <v>235</v>
      </c>
      <c r="B4032" s="182"/>
      <c r="C4032" s="84">
        <v>1409.04</v>
      </c>
      <c r="D4032" s="84"/>
      <c r="E4032" s="85" t="s">
        <v>231</v>
      </c>
      <c r="F4032" s="86">
        <f t="shared" si="94"/>
        <v>0</v>
      </c>
      <c r="G4032" s="176"/>
    </row>
    <row r="4033" spans="1:7" ht="23.25" x14ac:dyDescent="0.2">
      <c r="A4033" s="177" t="s">
        <v>236</v>
      </c>
      <c r="B4033" s="178"/>
      <c r="C4033" s="76">
        <v>5358.15</v>
      </c>
      <c r="D4033" s="76">
        <v>1.1000000000000001</v>
      </c>
      <c r="E4033" s="78" t="s">
        <v>231</v>
      </c>
      <c r="F4033" s="79">
        <f t="shared" si="94"/>
        <v>5893.9650000000001</v>
      </c>
      <c r="G4033" s="176"/>
    </row>
    <row r="4034" spans="1:7" ht="23.25" x14ac:dyDescent="0.2">
      <c r="A4034" s="183" t="s">
        <v>237</v>
      </c>
      <c r="B4034" s="184"/>
      <c r="C4034" s="87">
        <v>246.53</v>
      </c>
      <c r="D4034" s="88">
        <v>1.1000000000000001</v>
      </c>
      <c r="E4034" s="89" t="s">
        <v>231</v>
      </c>
      <c r="F4034" s="90">
        <f t="shared" si="94"/>
        <v>271.18300000000005</v>
      </c>
      <c r="G4034" s="176"/>
    </row>
    <row r="4035" spans="1:7" ht="23.25" x14ac:dyDescent="0.2">
      <c r="A4035" s="183" t="s">
        <v>238</v>
      </c>
      <c r="B4035" s="184"/>
      <c r="C4035" s="91">
        <v>4374.5</v>
      </c>
      <c r="D4035" s="92"/>
      <c r="E4035" s="89" t="s">
        <v>231</v>
      </c>
      <c r="F4035" s="90">
        <f t="shared" si="94"/>
        <v>0</v>
      </c>
      <c r="G4035" s="176"/>
    </row>
    <row r="4036" spans="1:7" ht="23.25" x14ac:dyDescent="0.2">
      <c r="A4036" s="183" t="s">
        <v>239</v>
      </c>
      <c r="B4036" s="184"/>
      <c r="C4036" s="91">
        <v>1282.45</v>
      </c>
      <c r="D4036" s="92"/>
      <c r="E4036" s="89" t="s">
        <v>231</v>
      </c>
      <c r="F4036" s="90">
        <f t="shared" si="94"/>
        <v>0</v>
      </c>
      <c r="G4036" s="176"/>
    </row>
    <row r="4037" spans="1:7" ht="23.25" x14ac:dyDescent="0.2">
      <c r="A4037" s="183" t="s">
        <v>240</v>
      </c>
      <c r="B4037" s="184"/>
      <c r="C4037" s="91">
        <v>1000.47</v>
      </c>
      <c r="D4037" s="92"/>
      <c r="E4037" s="89" t="s">
        <v>231</v>
      </c>
      <c r="F4037" s="90">
        <f>C4037*D4037</f>
        <v>0</v>
      </c>
      <c r="G4037" s="176"/>
    </row>
    <row r="4038" spans="1:7" ht="24" thickBot="1" x14ac:dyDescent="0.25">
      <c r="A4038" s="179" t="s">
        <v>241</v>
      </c>
      <c r="B4038" s="180"/>
      <c r="C4038" s="93">
        <v>718.61</v>
      </c>
      <c r="D4038" s="80"/>
      <c r="E4038" s="82" t="s">
        <v>231</v>
      </c>
      <c r="F4038" s="94">
        <f>C4038*D4038</f>
        <v>0</v>
      </c>
      <c r="G4038" s="176"/>
    </row>
    <row r="4039" spans="1:7" ht="23.25" x14ac:dyDescent="0.2">
      <c r="A4039" s="50"/>
      <c r="B4039" s="95"/>
      <c r="C4039" s="95"/>
      <c r="D4039" s="96"/>
      <c r="E4039" s="96"/>
      <c r="F4039" s="52"/>
      <c r="G4039" s="97"/>
    </row>
    <row r="4040" spans="1:7" ht="25.5" x14ac:dyDescent="0.2">
      <c r="A4040" s="50"/>
      <c r="B4040" s="53" t="s">
        <v>242</v>
      </c>
      <c r="C4040" s="54"/>
      <c r="D4040" s="50"/>
      <c r="E4040" s="50"/>
      <c r="F4040" s="52"/>
      <c r="G4040" s="52"/>
    </row>
    <row r="4041" spans="1:7" ht="18.75" x14ac:dyDescent="0.2">
      <c r="A4041" s="50"/>
      <c r="B4041" s="185" t="s">
        <v>243</v>
      </c>
      <c r="C4041" s="140" t="s">
        <v>244</v>
      </c>
      <c r="D4041" s="98">
        <f>IF(F4029&gt;0, ROUND((F4029+C4022)/C4022,2), 0)</f>
        <v>1.04</v>
      </c>
      <c r="E4041" s="98"/>
      <c r="F4041" s="55"/>
      <c r="G4041" s="50"/>
    </row>
    <row r="4042" spans="1:7" ht="23.25" x14ac:dyDescent="0.2">
      <c r="A4042" s="50"/>
      <c r="B4042" s="185"/>
      <c r="C4042" s="140" t="s">
        <v>245</v>
      </c>
      <c r="D4042" s="98">
        <f>IF(SUM(F4030:F4031)&gt;0,ROUND((F4030+F4031+C4022)/C4022,2),0)</f>
        <v>1.4</v>
      </c>
      <c r="E4042" s="98"/>
      <c r="F4042" s="99"/>
      <c r="G4042" s="100"/>
    </row>
    <row r="4043" spans="1:7" ht="23.25" x14ac:dyDescent="0.2">
      <c r="A4043" s="50"/>
      <c r="B4043" s="185"/>
      <c r="C4043" s="140" t="s">
        <v>246</v>
      </c>
      <c r="D4043" s="98">
        <f>IF(F4032&gt;0,ROUND((F4032+C4022)/C4022,2),0)</f>
        <v>0</v>
      </c>
      <c r="E4043" s="101"/>
      <c r="F4043" s="99"/>
      <c r="G4043" s="52"/>
    </row>
    <row r="4044" spans="1:7" ht="23.25" x14ac:dyDescent="0.2">
      <c r="A4044" s="50"/>
      <c r="B4044" s="185"/>
      <c r="C4044" s="102" t="s">
        <v>247</v>
      </c>
      <c r="D4044" s="103">
        <f>IF(SUM(F4033:F4038)&gt;0,ROUND((SUM(F4033:F4038)+C4022)/C4022,2),0)</f>
        <v>5.34</v>
      </c>
      <c r="E4044" s="55"/>
      <c r="F4044" s="99"/>
      <c r="G4044" s="52"/>
    </row>
    <row r="4045" spans="1:7" ht="25.5" x14ac:dyDescent="0.2">
      <c r="A4045" s="50"/>
      <c r="B4045" s="50"/>
      <c r="C4045" s="104" t="s">
        <v>248</v>
      </c>
      <c r="D4045" s="105">
        <f>SUM(D4041:D4044)-IF(VALUE(COUNTIF(D4041:D4044,"&gt;0"))=4,3,0)-IF(VALUE(COUNTIF(D4041:D4044,"&gt;0"))=3,2,0)-IF(VALUE(COUNTIF(D4041:D4044,"&gt;0"))=2,1,0)</f>
        <v>5.7799999999999994</v>
      </c>
      <c r="E4045" s="106"/>
      <c r="F4045" s="52"/>
      <c r="G4045" s="52"/>
    </row>
    <row r="4046" spans="1:7" ht="23.25" x14ac:dyDescent="0.2">
      <c r="A4046" s="50"/>
      <c r="B4046" s="50"/>
      <c r="C4046" s="50"/>
      <c r="D4046" s="107"/>
      <c r="E4046" s="50"/>
      <c r="F4046" s="52"/>
      <c r="G4046" s="52"/>
    </row>
    <row r="4047" spans="1:7" ht="25.5" x14ac:dyDescent="0.35">
      <c r="A4047" s="51"/>
      <c r="B4047" s="108" t="s">
        <v>249</v>
      </c>
      <c r="C4047" s="186">
        <f>D4045*C4022</f>
        <v>8201.82</v>
      </c>
      <c r="D4047" s="186"/>
      <c r="E4047" s="50"/>
      <c r="F4047" s="52"/>
      <c r="G4047" s="52"/>
    </row>
    <row r="4048" spans="1:7" ht="18.75" x14ac:dyDescent="0.3">
      <c r="A4048" s="50"/>
      <c r="B4048" s="109" t="s">
        <v>250</v>
      </c>
      <c r="C4048" s="157">
        <f>C4047/C4021</f>
        <v>39.622318840579709</v>
      </c>
      <c r="D4048" s="157"/>
      <c r="E4048" s="50"/>
      <c r="F4048" s="50"/>
      <c r="G4048" s="110"/>
    </row>
    <row r="4049" spans="1:7" ht="23.25" x14ac:dyDescent="0.2">
      <c r="A4049" s="50"/>
      <c r="B4049" s="50"/>
      <c r="C4049" s="50"/>
      <c r="D4049" s="50"/>
      <c r="E4049" s="50"/>
      <c r="F4049" s="52"/>
      <c r="G4049" s="52"/>
    </row>
    <row r="4050" spans="1:7" ht="23.25" x14ac:dyDescent="0.2">
      <c r="A4050" s="50"/>
      <c r="B4050" s="50"/>
      <c r="C4050" s="50"/>
      <c r="D4050" s="50"/>
      <c r="E4050" s="50"/>
      <c r="F4050" s="52"/>
      <c r="G4050" s="52"/>
    </row>
    <row r="4051" spans="1:7" ht="23.25" x14ac:dyDescent="0.2">
      <c r="A4051" s="50"/>
      <c r="B4051" s="50"/>
      <c r="C4051" s="50"/>
      <c r="D4051" s="50"/>
      <c r="E4051" s="50"/>
      <c r="F4051" s="52"/>
      <c r="G4051" s="52"/>
    </row>
    <row r="4052" spans="1:7" ht="23.25" x14ac:dyDescent="0.2">
      <c r="A4052" s="50"/>
      <c r="B4052" s="50"/>
      <c r="C4052" s="50"/>
      <c r="D4052" s="50"/>
      <c r="E4052" s="50"/>
      <c r="F4052" s="52"/>
      <c r="G4052" s="52"/>
    </row>
    <row r="4053" spans="1:7" ht="23.25" x14ac:dyDescent="0.2">
      <c r="A4053" s="50"/>
      <c r="B4053" s="50"/>
      <c r="C4053" s="50"/>
      <c r="D4053" s="50"/>
      <c r="E4053" s="50"/>
      <c r="F4053" s="52"/>
      <c r="G4053" s="52"/>
    </row>
    <row r="4056" spans="1:7" ht="60.75" x14ac:dyDescent="0.8">
      <c r="A4056" s="158" t="s">
        <v>505</v>
      </c>
      <c r="B4056" s="158"/>
      <c r="C4056" s="158"/>
      <c r="D4056" s="158"/>
      <c r="E4056" s="158"/>
      <c r="F4056" s="158"/>
      <c r="G4056" s="158"/>
    </row>
    <row r="4057" spans="1:7" ht="23.25" x14ac:dyDescent="0.2">
      <c r="A4057" s="159" t="s">
        <v>214</v>
      </c>
      <c r="B4057" s="159"/>
      <c r="C4057" s="159"/>
      <c r="D4057" s="159"/>
      <c r="E4057" s="159"/>
      <c r="F4057" s="159"/>
      <c r="G4057" s="52"/>
    </row>
    <row r="4058" spans="1:7" ht="23.25" x14ac:dyDescent="0.2">
      <c r="A4058" s="50"/>
      <c r="B4058" s="141"/>
      <c r="C4058" s="50"/>
      <c r="D4058" s="50"/>
      <c r="E4058" s="50"/>
      <c r="F4058" s="50"/>
      <c r="G4058" s="52"/>
    </row>
    <row r="4059" spans="1:7" ht="25.5" x14ac:dyDescent="0.2">
      <c r="A4059" s="50"/>
      <c r="B4059" s="53" t="s">
        <v>215</v>
      </c>
      <c r="C4059" s="54"/>
      <c r="D4059" s="50"/>
      <c r="E4059" s="50"/>
      <c r="F4059" s="52"/>
      <c r="G4059" s="52"/>
    </row>
    <row r="4060" spans="1:7" ht="20.25" x14ac:dyDescent="0.2">
      <c r="A4060" s="55"/>
      <c r="B4060" s="160" t="s">
        <v>216</v>
      </c>
      <c r="C4060" s="163" t="s">
        <v>217</v>
      </c>
      <c r="D4060" s="163"/>
      <c r="E4060" s="163"/>
      <c r="F4060" s="163"/>
      <c r="G4060" s="56"/>
    </row>
    <row r="4061" spans="1:7" ht="20.25" x14ac:dyDescent="0.2">
      <c r="A4061" s="55"/>
      <c r="B4061" s="161"/>
      <c r="C4061" s="163" t="s">
        <v>289</v>
      </c>
      <c r="D4061" s="163"/>
      <c r="E4061" s="163"/>
      <c r="F4061" s="163"/>
      <c r="G4061" s="56"/>
    </row>
    <row r="4062" spans="1:7" ht="20.25" x14ac:dyDescent="0.2">
      <c r="A4062" s="55"/>
      <c r="B4062" s="162"/>
      <c r="C4062" s="163" t="s">
        <v>506</v>
      </c>
      <c r="D4062" s="163"/>
      <c r="E4062" s="163"/>
      <c r="F4062" s="163"/>
      <c r="G4062" s="56"/>
    </row>
    <row r="4063" spans="1:7" ht="23.25" x14ac:dyDescent="0.2">
      <c r="A4063" s="50"/>
      <c r="B4063" s="57" t="s">
        <v>218</v>
      </c>
      <c r="C4063" s="58">
        <v>4.0999999999999996</v>
      </c>
      <c r="D4063" s="59"/>
      <c r="E4063" s="55"/>
      <c r="F4063" s="52"/>
      <c r="G4063" s="52"/>
    </row>
    <row r="4064" spans="1:7" ht="23.25" x14ac:dyDescent="0.2">
      <c r="A4064" s="50"/>
      <c r="B4064" s="60" t="s">
        <v>219</v>
      </c>
      <c r="C4064" s="61">
        <v>325</v>
      </c>
      <c r="D4064" s="164" t="s">
        <v>220</v>
      </c>
      <c r="E4064" s="165"/>
      <c r="F4064" s="168">
        <f>C4065/C4064</f>
        <v>38.612307692307695</v>
      </c>
      <c r="G4064" s="52"/>
    </row>
    <row r="4065" spans="1:7" ht="23.25" x14ac:dyDescent="0.2">
      <c r="A4065" s="50"/>
      <c r="B4065" s="60" t="s">
        <v>221</v>
      </c>
      <c r="C4065" s="61">
        <v>12549</v>
      </c>
      <c r="D4065" s="166"/>
      <c r="E4065" s="167"/>
      <c r="F4065" s="169"/>
      <c r="G4065" s="52"/>
    </row>
    <row r="4066" spans="1:7" ht="23.25" x14ac:dyDescent="0.2">
      <c r="A4066" s="50"/>
      <c r="B4066" s="62"/>
      <c r="C4066" s="63"/>
      <c r="D4066" s="64"/>
      <c r="E4066" s="50"/>
      <c r="F4066" s="52"/>
      <c r="G4066" s="52"/>
    </row>
    <row r="4067" spans="1:7" ht="23.25" x14ac:dyDescent="0.3">
      <c r="A4067" s="50"/>
      <c r="B4067" s="65" t="s">
        <v>222</v>
      </c>
      <c r="C4067" s="66" t="s">
        <v>507</v>
      </c>
      <c r="D4067" s="50"/>
      <c r="E4067" s="50"/>
      <c r="F4067" s="52"/>
      <c r="G4067" s="52"/>
    </row>
    <row r="4068" spans="1:7" ht="23.25" x14ac:dyDescent="0.3">
      <c r="A4068" s="50"/>
      <c r="B4068" s="65" t="s">
        <v>223</v>
      </c>
      <c r="C4068" s="66">
        <v>75</v>
      </c>
      <c r="D4068" s="50"/>
      <c r="E4068" s="50"/>
      <c r="F4068" s="52"/>
      <c r="G4068" s="52"/>
    </row>
    <row r="4069" spans="1:7" ht="23.25" x14ac:dyDescent="0.3">
      <c r="A4069" s="50"/>
      <c r="B4069" s="65" t="s">
        <v>224</v>
      </c>
      <c r="C4069" s="67" t="s">
        <v>225</v>
      </c>
      <c r="D4069" s="68"/>
      <c r="E4069" s="50"/>
      <c r="F4069" s="52"/>
      <c r="G4069" s="52"/>
    </row>
    <row r="4070" spans="1:7" ht="24" thickBot="1" x14ac:dyDescent="0.25">
      <c r="A4070" s="50"/>
      <c r="B4070" s="69"/>
      <c r="C4070" s="69"/>
      <c r="D4070" s="50"/>
      <c r="E4070" s="50"/>
      <c r="F4070" s="52"/>
      <c r="G4070" s="52"/>
    </row>
    <row r="4071" spans="1:7" ht="48" thickBot="1" x14ac:dyDescent="0.25">
      <c r="A4071" s="170" t="s">
        <v>226</v>
      </c>
      <c r="B4071" s="171"/>
      <c r="C4071" s="70" t="s">
        <v>227</v>
      </c>
      <c r="D4071" s="172" t="s">
        <v>228</v>
      </c>
      <c r="E4071" s="173"/>
      <c r="F4071" s="71" t="s">
        <v>229</v>
      </c>
      <c r="G4071" s="52"/>
    </row>
    <row r="4072" spans="1:7" ht="24" thickBot="1" x14ac:dyDescent="0.25">
      <c r="A4072" s="174" t="s">
        <v>230</v>
      </c>
      <c r="B4072" s="175"/>
      <c r="C4072" s="72">
        <v>50.01</v>
      </c>
      <c r="D4072" s="73">
        <v>4.0999999999999996</v>
      </c>
      <c r="E4072" s="74" t="s">
        <v>231</v>
      </c>
      <c r="F4072" s="75">
        <f t="shared" ref="F4072:F4079" si="95">C4072*D4072</f>
        <v>205.04099999999997</v>
      </c>
      <c r="G4072" s="176"/>
    </row>
    <row r="4073" spans="1:7" ht="23.25" x14ac:dyDescent="0.2">
      <c r="A4073" s="177" t="s">
        <v>232</v>
      </c>
      <c r="B4073" s="178"/>
      <c r="C4073" s="76">
        <v>189.45</v>
      </c>
      <c r="D4073" s="77">
        <v>1.4</v>
      </c>
      <c r="E4073" s="78" t="s">
        <v>233</v>
      </c>
      <c r="F4073" s="79">
        <f t="shared" si="95"/>
        <v>265.22999999999996</v>
      </c>
      <c r="G4073" s="176"/>
    </row>
    <row r="4074" spans="1:7" ht="24" thickBot="1" x14ac:dyDescent="0.25">
      <c r="A4074" s="179" t="s">
        <v>234</v>
      </c>
      <c r="B4074" s="180"/>
      <c r="C4074" s="80">
        <v>762.99</v>
      </c>
      <c r="D4074" s="81">
        <v>1.4</v>
      </c>
      <c r="E4074" s="82" t="s">
        <v>233</v>
      </c>
      <c r="F4074" s="83">
        <f t="shared" si="95"/>
        <v>1068.1859999999999</v>
      </c>
      <c r="G4074" s="176"/>
    </row>
    <row r="4075" spans="1:7" ht="24" thickBot="1" x14ac:dyDescent="0.25">
      <c r="A4075" s="181" t="s">
        <v>235</v>
      </c>
      <c r="B4075" s="182"/>
      <c r="C4075" s="84">
        <v>1409.04</v>
      </c>
      <c r="D4075" s="84"/>
      <c r="E4075" s="85" t="s">
        <v>231</v>
      </c>
      <c r="F4075" s="86">
        <f t="shared" si="95"/>
        <v>0</v>
      </c>
      <c r="G4075" s="176"/>
    </row>
    <row r="4076" spans="1:7" ht="23.25" x14ac:dyDescent="0.2">
      <c r="A4076" s="177" t="s">
        <v>236</v>
      </c>
      <c r="B4076" s="178"/>
      <c r="C4076" s="76">
        <v>5358.15</v>
      </c>
      <c r="D4076" s="76">
        <v>4.0999999999999996</v>
      </c>
      <c r="E4076" s="78" t="s">
        <v>231</v>
      </c>
      <c r="F4076" s="79">
        <f t="shared" si="95"/>
        <v>21968.414999999997</v>
      </c>
      <c r="G4076" s="176"/>
    </row>
    <row r="4077" spans="1:7" ht="23.25" x14ac:dyDescent="0.2">
      <c r="A4077" s="183" t="s">
        <v>237</v>
      </c>
      <c r="B4077" s="184"/>
      <c r="C4077" s="87">
        <v>246.53</v>
      </c>
      <c r="D4077" s="88"/>
      <c r="E4077" s="89" t="s">
        <v>231</v>
      </c>
      <c r="F4077" s="90">
        <f t="shared" si="95"/>
        <v>0</v>
      </c>
      <c r="G4077" s="176"/>
    </row>
    <row r="4078" spans="1:7" ht="23.25" x14ac:dyDescent="0.2">
      <c r="A4078" s="183" t="s">
        <v>238</v>
      </c>
      <c r="B4078" s="184"/>
      <c r="C4078" s="91">
        <v>4374.5</v>
      </c>
      <c r="D4078" s="92">
        <v>4.0999999999999996</v>
      </c>
      <c r="E4078" s="89" t="s">
        <v>231</v>
      </c>
      <c r="F4078" s="90">
        <f t="shared" si="95"/>
        <v>17935.449999999997</v>
      </c>
      <c r="G4078" s="176"/>
    </row>
    <row r="4079" spans="1:7" ht="23.25" x14ac:dyDescent="0.2">
      <c r="A4079" s="183" t="s">
        <v>239</v>
      </c>
      <c r="B4079" s="184"/>
      <c r="C4079" s="91">
        <v>1282.45</v>
      </c>
      <c r="D4079" s="92">
        <v>4.0999999999999996</v>
      </c>
      <c r="E4079" s="89" t="s">
        <v>231</v>
      </c>
      <c r="F4079" s="90">
        <f t="shared" si="95"/>
        <v>5258.0450000000001</v>
      </c>
      <c r="G4079" s="176"/>
    </row>
    <row r="4080" spans="1:7" ht="23.25" x14ac:dyDescent="0.2">
      <c r="A4080" s="183" t="s">
        <v>240</v>
      </c>
      <c r="B4080" s="184"/>
      <c r="C4080" s="91">
        <v>1000.47</v>
      </c>
      <c r="D4080" s="92">
        <v>4.0999999999999996</v>
      </c>
      <c r="E4080" s="89" t="s">
        <v>231</v>
      </c>
      <c r="F4080" s="90">
        <f>C4080*D4080</f>
        <v>4101.9269999999997</v>
      </c>
      <c r="G4080" s="176"/>
    </row>
    <row r="4081" spans="1:7" ht="24" thickBot="1" x14ac:dyDescent="0.25">
      <c r="A4081" s="179" t="s">
        <v>241</v>
      </c>
      <c r="B4081" s="180"/>
      <c r="C4081" s="93">
        <v>718.61</v>
      </c>
      <c r="D4081" s="80">
        <v>41</v>
      </c>
      <c r="E4081" s="82" t="s">
        <v>231</v>
      </c>
      <c r="F4081" s="94">
        <f>C4081*D4081</f>
        <v>29463.010000000002</v>
      </c>
      <c r="G4081" s="176"/>
    </row>
    <row r="4082" spans="1:7" ht="23.25" x14ac:dyDescent="0.2">
      <c r="A4082" s="50"/>
      <c r="B4082" s="95"/>
      <c r="C4082" s="95"/>
      <c r="D4082" s="96"/>
      <c r="E4082" s="96"/>
      <c r="F4082" s="52"/>
      <c r="G4082" s="97"/>
    </row>
    <row r="4083" spans="1:7" ht="25.5" x14ac:dyDescent="0.2">
      <c r="A4083" s="50"/>
      <c r="B4083" s="53" t="s">
        <v>242</v>
      </c>
      <c r="C4083" s="54"/>
      <c r="D4083" s="50"/>
      <c r="E4083" s="50"/>
      <c r="F4083" s="52"/>
      <c r="G4083" s="52"/>
    </row>
    <row r="4084" spans="1:7" ht="18.75" x14ac:dyDescent="0.2">
      <c r="A4084" s="50"/>
      <c r="B4084" s="185" t="s">
        <v>243</v>
      </c>
      <c r="C4084" s="140" t="s">
        <v>244</v>
      </c>
      <c r="D4084" s="98">
        <f>IF(F4072&gt;0, ROUND((F4072+C4065)/C4065,2), 0)</f>
        <v>1.02</v>
      </c>
      <c r="E4084" s="98"/>
      <c r="F4084" s="55"/>
      <c r="G4084" s="50"/>
    </row>
    <row r="4085" spans="1:7" ht="23.25" x14ac:dyDescent="0.2">
      <c r="A4085" s="50"/>
      <c r="B4085" s="185"/>
      <c r="C4085" s="140" t="s">
        <v>245</v>
      </c>
      <c r="D4085" s="98">
        <f>IF(SUM(F4073:F4074)&gt;0,ROUND((F4073+F4074+C4065)/C4065,2),0)</f>
        <v>1.1100000000000001</v>
      </c>
      <c r="E4085" s="98"/>
      <c r="F4085" s="99"/>
      <c r="G4085" s="100"/>
    </row>
    <row r="4086" spans="1:7" ht="23.25" x14ac:dyDescent="0.2">
      <c r="A4086" s="50"/>
      <c r="B4086" s="185"/>
      <c r="C4086" s="140" t="s">
        <v>246</v>
      </c>
      <c r="D4086" s="98">
        <f>IF(F4075&gt;0,ROUND((F4075+C4065)/C4065,2),0)</f>
        <v>0</v>
      </c>
      <c r="E4086" s="101"/>
      <c r="F4086" s="99"/>
      <c r="G4086" s="52"/>
    </row>
    <row r="4087" spans="1:7" ht="23.25" x14ac:dyDescent="0.2">
      <c r="A4087" s="50"/>
      <c r="B4087" s="185"/>
      <c r="C4087" s="102" t="s">
        <v>247</v>
      </c>
      <c r="D4087" s="103">
        <f>IF(SUM(F4076:F4081)&gt;0,ROUND((SUM(F4076:F4081)+C4065)/C4065,2),0)</f>
        <v>7.27</v>
      </c>
      <c r="E4087" s="55"/>
      <c r="F4087" s="99"/>
      <c r="G4087" s="52"/>
    </row>
    <row r="4088" spans="1:7" ht="25.5" x14ac:dyDescent="0.2">
      <c r="A4088" s="50"/>
      <c r="B4088" s="50"/>
      <c r="C4088" s="104" t="s">
        <v>248</v>
      </c>
      <c r="D4088" s="105">
        <f>SUM(D4084:D4087)-IF(VALUE(COUNTIF(D4084:D4087,"&gt;0"))=4,3,0)-IF(VALUE(COUNTIF(D4084:D4087,"&gt;0"))=3,2,0)-IF(VALUE(COUNTIF(D4084:D4087,"&gt;0"))=2,1,0)</f>
        <v>7.3999999999999986</v>
      </c>
      <c r="E4088" s="106"/>
      <c r="F4088" s="52"/>
      <c r="G4088" s="52"/>
    </row>
    <row r="4089" spans="1:7" ht="23.25" x14ac:dyDescent="0.2">
      <c r="A4089" s="50"/>
      <c r="B4089" s="50"/>
      <c r="C4089" s="50"/>
      <c r="D4089" s="107"/>
      <c r="E4089" s="50"/>
      <c r="F4089" s="52"/>
      <c r="G4089" s="52"/>
    </row>
    <row r="4090" spans="1:7" ht="25.5" x14ac:dyDescent="0.35">
      <c r="A4090" s="51"/>
      <c r="B4090" s="108" t="s">
        <v>249</v>
      </c>
      <c r="C4090" s="186">
        <f>D4088*C4065</f>
        <v>92862.599999999977</v>
      </c>
      <c r="D4090" s="186"/>
      <c r="E4090" s="50"/>
      <c r="F4090" s="52"/>
      <c r="G4090" s="52"/>
    </row>
    <row r="4091" spans="1:7" ht="18.75" x14ac:dyDescent="0.3">
      <c r="A4091" s="50"/>
      <c r="B4091" s="109" t="s">
        <v>250</v>
      </c>
      <c r="C4091" s="157">
        <f>C4090/C4064</f>
        <v>285.73107692307684</v>
      </c>
      <c r="D4091" s="157"/>
      <c r="E4091" s="50"/>
      <c r="F4091" s="50"/>
      <c r="G4091" s="110"/>
    </row>
    <row r="4092" spans="1:7" ht="23.25" x14ac:dyDescent="0.2">
      <c r="A4092" s="50"/>
      <c r="B4092" s="50"/>
      <c r="C4092" s="50"/>
      <c r="D4092" s="50"/>
      <c r="E4092" s="50"/>
      <c r="F4092" s="52"/>
      <c r="G4092" s="52"/>
    </row>
    <row r="4093" spans="1:7" ht="23.25" x14ac:dyDescent="0.2">
      <c r="A4093" s="50"/>
      <c r="B4093" s="50"/>
      <c r="C4093" s="50"/>
      <c r="D4093" s="50"/>
      <c r="E4093" s="50"/>
      <c r="F4093" s="52"/>
      <c r="G4093" s="52"/>
    </row>
    <row r="4094" spans="1:7" ht="23.25" x14ac:dyDescent="0.2">
      <c r="A4094" s="50"/>
      <c r="B4094" s="50"/>
      <c r="C4094" s="50"/>
      <c r="D4094" s="50"/>
      <c r="E4094" s="50"/>
      <c r="F4094" s="52"/>
      <c r="G4094" s="52"/>
    </row>
    <row r="4095" spans="1:7" ht="23.25" x14ac:dyDescent="0.2">
      <c r="A4095" s="50"/>
      <c r="B4095" s="50"/>
      <c r="C4095" s="50"/>
      <c r="D4095" s="50"/>
      <c r="E4095" s="50"/>
      <c r="F4095" s="52"/>
      <c r="G4095" s="52"/>
    </row>
    <row r="4096" spans="1:7" ht="23.25" x14ac:dyDescent="0.2">
      <c r="A4096" s="50"/>
      <c r="B4096" s="50"/>
      <c r="C4096" s="50"/>
      <c r="D4096" s="50"/>
      <c r="E4096" s="50"/>
      <c r="F4096" s="52"/>
      <c r="G4096" s="52"/>
    </row>
    <row r="4099" spans="1:7" ht="60.75" x14ac:dyDescent="0.8">
      <c r="A4099" s="158" t="s">
        <v>509</v>
      </c>
      <c r="B4099" s="158"/>
      <c r="C4099" s="158"/>
      <c r="D4099" s="158"/>
      <c r="E4099" s="158"/>
      <c r="F4099" s="158"/>
      <c r="G4099" s="158"/>
    </row>
    <row r="4100" spans="1:7" ht="23.25" x14ac:dyDescent="0.2">
      <c r="A4100" s="159" t="s">
        <v>214</v>
      </c>
      <c r="B4100" s="159"/>
      <c r="C4100" s="159"/>
      <c r="D4100" s="159"/>
      <c r="E4100" s="159"/>
      <c r="F4100" s="159"/>
      <c r="G4100" s="52"/>
    </row>
    <row r="4101" spans="1:7" ht="23.25" x14ac:dyDescent="0.2">
      <c r="A4101" s="50"/>
      <c r="B4101" s="141"/>
      <c r="C4101" s="50"/>
      <c r="D4101" s="50"/>
      <c r="E4101" s="50"/>
      <c r="F4101" s="50"/>
      <c r="G4101" s="52"/>
    </row>
    <row r="4102" spans="1:7" ht="25.5" x14ac:dyDescent="0.2">
      <c r="A4102" s="50"/>
      <c r="B4102" s="53" t="s">
        <v>215</v>
      </c>
      <c r="C4102" s="54"/>
      <c r="D4102" s="50"/>
      <c r="E4102" s="50"/>
      <c r="F4102" s="52"/>
      <c r="G4102" s="52"/>
    </row>
    <row r="4103" spans="1:7" ht="20.25" x14ac:dyDescent="0.2">
      <c r="A4103" s="55"/>
      <c r="B4103" s="160" t="s">
        <v>216</v>
      </c>
      <c r="C4103" s="163" t="s">
        <v>217</v>
      </c>
      <c r="D4103" s="163"/>
      <c r="E4103" s="163"/>
      <c r="F4103" s="163"/>
      <c r="G4103" s="56"/>
    </row>
    <row r="4104" spans="1:7" ht="20.25" x14ac:dyDescent="0.2">
      <c r="A4104" s="55"/>
      <c r="B4104" s="161"/>
      <c r="C4104" s="163" t="s">
        <v>289</v>
      </c>
      <c r="D4104" s="163"/>
      <c r="E4104" s="163"/>
      <c r="F4104" s="163"/>
      <c r="G4104" s="56"/>
    </row>
    <row r="4105" spans="1:7" ht="20.25" x14ac:dyDescent="0.2">
      <c r="A4105" s="55"/>
      <c r="B4105" s="162"/>
      <c r="C4105" s="163" t="s">
        <v>510</v>
      </c>
      <c r="D4105" s="163"/>
      <c r="E4105" s="163"/>
      <c r="F4105" s="163"/>
      <c r="G4105" s="56"/>
    </row>
    <row r="4106" spans="1:7" ht="23.25" x14ac:dyDescent="0.2">
      <c r="A4106" s="50"/>
      <c r="B4106" s="57" t="s">
        <v>218</v>
      </c>
      <c r="C4106" s="58">
        <v>2.9</v>
      </c>
      <c r="D4106" s="59"/>
      <c r="E4106" s="55"/>
      <c r="F4106" s="52"/>
      <c r="G4106" s="52"/>
    </row>
    <row r="4107" spans="1:7" ht="23.25" x14ac:dyDescent="0.2">
      <c r="A4107" s="50"/>
      <c r="B4107" s="60" t="s">
        <v>219</v>
      </c>
      <c r="C4107" s="61">
        <v>452</v>
      </c>
      <c r="D4107" s="164" t="s">
        <v>220</v>
      </c>
      <c r="E4107" s="165"/>
      <c r="F4107" s="168">
        <f>C4108/C4107</f>
        <v>6.9292035398230087</v>
      </c>
      <c r="G4107" s="52"/>
    </row>
    <row r="4108" spans="1:7" ht="23.25" x14ac:dyDescent="0.2">
      <c r="A4108" s="50"/>
      <c r="B4108" s="60" t="s">
        <v>221</v>
      </c>
      <c r="C4108" s="61">
        <v>3132</v>
      </c>
      <c r="D4108" s="166"/>
      <c r="E4108" s="167"/>
      <c r="F4108" s="169"/>
      <c r="G4108" s="52"/>
    </row>
    <row r="4109" spans="1:7" ht="23.25" x14ac:dyDescent="0.2">
      <c r="A4109" s="50"/>
      <c r="B4109" s="62"/>
      <c r="C4109" s="63"/>
      <c r="D4109" s="64"/>
      <c r="E4109" s="50"/>
      <c r="F4109" s="52"/>
      <c r="G4109" s="52"/>
    </row>
    <row r="4110" spans="1:7" ht="23.25" x14ac:dyDescent="0.3">
      <c r="A4110" s="50"/>
      <c r="B4110" s="65" t="s">
        <v>222</v>
      </c>
      <c r="C4110" s="66" t="s">
        <v>508</v>
      </c>
      <c r="D4110" s="50"/>
      <c r="E4110" s="50"/>
      <c r="F4110" s="52"/>
      <c r="G4110" s="52"/>
    </row>
    <row r="4111" spans="1:7" ht="23.25" x14ac:dyDescent="0.3">
      <c r="A4111" s="50"/>
      <c r="B4111" s="65" t="s">
        <v>223</v>
      </c>
      <c r="C4111" s="66">
        <v>75</v>
      </c>
      <c r="D4111" s="50"/>
      <c r="E4111" s="50"/>
      <c r="F4111" s="52"/>
      <c r="G4111" s="52"/>
    </row>
    <row r="4112" spans="1:7" ht="23.25" x14ac:dyDescent="0.3">
      <c r="A4112" s="50"/>
      <c r="B4112" s="65" t="s">
        <v>224</v>
      </c>
      <c r="C4112" s="67" t="s">
        <v>225</v>
      </c>
      <c r="D4112" s="68"/>
      <c r="E4112" s="50"/>
      <c r="F4112" s="52"/>
      <c r="G4112" s="52"/>
    </row>
    <row r="4113" spans="1:7" ht="24" thickBot="1" x14ac:dyDescent="0.25">
      <c r="A4113" s="50"/>
      <c r="B4113" s="69"/>
      <c r="C4113" s="69"/>
      <c r="D4113" s="50"/>
      <c r="E4113" s="50"/>
      <c r="F4113" s="52"/>
      <c r="G4113" s="52"/>
    </row>
    <row r="4114" spans="1:7" ht="48" thickBot="1" x14ac:dyDescent="0.25">
      <c r="A4114" s="170" t="s">
        <v>226</v>
      </c>
      <c r="B4114" s="171"/>
      <c r="C4114" s="70" t="s">
        <v>227</v>
      </c>
      <c r="D4114" s="172" t="s">
        <v>228</v>
      </c>
      <c r="E4114" s="173"/>
      <c r="F4114" s="71" t="s">
        <v>229</v>
      </c>
      <c r="G4114" s="52"/>
    </row>
    <row r="4115" spans="1:7" ht="24" thickBot="1" x14ac:dyDescent="0.25">
      <c r="A4115" s="174" t="s">
        <v>230</v>
      </c>
      <c r="B4115" s="175"/>
      <c r="C4115" s="72">
        <v>50.01</v>
      </c>
      <c r="D4115" s="73">
        <v>2.9</v>
      </c>
      <c r="E4115" s="74" t="s">
        <v>231</v>
      </c>
      <c r="F4115" s="75">
        <f t="shared" ref="F4115:F4122" si="96">C4115*D4115</f>
        <v>145.029</v>
      </c>
      <c r="G4115" s="176"/>
    </row>
    <row r="4116" spans="1:7" ht="23.25" x14ac:dyDescent="0.2">
      <c r="A4116" s="177" t="s">
        <v>232</v>
      </c>
      <c r="B4116" s="178"/>
      <c r="C4116" s="76">
        <v>189.45</v>
      </c>
      <c r="D4116" s="77">
        <v>0.7</v>
      </c>
      <c r="E4116" s="78" t="s">
        <v>233</v>
      </c>
      <c r="F4116" s="79">
        <f t="shared" si="96"/>
        <v>132.61499999999998</v>
      </c>
      <c r="G4116" s="176"/>
    </row>
    <row r="4117" spans="1:7" ht="24" thickBot="1" x14ac:dyDescent="0.25">
      <c r="A4117" s="179" t="s">
        <v>234</v>
      </c>
      <c r="B4117" s="180"/>
      <c r="C4117" s="80">
        <v>762.99</v>
      </c>
      <c r="D4117" s="81">
        <v>0.7</v>
      </c>
      <c r="E4117" s="82" t="s">
        <v>233</v>
      </c>
      <c r="F4117" s="83">
        <f t="shared" si="96"/>
        <v>534.09299999999996</v>
      </c>
      <c r="G4117" s="176"/>
    </row>
    <row r="4118" spans="1:7" ht="24" thickBot="1" x14ac:dyDescent="0.25">
      <c r="A4118" s="181" t="s">
        <v>235</v>
      </c>
      <c r="B4118" s="182"/>
      <c r="C4118" s="84">
        <v>1409.04</v>
      </c>
      <c r="D4118" s="84"/>
      <c r="E4118" s="85" t="s">
        <v>231</v>
      </c>
      <c r="F4118" s="86">
        <f t="shared" si="96"/>
        <v>0</v>
      </c>
      <c r="G4118" s="176"/>
    </row>
    <row r="4119" spans="1:7" ht="23.25" x14ac:dyDescent="0.2">
      <c r="A4119" s="177" t="s">
        <v>236</v>
      </c>
      <c r="B4119" s="178"/>
      <c r="C4119" s="76">
        <v>5358.15</v>
      </c>
      <c r="D4119" s="76">
        <v>2.9</v>
      </c>
      <c r="E4119" s="78" t="s">
        <v>231</v>
      </c>
      <c r="F4119" s="79">
        <f t="shared" si="96"/>
        <v>15538.634999999998</v>
      </c>
      <c r="G4119" s="176"/>
    </row>
    <row r="4120" spans="1:7" ht="23.25" x14ac:dyDescent="0.2">
      <c r="A4120" s="183" t="s">
        <v>237</v>
      </c>
      <c r="B4120" s="184"/>
      <c r="C4120" s="87">
        <v>246.53</v>
      </c>
      <c r="D4120" s="88">
        <v>2.9</v>
      </c>
      <c r="E4120" s="89" t="s">
        <v>231</v>
      </c>
      <c r="F4120" s="90">
        <f t="shared" si="96"/>
        <v>714.93700000000001</v>
      </c>
      <c r="G4120" s="176"/>
    </row>
    <row r="4121" spans="1:7" ht="23.25" x14ac:dyDescent="0.2">
      <c r="A4121" s="183" t="s">
        <v>238</v>
      </c>
      <c r="B4121" s="184"/>
      <c r="C4121" s="91">
        <v>4374.5</v>
      </c>
      <c r="D4121" s="92"/>
      <c r="E4121" s="89" t="s">
        <v>231</v>
      </c>
      <c r="F4121" s="90">
        <f t="shared" si="96"/>
        <v>0</v>
      </c>
      <c r="G4121" s="176"/>
    </row>
    <row r="4122" spans="1:7" ht="23.25" x14ac:dyDescent="0.2">
      <c r="A4122" s="183" t="s">
        <v>239</v>
      </c>
      <c r="B4122" s="184"/>
      <c r="C4122" s="91">
        <v>1282.45</v>
      </c>
      <c r="D4122" s="92"/>
      <c r="E4122" s="89" t="s">
        <v>231</v>
      </c>
      <c r="F4122" s="90">
        <f t="shared" si="96"/>
        <v>0</v>
      </c>
      <c r="G4122" s="176"/>
    </row>
    <row r="4123" spans="1:7" ht="23.25" x14ac:dyDescent="0.2">
      <c r="A4123" s="183" t="s">
        <v>240</v>
      </c>
      <c r="B4123" s="184"/>
      <c r="C4123" s="91">
        <v>1000.47</v>
      </c>
      <c r="D4123" s="92"/>
      <c r="E4123" s="89" t="s">
        <v>231</v>
      </c>
      <c r="F4123" s="90">
        <f>C4123*D4123</f>
        <v>0</v>
      </c>
      <c r="G4123" s="176"/>
    </row>
    <row r="4124" spans="1:7" ht="24" thickBot="1" x14ac:dyDescent="0.25">
      <c r="A4124" s="179" t="s">
        <v>241</v>
      </c>
      <c r="B4124" s="180"/>
      <c r="C4124" s="93">
        <v>718.61</v>
      </c>
      <c r="D4124" s="80"/>
      <c r="E4124" s="82" t="s">
        <v>231</v>
      </c>
      <c r="F4124" s="94">
        <f>C4124*D4124</f>
        <v>0</v>
      </c>
      <c r="G4124" s="176"/>
    </row>
    <row r="4125" spans="1:7" ht="23.25" x14ac:dyDescent="0.2">
      <c r="A4125" s="50"/>
      <c r="B4125" s="95"/>
      <c r="C4125" s="95"/>
      <c r="D4125" s="96"/>
      <c r="E4125" s="96"/>
      <c r="F4125" s="52"/>
      <c r="G4125" s="97"/>
    </row>
    <row r="4126" spans="1:7" ht="25.5" x14ac:dyDescent="0.2">
      <c r="A4126" s="50"/>
      <c r="B4126" s="53" t="s">
        <v>242</v>
      </c>
      <c r="C4126" s="54"/>
      <c r="D4126" s="50"/>
      <c r="E4126" s="50"/>
      <c r="F4126" s="52"/>
      <c r="G4126" s="52"/>
    </row>
    <row r="4127" spans="1:7" ht="18.75" x14ac:dyDescent="0.2">
      <c r="A4127" s="50"/>
      <c r="B4127" s="185" t="s">
        <v>243</v>
      </c>
      <c r="C4127" s="140" t="s">
        <v>244</v>
      </c>
      <c r="D4127" s="98">
        <f>IF(F4115&gt;0, ROUND((F4115+C4108)/C4108,2), 0)</f>
        <v>1.05</v>
      </c>
      <c r="E4127" s="98"/>
      <c r="F4127" s="55"/>
      <c r="G4127" s="50"/>
    </row>
    <row r="4128" spans="1:7" ht="23.25" x14ac:dyDescent="0.2">
      <c r="A4128" s="50"/>
      <c r="B4128" s="185"/>
      <c r="C4128" s="140" t="s">
        <v>245</v>
      </c>
      <c r="D4128" s="98">
        <f>IF(SUM(F4116:F4117)&gt;0,ROUND((F4116+F4117+C4108)/C4108,2),0)</f>
        <v>1.21</v>
      </c>
      <c r="E4128" s="98"/>
      <c r="F4128" s="99"/>
      <c r="G4128" s="100"/>
    </row>
    <row r="4129" spans="1:7" ht="23.25" x14ac:dyDescent="0.2">
      <c r="A4129" s="50"/>
      <c r="B4129" s="185"/>
      <c r="C4129" s="140" t="s">
        <v>246</v>
      </c>
      <c r="D4129" s="98">
        <f>IF(F4118&gt;0,ROUND((F4118+C4108)/C4108,2),0)</f>
        <v>0</v>
      </c>
      <c r="E4129" s="101"/>
      <c r="F4129" s="99"/>
      <c r="G4129" s="52"/>
    </row>
    <row r="4130" spans="1:7" ht="23.25" x14ac:dyDescent="0.2">
      <c r="A4130" s="50"/>
      <c r="B4130" s="185"/>
      <c r="C4130" s="102" t="s">
        <v>247</v>
      </c>
      <c r="D4130" s="103">
        <f>IF(SUM(F4119:F4124)&gt;0,ROUND((SUM(F4119:F4124)+C4108)/C4108,2),0)</f>
        <v>6.19</v>
      </c>
      <c r="E4130" s="55"/>
      <c r="F4130" s="99"/>
      <c r="G4130" s="52"/>
    </row>
    <row r="4131" spans="1:7" ht="25.5" x14ac:dyDescent="0.2">
      <c r="A4131" s="50"/>
      <c r="B4131" s="50"/>
      <c r="C4131" s="104" t="s">
        <v>248</v>
      </c>
      <c r="D4131" s="105">
        <f>SUM(D4127:D4130)-IF(VALUE(COUNTIF(D4127:D4130,"&gt;0"))=4,3,0)-IF(VALUE(COUNTIF(D4127:D4130,"&gt;0"))=3,2,0)-IF(VALUE(COUNTIF(D4127:D4130,"&gt;0"))=2,1,0)</f>
        <v>6.4499999999999993</v>
      </c>
      <c r="E4131" s="106"/>
      <c r="F4131" s="52"/>
      <c r="G4131" s="52"/>
    </row>
    <row r="4132" spans="1:7" ht="23.25" x14ac:dyDescent="0.2">
      <c r="A4132" s="50"/>
      <c r="B4132" s="50"/>
      <c r="C4132" s="50"/>
      <c r="D4132" s="107"/>
      <c r="E4132" s="50"/>
      <c r="F4132" s="52"/>
      <c r="G4132" s="52"/>
    </row>
    <row r="4133" spans="1:7" ht="25.5" x14ac:dyDescent="0.35">
      <c r="A4133" s="51"/>
      <c r="B4133" s="108" t="s">
        <v>249</v>
      </c>
      <c r="C4133" s="186">
        <f>D4131*C4108</f>
        <v>20201.399999999998</v>
      </c>
      <c r="D4133" s="186"/>
      <c r="E4133" s="50"/>
      <c r="F4133" s="52"/>
      <c r="G4133" s="52"/>
    </row>
    <row r="4134" spans="1:7" ht="18.75" x14ac:dyDescent="0.3">
      <c r="A4134" s="50"/>
      <c r="B4134" s="109" t="s">
        <v>250</v>
      </c>
      <c r="C4134" s="157">
        <f>C4133/C4107</f>
        <v>44.693362831858401</v>
      </c>
      <c r="D4134" s="157"/>
      <c r="E4134" s="50"/>
      <c r="F4134" s="50"/>
      <c r="G4134" s="110"/>
    </row>
    <row r="4135" spans="1:7" ht="23.25" x14ac:dyDescent="0.2">
      <c r="A4135" s="50"/>
      <c r="B4135" s="50"/>
      <c r="C4135" s="50"/>
      <c r="D4135" s="50"/>
      <c r="E4135" s="50"/>
      <c r="F4135" s="52"/>
      <c r="G4135" s="52"/>
    </row>
    <row r="4136" spans="1:7" ht="23.25" x14ac:dyDescent="0.2">
      <c r="A4136" s="50"/>
      <c r="B4136" s="50"/>
      <c r="C4136" s="50"/>
      <c r="D4136" s="50"/>
      <c r="E4136" s="50"/>
      <c r="F4136" s="52"/>
      <c r="G4136" s="52"/>
    </row>
    <row r="4137" spans="1:7" ht="23.25" x14ac:dyDescent="0.2">
      <c r="A4137" s="50"/>
      <c r="B4137" s="50"/>
      <c r="C4137" s="50"/>
      <c r="D4137" s="50"/>
      <c r="E4137" s="50"/>
      <c r="F4137" s="52"/>
      <c r="G4137" s="52"/>
    </row>
    <row r="4138" spans="1:7" ht="23.25" x14ac:dyDescent="0.2">
      <c r="A4138" s="50"/>
      <c r="B4138" s="50"/>
      <c r="C4138" s="50"/>
      <c r="D4138" s="50"/>
      <c r="E4138" s="50"/>
      <c r="F4138" s="52"/>
      <c r="G4138" s="52"/>
    </row>
    <row r="4139" spans="1:7" ht="23.25" x14ac:dyDescent="0.2">
      <c r="A4139" s="50"/>
      <c r="B4139" s="50"/>
      <c r="C4139" s="50"/>
      <c r="D4139" s="50"/>
      <c r="E4139" s="50"/>
      <c r="F4139" s="52"/>
      <c r="G4139" s="52"/>
    </row>
    <row r="4143" spans="1:7" ht="60.75" x14ac:dyDescent="0.8">
      <c r="A4143" s="158" t="s">
        <v>512</v>
      </c>
      <c r="B4143" s="158"/>
      <c r="C4143" s="158"/>
      <c r="D4143" s="158"/>
      <c r="E4143" s="158"/>
      <c r="F4143" s="158"/>
      <c r="G4143" s="158"/>
    </row>
    <row r="4144" spans="1:7" ht="23.25" x14ac:dyDescent="0.2">
      <c r="A4144" s="159" t="s">
        <v>214</v>
      </c>
      <c r="B4144" s="159"/>
      <c r="C4144" s="159"/>
      <c r="D4144" s="159"/>
      <c r="E4144" s="159"/>
      <c r="F4144" s="159"/>
      <c r="G4144" s="52"/>
    </row>
    <row r="4145" spans="1:7" ht="23.25" x14ac:dyDescent="0.2">
      <c r="A4145" s="50"/>
      <c r="B4145" s="146"/>
      <c r="C4145" s="50"/>
      <c r="D4145" s="50"/>
      <c r="E4145" s="50"/>
      <c r="F4145" s="50"/>
      <c r="G4145" s="52"/>
    </row>
    <row r="4146" spans="1:7" ht="25.5" x14ac:dyDescent="0.2">
      <c r="A4146" s="50"/>
      <c r="B4146" s="53" t="s">
        <v>215</v>
      </c>
      <c r="C4146" s="54"/>
      <c r="D4146" s="50"/>
      <c r="E4146" s="50"/>
      <c r="F4146" s="52"/>
      <c r="G4146" s="52"/>
    </row>
    <row r="4147" spans="1:7" ht="20.25" x14ac:dyDescent="0.2">
      <c r="A4147" s="55"/>
      <c r="B4147" s="160" t="s">
        <v>216</v>
      </c>
      <c r="C4147" s="163" t="s">
        <v>217</v>
      </c>
      <c r="D4147" s="163"/>
      <c r="E4147" s="163"/>
      <c r="F4147" s="163"/>
      <c r="G4147" s="56"/>
    </row>
    <row r="4148" spans="1:7" ht="20.25" x14ac:dyDescent="0.2">
      <c r="A4148" s="55"/>
      <c r="B4148" s="161"/>
      <c r="C4148" s="163" t="s">
        <v>289</v>
      </c>
      <c r="D4148" s="163"/>
      <c r="E4148" s="163"/>
      <c r="F4148" s="163"/>
      <c r="G4148" s="56"/>
    </row>
    <row r="4149" spans="1:7" ht="20.25" x14ac:dyDescent="0.2">
      <c r="A4149" s="55"/>
      <c r="B4149" s="162"/>
      <c r="C4149" s="163" t="s">
        <v>513</v>
      </c>
      <c r="D4149" s="163"/>
      <c r="E4149" s="163"/>
      <c r="F4149" s="163"/>
      <c r="G4149" s="56"/>
    </row>
    <row r="4150" spans="1:7" ht="23.25" x14ac:dyDescent="0.2">
      <c r="A4150" s="50"/>
      <c r="B4150" s="57" t="s">
        <v>218</v>
      </c>
      <c r="C4150" s="58">
        <v>2.6</v>
      </c>
      <c r="D4150" s="59"/>
      <c r="E4150" s="55"/>
      <c r="F4150" s="52"/>
      <c r="G4150" s="52"/>
    </row>
    <row r="4151" spans="1:7" ht="23.25" x14ac:dyDescent="0.2">
      <c r="A4151" s="50"/>
      <c r="B4151" s="60" t="s">
        <v>219</v>
      </c>
      <c r="C4151" s="61">
        <v>334</v>
      </c>
      <c r="D4151" s="164" t="s">
        <v>220</v>
      </c>
      <c r="E4151" s="165"/>
      <c r="F4151" s="168">
        <f>C4152/C4151</f>
        <v>24.248502994011975</v>
      </c>
      <c r="G4151" s="52"/>
    </row>
    <row r="4152" spans="1:7" ht="23.25" x14ac:dyDescent="0.2">
      <c r="A4152" s="50"/>
      <c r="B4152" s="60" t="s">
        <v>221</v>
      </c>
      <c r="C4152" s="61">
        <v>8099</v>
      </c>
      <c r="D4152" s="166"/>
      <c r="E4152" s="167"/>
      <c r="F4152" s="169"/>
      <c r="G4152" s="52"/>
    </row>
    <row r="4153" spans="1:7" ht="23.25" x14ac:dyDescent="0.2">
      <c r="A4153" s="50"/>
      <c r="B4153" s="62"/>
      <c r="C4153" s="63"/>
      <c r="D4153" s="64"/>
      <c r="E4153" s="50"/>
      <c r="F4153" s="52"/>
      <c r="G4153" s="52"/>
    </row>
    <row r="4154" spans="1:7" ht="23.25" x14ac:dyDescent="0.3">
      <c r="A4154" s="50"/>
      <c r="B4154" s="65" t="s">
        <v>222</v>
      </c>
      <c r="C4154" s="66" t="s">
        <v>511</v>
      </c>
      <c r="D4154" s="50"/>
      <c r="E4154" s="50"/>
      <c r="F4154" s="52"/>
      <c r="G4154" s="52"/>
    </row>
    <row r="4155" spans="1:7" ht="23.25" x14ac:dyDescent="0.3">
      <c r="A4155" s="50"/>
      <c r="B4155" s="65" t="s">
        <v>223</v>
      </c>
      <c r="C4155" s="66">
        <v>90</v>
      </c>
      <c r="D4155" s="50"/>
      <c r="E4155" s="50"/>
      <c r="F4155" s="52"/>
      <c r="G4155" s="52"/>
    </row>
    <row r="4156" spans="1:7" ht="23.25" x14ac:dyDescent="0.3">
      <c r="A4156" s="50"/>
      <c r="B4156" s="65" t="s">
        <v>224</v>
      </c>
      <c r="C4156" s="67" t="s">
        <v>225</v>
      </c>
      <c r="D4156" s="68"/>
      <c r="E4156" s="50"/>
      <c r="F4156" s="52"/>
      <c r="G4156" s="52"/>
    </row>
    <row r="4157" spans="1:7" ht="24" thickBot="1" x14ac:dyDescent="0.25">
      <c r="A4157" s="50"/>
      <c r="B4157" s="69"/>
      <c r="C4157" s="69"/>
      <c r="D4157" s="50"/>
      <c r="E4157" s="50"/>
      <c r="F4157" s="52"/>
      <c r="G4157" s="52"/>
    </row>
    <row r="4158" spans="1:7" ht="48" thickBot="1" x14ac:dyDescent="0.25">
      <c r="A4158" s="170" t="s">
        <v>226</v>
      </c>
      <c r="B4158" s="171"/>
      <c r="C4158" s="70" t="s">
        <v>227</v>
      </c>
      <c r="D4158" s="172" t="s">
        <v>228</v>
      </c>
      <c r="E4158" s="173"/>
      <c r="F4158" s="71" t="s">
        <v>229</v>
      </c>
      <c r="G4158" s="52"/>
    </row>
    <row r="4159" spans="1:7" ht="24" thickBot="1" x14ac:dyDescent="0.25">
      <c r="A4159" s="174" t="s">
        <v>230</v>
      </c>
      <c r="B4159" s="175"/>
      <c r="C4159" s="72">
        <v>50.01</v>
      </c>
      <c r="D4159" s="73">
        <v>2.6</v>
      </c>
      <c r="E4159" s="74" t="s">
        <v>231</v>
      </c>
      <c r="F4159" s="75">
        <f t="shared" ref="F4159:F4166" si="97">C4159*D4159</f>
        <v>130.02600000000001</v>
      </c>
      <c r="G4159" s="176"/>
    </row>
    <row r="4160" spans="1:7" ht="23.25" x14ac:dyDescent="0.2">
      <c r="A4160" s="177" t="s">
        <v>232</v>
      </c>
      <c r="B4160" s="178"/>
      <c r="C4160" s="76">
        <v>189.45</v>
      </c>
      <c r="D4160" s="77">
        <v>0.7</v>
      </c>
      <c r="E4160" s="78" t="s">
        <v>233</v>
      </c>
      <c r="F4160" s="79">
        <f t="shared" si="97"/>
        <v>132.61499999999998</v>
      </c>
      <c r="G4160" s="176"/>
    </row>
    <row r="4161" spans="1:7" ht="24" thickBot="1" x14ac:dyDescent="0.25">
      <c r="A4161" s="179" t="s">
        <v>234</v>
      </c>
      <c r="B4161" s="180"/>
      <c r="C4161" s="80">
        <v>762.99</v>
      </c>
      <c r="D4161" s="81">
        <v>0.7</v>
      </c>
      <c r="E4161" s="82" t="s">
        <v>233</v>
      </c>
      <c r="F4161" s="83">
        <f t="shared" si="97"/>
        <v>534.09299999999996</v>
      </c>
      <c r="G4161" s="176"/>
    </row>
    <row r="4162" spans="1:7" ht="24" thickBot="1" x14ac:dyDescent="0.25">
      <c r="A4162" s="181" t="s">
        <v>235</v>
      </c>
      <c r="B4162" s="182"/>
      <c r="C4162" s="84">
        <v>1409.04</v>
      </c>
      <c r="D4162" s="84"/>
      <c r="E4162" s="85" t="s">
        <v>231</v>
      </c>
      <c r="F4162" s="86">
        <f t="shared" si="97"/>
        <v>0</v>
      </c>
      <c r="G4162" s="176"/>
    </row>
    <row r="4163" spans="1:7" ht="23.25" x14ac:dyDescent="0.2">
      <c r="A4163" s="177" t="s">
        <v>236</v>
      </c>
      <c r="B4163" s="178"/>
      <c r="C4163" s="76">
        <v>5358.15</v>
      </c>
      <c r="D4163" s="76">
        <v>2.6</v>
      </c>
      <c r="E4163" s="78" t="s">
        <v>231</v>
      </c>
      <c r="F4163" s="79">
        <f t="shared" si="97"/>
        <v>13931.189999999999</v>
      </c>
      <c r="G4163" s="176"/>
    </row>
    <row r="4164" spans="1:7" ht="23.25" x14ac:dyDescent="0.2">
      <c r="A4164" s="183" t="s">
        <v>237</v>
      </c>
      <c r="B4164" s="184"/>
      <c r="C4164" s="87">
        <v>246.53</v>
      </c>
      <c r="D4164" s="88"/>
      <c r="E4164" s="89" t="s">
        <v>231</v>
      </c>
      <c r="F4164" s="90">
        <f t="shared" si="97"/>
        <v>0</v>
      </c>
      <c r="G4164" s="176"/>
    </row>
    <row r="4165" spans="1:7" ht="23.25" x14ac:dyDescent="0.2">
      <c r="A4165" s="183" t="s">
        <v>238</v>
      </c>
      <c r="B4165" s="184"/>
      <c r="C4165" s="91">
        <v>4374.5</v>
      </c>
      <c r="D4165" s="92">
        <v>2.6</v>
      </c>
      <c r="E4165" s="89" t="s">
        <v>231</v>
      </c>
      <c r="F4165" s="90">
        <f t="shared" si="97"/>
        <v>11373.7</v>
      </c>
      <c r="G4165" s="176"/>
    </row>
    <row r="4166" spans="1:7" ht="23.25" x14ac:dyDescent="0.2">
      <c r="A4166" s="183" t="s">
        <v>239</v>
      </c>
      <c r="B4166" s="184"/>
      <c r="C4166" s="91">
        <v>1282.45</v>
      </c>
      <c r="D4166" s="92">
        <v>2.6</v>
      </c>
      <c r="E4166" s="89" t="s">
        <v>231</v>
      </c>
      <c r="F4166" s="90">
        <f t="shared" si="97"/>
        <v>3334.3700000000003</v>
      </c>
      <c r="G4166" s="176"/>
    </row>
    <row r="4167" spans="1:7" ht="23.25" x14ac:dyDescent="0.2">
      <c r="A4167" s="183" t="s">
        <v>240</v>
      </c>
      <c r="B4167" s="184"/>
      <c r="C4167" s="91">
        <v>1000.47</v>
      </c>
      <c r="D4167" s="92">
        <v>2.6</v>
      </c>
      <c r="E4167" s="89" t="s">
        <v>231</v>
      </c>
      <c r="F4167" s="90">
        <f>C4167*D4167</f>
        <v>2601.2220000000002</v>
      </c>
      <c r="G4167" s="176"/>
    </row>
    <row r="4168" spans="1:7" ht="24" thickBot="1" x14ac:dyDescent="0.25">
      <c r="A4168" s="179" t="s">
        <v>241</v>
      </c>
      <c r="B4168" s="180"/>
      <c r="C4168" s="93">
        <v>718.61</v>
      </c>
      <c r="D4168" s="80">
        <v>26</v>
      </c>
      <c r="E4168" s="82" t="s">
        <v>231</v>
      </c>
      <c r="F4168" s="94">
        <f>C4168*D4168</f>
        <v>18683.86</v>
      </c>
      <c r="G4168" s="176"/>
    </row>
    <row r="4169" spans="1:7" ht="23.25" x14ac:dyDescent="0.2">
      <c r="A4169" s="50"/>
      <c r="B4169" s="95"/>
      <c r="C4169" s="95"/>
      <c r="D4169" s="96"/>
      <c r="E4169" s="96"/>
      <c r="F4169" s="52"/>
      <c r="G4169" s="97"/>
    </row>
    <row r="4170" spans="1:7" ht="25.5" x14ac:dyDescent="0.2">
      <c r="A4170" s="50"/>
      <c r="B4170" s="53" t="s">
        <v>242</v>
      </c>
      <c r="C4170" s="54"/>
      <c r="D4170" s="50"/>
      <c r="E4170" s="50"/>
      <c r="F4170" s="52"/>
      <c r="G4170" s="52"/>
    </row>
    <row r="4171" spans="1:7" ht="18.75" x14ac:dyDescent="0.2">
      <c r="A4171" s="50"/>
      <c r="B4171" s="185" t="s">
        <v>243</v>
      </c>
      <c r="C4171" s="145" t="s">
        <v>244</v>
      </c>
      <c r="D4171" s="98">
        <f>IF(F4159&gt;0, ROUND((F4159+C4152)/C4152,2), 0)</f>
        <v>1.02</v>
      </c>
      <c r="E4171" s="98"/>
      <c r="F4171" s="55"/>
      <c r="G4171" s="50"/>
    </row>
    <row r="4172" spans="1:7" ht="23.25" x14ac:dyDescent="0.2">
      <c r="A4172" s="50"/>
      <c r="B4172" s="185"/>
      <c r="C4172" s="145" t="s">
        <v>245</v>
      </c>
      <c r="D4172" s="98">
        <f>IF(SUM(F4160:F4161)&gt;0,ROUND((F4160+F4161+C4152)/C4152,2),0)</f>
        <v>1.08</v>
      </c>
      <c r="E4172" s="98"/>
      <c r="F4172" s="99"/>
      <c r="G4172" s="100"/>
    </row>
    <row r="4173" spans="1:7" ht="23.25" x14ac:dyDescent="0.2">
      <c r="A4173" s="50"/>
      <c r="B4173" s="185"/>
      <c r="C4173" s="145" t="s">
        <v>246</v>
      </c>
      <c r="D4173" s="98">
        <f>IF(F4162&gt;0,ROUND((F4162+C4152)/C4152,2),0)</f>
        <v>0</v>
      </c>
      <c r="E4173" s="101"/>
      <c r="F4173" s="99"/>
      <c r="G4173" s="52"/>
    </row>
    <row r="4174" spans="1:7" ht="23.25" x14ac:dyDescent="0.2">
      <c r="A4174" s="50"/>
      <c r="B4174" s="185"/>
      <c r="C4174" s="102" t="s">
        <v>247</v>
      </c>
      <c r="D4174" s="103">
        <f>IF(SUM(F4163:F4168)&gt;0,ROUND((SUM(F4163:F4168)+C4152)/C4152,2),0)</f>
        <v>7.16</v>
      </c>
      <c r="E4174" s="55"/>
      <c r="F4174" s="99"/>
      <c r="G4174" s="52"/>
    </row>
    <row r="4175" spans="1:7" ht="25.5" x14ac:dyDescent="0.2">
      <c r="A4175" s="50"/>
      <c r="B4175" s="50"/>
      <c r="C4175" s="104" t="s">
        <v>248</v>
      </c>
      <c r="D4175" s="105">
        <f>SUM(D4171:D4174)-IF(VALUE(COUNTIF(D4171:D4174,"&gt;0"))=4,3,0)-IF(VALUE(COUNTIF(D4171:D4174,"&gt;0"))=3,2,0)-IF(VALUE(COUNTIF(D4171:D4174,"&gt;0"))=2,1,0)</f>
        <v>7.26</v>
      </c>
      <c r="E4175" s="106"/>
      <c r="F4175" s="52"/>
      <c r="G4175" s="52"/>
    </row>
    <row r="4176" spans="1:7" ht="23.25" x14ac:dyDescent="0.2">
      <c r="A4176" s="50"/>
      <c r="B4176" s="50"/>
      <c r="C4176" s="50"/>
      <c r="D4176" s="107"/>
      <c r="E4176" s="50"/>
      <c r="F4176" s="52"/>
      <c r="G4176" s="52"/>
    </row>
    <row r="4177" spans="1:7" ht="25.5" x14ac:dyDescent="0.35">
      <c r="A4177" s="51"/>
      <c r="B4177" s="108" t="s">
        <v>249</v>
      </c>
      <c r="C4177" s="186">
        <f>D4175*C4152</f>
        <v>58798.74</v>
      </c>
      <c r="D4177" s="186"/>
      <c r="E4177" s="50"/>
      <c r="F4177" s="52"/>
      <c r="G4177" s="52"/>
    </row>
    <row r="4178" spans="1:7" ht="18.75" x14ac:dyDescent="0.3">
      <c r="A4178" s="50"/>
      <c r="B4178" s="109" t="s">
        <v>250</v>
      </c>
      <c r="C4178" s="157">
        <f>C4177/C4151</f>
        <v>176.04413173652694</v>
      </c>
      <c r="D4178" s="157"/>
      <c r="E4178" s="50"/>
      <c r="F4178" s="50"/>
      <c r="G4178" s="110"/>
    </row>
    <row r="4179" spans="1:7" ht="23.25" x14ac:dyDescent="0.2">
      <c r="A4179" s="50"/>
      <c r="B4179" s="50"/>
      <c r="C4179" s="50"/>
      <c r="D4179" s="50"/>
      <c r="E4179" s="50"/>
      <c r="F4179" s="52"/>
      <c r="G4179" s="52"/>
    </row>
    <row r="4180" spans="1:7" ht="23.25" x14ac:dyDescent="0.2">
      <c r="A4180" s="50"/>
      <c r="B4180" s="50"/>
      <c r="C4180" s="50"/>
      <c r="D4180" s="50"/>
      <c r="E4180" s="50"/>
      <c r="F4180" s="52"/>
      <c r="G4180" s="52"/>
    </row>
    <row r="4181" spans="1:7" ht="23.25" x14ac:dyDescent="0.2">
      <c r="A4181" s="50"/>
      <c r="B4181" s="50"/>
      <c r="C4181" s="50"/>
      <c r="D4181" s="50"/>
      <c r="E4181" s="50"/>
      <c r="F4181" s="52"/>
      <c r="G4181" s="52"/>
    </row>
    <row r="4182" spans="1:7" ht="23.25" x14ac:dyDescent="0.2">
      <c r="A4182" s="50"/>
      <c r="B4182" s="50"/>
      <c r="C4182" s="50"/>
      <c r="D4182" s="50"/>
      <c r="E4182" s="50"/>
      <c r="F4182" s="52"/>
      <c r="G4182" s="52"/>
    </row>
    <row r="4183" spans="1:7" ht="23.25" x14ac:dyDescent="0.2">
      <c r="A4183" s="50"/>
      <c r="B4183" s="50"/>
      <c r="C4183" s="50"/>
      <c r="D4183" s="50"/>
      <c r="E4183" s="50"/>
      <c r="F4183" s="52"/>
      <c r="G4183" s="52"/>
    </row>
    <row r="4187" spans="1:7" ht="60.75" x14ac:dyDescent="0.8">
      <c r="A4187" s="158" t="s">
        <v>514</v>
      </c>
      <c r="B4187" s="158"/>
      <c r="C4187" s="158"/>
      <c r="D4187" s="158"/>
      <c r="E4187" s="158"/>
      <c r="F4187" s="158"/>
      <c r="G4187" s="158"/>
    </row>
    <row r="4188" spans="1:7" ht="23.25" x14ac:dyDescent="0.2">
      <c r="A4188" s="159" t="s">
        <v>214</v>
      </c>
      <c r="B4188" s="159"/>
      <c r="C4188" s="159"/>
      <c r="D4188" s="159"/>
      <c r="E4188" s="159"/>
      <c r="F4188" s="159"/>
      <c r="G4188" s="52"/>
    </row>
    <row r="4189" spans="1:7" ht="23.25" x14ac:dyDescent="0.2">
      <c r="A4189" s="50"/>
      <c r="B4189" s="146"/>
      <c r="C4189" s="50"/>
      <c r="D4189" s="50"/>
      <c r="E4189" s="50"/>
      <c r="F4189" s="50"/>
      <c r="G4189" s="52"/>
    </row>
    <row r="4190" spans="1:7" ht="25.5" x14ac:dyDescent="0.2">
      <c r="A4190" s="50"/>
      <c r="B4190" s="53" t="s">
        <v>215</v>
      </c>
      <c r="C4190" s="54"/>
      <c r="D4190" s="50"/>
      <c r="E4190" s="50"/>
      <c r="F4190" s="52"/>
      <c r="G4190" s="52"/>
    </row>
    <row r="4191" spans="1:7" ht="20.25" x14ac:dyDescent="0.2">
      <c r="A4191" s="55"/>
      <c r="B4191" s="160" t="s">
        <v>216</v>
      </c>
      <c r="C4191" s="163" t="s">
        <v>217</v>
      </c>
      <c r="D4191" s="163"/>
      <c r="E4191" s="163"/>
      <c r="F4191" s="163"/>
      <c r="G4191" s="56"/>
    </row>
    <row r="4192" spans="1:7" ht="20.25" x14ac:dyDescent="0.2">
      <c r="A4192" s="55"/>
      <c r="B4192" s="161"/>
      <c r="C4192" s="163" t="s">
        <v>267</v>
      </c>
      <c r="D4192" s="163"/>
      <c r="E4192" s="163"/>
      <c r="F4192" s="163"/>
      <c r="G4192" s="56"/>
    </row>
    <row r="4193" spans="1:7" ht="20.25" x14ac:dyDescent="0.2">
      <c r="A4193" s="55"/>
      <c r="B4193" s="162"/>
      <c r="C4193" s="163" t="s">
        <v>515</v>
      </c>
      <c r="D4193" s="163"/>
      <c r="E4193" s="163"/>
      <c r="F4193" s="163"/>
      <c r="G4193" s="56"/>
    </row>
    <row r="4194" spans="1:7" ht="23.25" x14ac:dyDescent="0.2">
      <c r="A4194" s="50"/>
      <c r="B4194" s="57" t="s">
        <v>218</v>
      </c>
      <c r="C4194" s="58">
        <v>6</v>
      </c>
      <c r="D4194" s="59"/>
      <c r="E4194" s="55"/>
      <c r="F4194" s="52"/>
      <c r="G4194" s="52"/>
    </row>
    <row r="4195" spans="1:7" ht="23.25" x14ac:dyDescent="0.2">
      <c r="A4195" s="50"/>
      <c r="B4195" s="60" t="s">
        <v>219</v>
      </c>
      <c r="C4195" s="61">
        <v>1373</v>
      </c>
      <c r="D4195" s="164" t="s">
        <v>220</v>
      </c>
      <c r="E4195" s="165"/>
      <c r="F4195" s="168">
        <f>C4196/C4195</f>
        <v>25.190094683175527</v>
      </c>
      <c r="G4195" s="52"/>
    </row>
    <row r="4196" spans="1:7" ht="23.25" x14ac:dyDescent="0.2">
      <c r="A4196" s="50"/>
      <c r="B4196" s="60" t="s">
        <v>221</v>
      </c>
      <c r="C4196" s="61">
        <v>34586</v>
      </c>
      <c r="D4196" s="166"/>
      <c r="E4196" s="167"/>
      <c r="F4196" s="169"/>
      <c r="G4196" s="52"/>
    </row>
    <row r="4197" spans="1:7" ht="23.25" x14ac:dyDescent="0.2">
      <c r="A4197" s="50"/>
      <c r="B4197" s="62"/>
      <c r="C4197" s="63"/>
      <c r="D4197" s="64"/>
      <c r="E4197" s="50"/>
      <c r="F4197" s="52"/>
      <c r="G4197" s="52"/>
    </row>
    <row r="4198" spans="1:7" ht="23.25" x14ac:dyDescent="0.3">
      <c r="A4198" s="50"/>
      <c r="B4198" s="65" t="s">
        <v>222</v>
      </c>
      <c r="C4198" s="66" t="s">
        <v>200</v>
      </c>
      <c r="D4198" s="50"/>
      <c r="E4198" s="50"/>
      <c r="F4198" s="52"/>
      <c r="G4198" s="52"/>
    </row>
    <row r="4199" spans="1:7" ht="23.25" x14ac:dyDescent="0.3">
      <c r="A4199" s="50"/>
      <c r="B4199" s="65" t="s">
        <v>223</v>
      </c>
      <c r="C4199" s="66">
        <v>90</v>
      </c>
      <c r="D4199" s="50"/>
      <c r="E4199" s="50"/>
      <c r="F4199" s="52"/>
      <c r="G4199" s="52"/>
    </row>
    <row r="4200" spans="1:7" ht="23.25" x14ac:dyDescent="0.3">
      <c r="A4200" s="50"/>
      <c r="B4200" s="65" t="s">
        <v>224</v>
      </c>
      <c r="C4200" s="67" t="s">
        <v>225</v>
      </c>
      <c r="D4200" s="68"/>
      <c r="E4200" s="50"/>
      <c r="F4200" s="52"/>
      <c r="G4200" s="52"/>
    </row>
    <row r="4201" spans="1:7" ht="24" thickBot="1" x14ac:dyDescent="0.25">
      <c r="A4201" s="50"/>
      <c r="B4201" s="69"/>
      <c r="C4201" s="69"/>
      <c r="D4201" s="50"/>
      <c r="E4201" s="50"/>
      <c r="F4201" s="52"/>
      <c r="G4201" s="52"/>
    </row>
    <row r="4202" spans="1:7" ht="48" thickBot="1" x14ac:dyDescent="0.25">
      <c r="A4202" s="170" t="s">
        <v>226</v>
      </c>
      <c r="B4202" s="171"/>
      <c r="C4202" s="70" t="s">
        <v>227</v>
      </c>
      <c r="D4202" s="172" t="s">
        <v>228</v>
      </c>
      <c r="E4202" s="173"/>
      <c r="F4202" s="71" t="s">
        <v>229</v>
      </c>
      <c r="G4202" s="52"/>
    </row>
    <row r="4203" spans="1:7" ht="24" thickBot="1" x14ac:dyDescent="0.25">
      <c r="A4203" s="174" t="s">
        <v>230</v>
      </c>
      <c r="B4203" s="175"/>
      <c r="C4203" s="72">
        <v>50.01</v>
      </c>
      <c r="D4203" s="73">
        <v>6</v>
      </c>
      <c r="E4203" s="74" t="s">
        <v>231</v>
      </c>
      <c r="F4203" s="75">
        <f t="shared" ref="F4203:F4210" si="98">C4203*D4203</f>
        <v>300.06</v>
      </c>
      <c r="G4203" s="176"/>
    </row>
    <row r="4204" spans="1:7" ht="23.25" x14ac:dyDescent="0.2">
      <c r="A4204" s="177" t="s">
        <v>232</v>
      </c>
      <c r="B4204" s="178"/>
      <c r="C4204" s="76">
        <v>189.45</v>
      </c>
      <c r="D4204" s="77">
        <v>1.2</v>
      </c>
      <c r="E4204" s="78" t="s">
        <v>233</v>
      </c>
      <c r="F4204" s="79">
        <f t="shared" si="98"/>
        <v>227.33999999999997</v>
      </c>
      <c r="G4204" s="176"/>
    </row>
    <row r="4205" spans="1:7" ht="24" thickBot="1" x14ac:dyDescent="0.25">
      <c r="A4205" s="179" t="s">
        <v>234</v>
      </c>
      <c r="B4205" s="180"/>
      <c r="C4205" s="80">
        <v>762.99</v>
      </c>
      <c r="D4205" s="81">
        <v>1.2</v>
      </c>
      <c r="E4205" s="82" t="s">
        <v>233</v>
      </c>
      <c r="F4205" s="83">
        <f t="shared" si="98"/>
        <v>915.58799999999997</v>
      </c>
      <c r="G4205" s="176"/>
    </row>
    <row r="4206" spans="1:7" ht="24" thickBot="1" x14ac:dyDescent="0.25">
      <c r="A4206" s="181" t="s">
        <v>235</v>
      </c>
      <c r="B4206" s="182"/>
      <c r="C4206" s="84">
        <v>1409.04</v>
      </c>
      <c r="D4206" s="84"/>
      <c r="E4206" s="85" t="s">
        <v>231</v>
      </c>
      <c r="F4206" s="86">
        <f t="shared" si="98"/>
        <v>0</v>
      </c>
      <c r="G4206" s="176"/>
    </row>
    <row r="4207" spans="1:7" ht="23.25" x14ac:dyDescent="0.2">
      <c r="A4207" s="177" t="s">
        <v>236</v>
      </c>
      <c r="B4207" s="178"/>
      <c r="C4207" s="76">
        <v>5358.15</v>
      </c>
      <c r="D4207" s="76">
        <v>6</v>
      </c>
      <c r="E4207" s="78" t="s">
        <v>231</v>
      </c>
      <c r="F4207" s="79">
        <f t="shared" si="98"/>
        <v>32148.899999999998</v>
      </c>
      <c r="G4207" s="176"/>
    </row>
    <row r="4208" spans="1:7" ht="23.25" x14ac:dyDescent="0.2">
      <c r="A4208" s="183" t="s">
        <v>237</v>
      </c>
      <c r="B4208" s="184"/>
      <c r="C4208" s="87">
        <v>246.53</v>
      </c>
      <c r="D4208" s="88">
        <v>6</v>
      </c>
      <c r="E4208" s="89" t="s">
        <v>231</v>
      </c>
      <c r="F4208" s="90">
        <f t="shared" si="98"/>
        <v>1479.18</v>
      </c>
      <c r="G4208" s="176"/>
    </row>
    <row r="4209" spans="1:7" ht="23.25" x14ac:dyDescent="0.2">
      <c r="A4209" s="183" t="s">
        <v>238</v>
      </c>
      <c r="B4209" s="184"/>
      <c r="C4209" s="91">
        <v>4374.5</v>
      </c>
      <c r="D4209" s="92"/>
      <c r="E4209" s="89" t="s">
        <v>231</v>
      </c>
      <c r="F4209" s="90">
        <f t="shared" si="98"/>
        <v>0</v>
      </c>
      <c r="G4209" s="176"/>
    </row>
    <row r="4210" spans="1:7" ht="23.25" x14ac:dyDescent="0.2">
      <c r="A4210" s="183" t="s">
        <v>239</v>
      </c>
      <c r="B4210" s="184"/>
      <c r="C4210" s="91">
        <v>1282.45</v>
      </c>
      <c r="D4210" s="92"/>
      <c r="E4210" s="89" t="s">
        <v>231</v>
      </c>
      <c r="F4210" s="90">
        <f t="shared" si="98"/>
        <v>0</v>
      </c>
      <c r="G4210" s="176"/>
    </row>
    <row r="4211" spans="1:7" ht="23.25" x14ac:dyDescent="0.2">
      <c r="A4211" s="183" t="s">
        <v>240</v>
      </c>
      <c r="B4211" s="184"/>
      <c r="C4211" s="91">
        <v>1000.47</v>
      </c>
      <c r="D4211" s="92"/>
      <c r="E4211" s="89" t="s">
        <v>231</v>
      </c>
      <c r="F4211" s="90">
        <f>C4211*D4211</f>
        <v>0</v>
      </c>
      <c r="G4211" s="176"/>
    </row>
    <row r="4212" spans="1:7" ht="24" thickBot="1" x14ac:dyDescent="0.25">
      <c r="A4212" s="179" t="s">
        <v>241</v>
      </c>
      <c r="B4212" s="180"/>
      <c r="C4212" s="93">
        <v>718.61</v>
      </c>
      <c r="D4212" s="80"/>
      <c r="E4212" s="82" t="s">
        <v>231</v>
      </c>
      <c r="F4212" s="94">
        <f>C4212*D4212</f>
        <v>0</v>
      </c>
      <c r="G4212" s="176"/>
    </row>
    <row r="4213" spans="1:7" ht="23.25" x14ac:dyDescent="0.2">
      <c r="A4213" s="50"/>
      <c r="B4213" s="95"/>
      <c r="C4213" s="95"/>
      <c r="D4213" s="96"/>
      <c r="E4213" s="96"/>
      <c r="F4213" s="52"/>
      <c r="G4213" s="97"/>
    </row>
    <row r="4214" spans="1:7" ht="25.5" x14ac:dyDescent="0.2">
      <c r="A4214" s="50"/>
      <c r="B4214" s="53" t="s">
        <v>242</v>
      </c>
      <c r="C4214" s="54"/>
      <c r="D4214" s="50"/>
      <c r="E4214" s="50"/>
      <c r="F4214" s="52"/>
      <c r="G4214" s="52"/>
    </row>
    <row r="4215" spans="1:7" ht="18.75" x14ac:dyDescent="0.2">
      <c r="A4215" s="50"/>
      <c r="B4215" s="185" t="s">
        <v>243</v>
      </c>
      <c r="C4215" s="145" t="s">
        <v>244</v>
      </c>
      <c r="D4215" s="98">
        <f>IF(F4203&gt;0, ROUND((F4203+C4196)/C4196,2), 0)</f>
        <v>1.01</v>
      </c>
      <c r="E4215" s="98"/>
      <c r="F4215" s="55"/>
      <c r="G4215" s="50"/>
    </row>
    <row r="4216" spans="1:7" ht="23.25" x14ac:dyDescent="0.2">
      <c r="A4216" s="50"/>
      <c r="B4216" s="185"/>
      <c r="C4216" s="145" t="s">
        <v>245</v>
      </c>
      <c r="D4216" s="98">
        <f>IF(SUM(F4204:F4205)&gt;0,ROUND((F4204+F4205+C4196)/C4196,2),0)</f>
        <v>1.03</v>
      </c>
      <c r="E4216" s="98"/>
      <c r="F4216" s="99"/>
      <c r="G4216" s="100"/>
    </row>
    <row r="4217" spans="1:7" ht="23.25" x14ac:dyDescent="0.2">
      <c r="A4217" s="50"/>
      <c r="B4217" s="185"/>
      <c r="C4217" s="145" t="s">
        <v>246</v>
      </c>
      <c r="D4217" s="98">
        <f>IF(F4206&gt;0,ROUND((F4206+C4196)/C4196,2),0)</f>
        <v>0</v>
      </c>
      <c r="E4217" s="101"/>
      <c r="F4217" s="99"/>
      <c r="G4217" s="52"/>
    </row>
    <row r="4218" spans="1:7" ht="23.25" x14ac:dyDescent="0.2">
      <c r="A4218" s="50"/>
      <c r="B4218" s="185"/>
      <c r="C4218" s="102" t="s">
        <v>247</v>
      </c>
      <c r="D4218" s="103">
        <f>IF(SUM(F4207:F4212)&gt;0,ROUND((SUM(F4207:F4212)+C4196)/C4196,2),0)</f>
        <v>1.97</v>
      </c>
      <c r="E4218" s="55"/>
      <c r="F4218" s="99"/>
      <c r="G4218" s="52"/>
    </row>
    <row r="4219" spans="1:7" ht="25.5" x14ac:dyDescent="0.2">
      <c r="A4219" s="50"/>
      <c r="B4219" s="50"/>
      <c r="C4219" s="104" t="s">
        <v>248</v>
      </c>
      <c r="D4219" s="105">
        <f>SUM(D4215:D4218)-IF(VALUE(COUNTIF(D4215:D4218,"&gt;0"))=4,3,0)-IF(VALUE(COUNTIF(D4215:D4218,"&gt;0"))=3,2,0)-IF(VALUE(COUNTIF(D4215:D4218,"&gt;0"))=2,1,0)</f>
        <v>2.0099999999999998</v>
      </c>
      <c r="E4219" s="106"/>
      <c r="F4219" s="52"/>
      <c r="G4219" s="52"/>
    </row>
    <row r="4220" spans="1:7" ht="23.25" x14ac:dyDescent="0.2">
      <c r="A4220" s="50"/>
      <c r="B4220" s="50"/>
      <c r="C4220" s="50"/>
      <c r="D4220" s="107"/>
      <c r="E4220" s="50"/>
      <c r="F4220" s="52"/>
      <c r="G4220" s="52"/>
    </row>
    <row r="4221" spans="1:7" ht="25.5" x14ac:dyDescent="0.35">
      <c r="A4221" s="51"/>
      <c r="B4221" s="108" t="s">
        <v>249</v>
      </c>
      <c r="C4221" s="186">
        <f>D4219*C4196</f>
        <v>69517.859999999986</v>
      </c>
      <c r="D4221" s="186"/>
      <c r="E4221" s="50"/>
      <c r="F4221" s="52"/>
      <c r="G4221" s="52"/>
    </row>
    <row r="4222" spans="1:7" ht="18.75" x14ac:dyDescent="0.3">
      <c r="A4222" s="50"/>
      <c r="B4222" s="109" t="s">
        <v>250</v>
      </c>
      <c r="C4222" s="157">
        <f>C4221/C4195</f>
        <v>50.6320903131828</v>
      </c>
      <c r="D4222" s="157"/>
      <c r="E4222" s="50"/>
      <c r="F4222" s="50"/>
      <c r="G4222" s="110"/>
    </row>
    <row r="4223" spans="1:7" ht="23.25" x14ac:dyDescent="0.2">
      <c r="A4223" s="50"/>
      <c r="B4223" s="50"/>
      <c r="C4223" s="50"/>
      <c r="D4223" s="50"/>
      <c r="E4223" s="50"/>
      <c r="F4223" s="52"/>
      <c r="G4223" s="52"/>
    </row>
    <row r="4226" spans="1:7" ht="60.75" customHeight="1" x14ac:dyDescent="0.8">
      <c r="A4226" s="158" t="s">
        <v>522</v>
      </c>
      <c r="B4226" s="158"/>
      <c r="C4226" s="158"/>
      <c r="D4226" s="158"/>
      <c r="E4226" s="158"/>
      <c r="F4226" s="158"/>
      <c r="G4226" s="158"/>
    </row>
    <row r="4227" spans="1:7" ht="23.25" customHeight="1" x14ac:dyDescent="0.2">
      <c r="A4227" s="159" t="s">
        <v>214</v>
      </c>
      <c r="B4227" s="159"/>
      <c r="C4227" s="159"/>
      <c r="D4227" s="159"/>
      <c r="E4227" s="159"/>
      <c r="F4227" s="159"/>
      <c r="G4227" s="52"/>
    </row>
    <row r="4228" spans="1:7" ht="23.25" x14ac:dyDescent="0.2">
      <c r="A4228" s="50"/>
      <c r="B4228" s="153"/>
      <c r="C4228" s="50"/>
      <c r="D4228" s="50"/>
      <c r="E4228" s="50"/>
      <c r="F4228" s="50"/>
      <c r="G4228" s="52"/>
    </row>
    <row r="4229" spans="1:7" ht="25.5" x14ac:dyDescent="0.2">
      <c r="A4229" s="50"/>
      <c r="B4229" s="53" t="s">
        <v>215</v>
      </c>
      <c r="C4229" s="54"/>
      <c r="D4229" s="50"/>
      <c r="E4229" s="50"/>
      <c r="F4229" s="52"/>
      <c r="G4229" s="52"/>
    </row>
    <row r="4230" spans="1:7" ht="20.25" customHeight="1" x14ac:dyDescent="0.2">
      <c r="A4230" s="55"/>
      <c r="B4230" s="160" t="s">
        <v>216</v>
      </c>
      <c r="C4230" s="163" t="s">
        <v>217</v>
      </c>
      <c r="D4230" s="163"/>
      <c r="E4230" s="163"/>
      <c r="F4230" s="163"/>
      <c r="G4230" s="56"/>
    </row>
    <row r="4231" spans="1:7" ht="20.25" customHeight="1" x14ac:dyDescent="0.2">
      <c r="A4231" s="55"/>
      <c r="B4231" s="161"/>
      <c r="C4231" s="163" t="s">
        <v>289</v>
      </c>
      <c r="D4231" s="163"/>
      <c r="E4231" s="163"/>
      <c r="F4231" s="163"/>
      <c r="G4231" s="56"/>
    </row>
    <row r="4232" spans="1:7" ht="20.25" customHeight="1" x14ac:dyDescent="0.2">
      <c r="A4232" s="55"/>
      <c r="B4232" s="162"/>
      <c r="C4232" s="163" t="s">
        <v>523</v>
      </c>
      <c r="D4232" s="163"/>
      <c r="E4232" s="163"/>
      <c r="F4232" s="163"/>
      <c r="G4232" s="56"/>
    </row>
    <row r="4233" spans="1:7" ht="23.25" x14ac:dyDescent="0.2">
      <c r="A4233" s="50"/>
      <c r="B4233" s="57" t="s">
        <v>218</v>
      </c>
      <c r="C4233" s="58">
        <v>1.8</v>
      </c>
      <c r="D4233" s="59"/>
      <c r="E4233" s="55"/>
      <c r="F4233" s="52"/>
      <c r="G4233" s="52"/>
    </row>
    <row r="4234" spans="1:7" ht="23.25" customHeight="1" x14ac:dyDescent="0.2">
      <c r="A4234" s="50"/>
      <c r="B4234" s="60" t="s">
        <v>219</v>
      </c>
      <c r="C4234" s="61">
        <v>265</v>
      </c>
      <c r="D4234" s="164" t="s">
        <v>220</v>
      </c>
      <c r="E4234" s="165"/>
      <c r="F4234" s="168">
        <f>C4235/C4234</f>
        <v>36.788679245283021</v>
      </c>
      <c r="G4234" s="52"/>
    </row>
    <row r="4235" spans="1:7" ht="23.25" x14ac:dyDescent="0.2">
      <c r="A4235" s="50"/>
      <c r="B4235" s="60" t="s">
        <v>221</v>
      </c>
      <c r="C4235" s="61">
        <v>9749</v>
      </c>
      <c r="D4235" s="166"/>
      <c r="E4235" s="167"/>
      <c r="F4235" s="169"/>
      <c r="G4235" s="52"/>
    </row>
    <row r="4236" spans="1:7" ht="23.25" x14ac:dyDescent="0.2">
      <c r="A4236" s="50"/>
      <c r="B4236" s="62"/>
      <c r="C4236" s="63"/>
      <c r="D4236" s="64"/>
      <c r="E4236" s="50"/>
      <c r="F4236" s="52"/>
      <c r="G4236" s="52"/>
    </row>
    <row r="4237" spans="1:7" ht="23.25" x14ac:dyDescent="0.3">
      <c r="A4237" s="50"/>
      <c r="B4237" s="65" t="s">
        <v>222</v>
      </c>
      <c r="C4237" s="66" t="s">
        <v>524</v>
      </c>
      <c r="D4237" s="50"/>
      <c r="E4237" s="50"/>
      <c r="F4237" s="52"/>
      <c r="G4237" s="52"/>
    </row>
    <row r="4238" spans="1:7" ht="23.25" x14ac:dyDescent="0.3">
      <c r="A4238" s="50"/>
      <c r="B4238" s="65" t="s">
        <v>223</v>
      </c>
      <c r="C4238" s="66">
        <v>65</v>
      </c>
      <c r="D4238" s="50"/>
      <c r="E4238" s="50"/>
      <c r="F4238" s="52"/>
      <c r="G4238" s="52"/>
    </row>
    <row r="4239" spans="1:7" ht="23.25" x14ac:dyDescent="0.3">
      <c r="A4239" s="50"/>
      <c r="B4239" s="65" t="s">
        <v>224</v>
      </c>
      <c r="C4239" s="67" t="s">
        <v>225</v>
      </c>
      <c r="D4239" s="68"/>
      <c r="E4239" s="50"/>
      <c r="F4239" s="52"/>
      <c r="G4239" s="52"/>
    </row>
    <row r="4240" spans="1:7" ht="24" thickBot="1" x14ac:dyDescent="0.25">
      <c r="A4240" s="50"/>
      <c r="B4240" s="69"/>
      <c r="C4240" s="69"/>
      <c r="D4240" s="50"/>
      <c r="E4240" s="50"/>
      <c r="F4240" s="52"/>
      <c r="G4240" s="52"/>
    </row>
    <row r="4241" spans="1:7" ht="48" customHeight="1" thickBot="1" x14ac:dyDescent="0.25">
      <c r="A4241" s="170" t="s">
        <v>226</v>
      </c>
      <c r="B4241" s="171"/>
      <c r="C4241" s="70" t="s">
        <v>227</v>
      </c>
      <c r="D4241" s="172" t="s">
        <v>228</v>
      </c>
      <c r="E4241" s="173"/>
      <c r="F4241" s="71" t="s">
        <v>229</v>
      </c>
      <c r="G4241" s="52"/>
    </row>
    <row r="4242" spans="1:7" ht="24" customHeight="1" thickBot="1" x14ac:dyDescent="0.25">
      <c r="A4242" s="174" t="s">
        <v>230</v>
      </c>
      <c r="B4242" s="175"/>
      <c r="C4242" s="72">
        <v>50.01</v>
      </c>
      <c r="D4242" s="73">
        <v>1.8</v>
      </c>
      <c r="E4242" s="74" t="s">
        <v>231</v>
      </c>
      <c r="F4242" s="75">
        <f t="shared" ref="F4242:F4249" si="99">C4242*D4242</f>
        <v>90.018000000000001</v>
      </c>
      <c r="G4242" s="176"/>
    </row>
    <row r="4243" spans="1:7" ht="23.25" customHeight="1" x14ac:dyDescent="0.2">
      <c r="A4243" s="177" t="s">
        <v>232</v>
      </c>
      <c r="B4243" s="178"/>
      <c r="C4243" s="76">
        <v>189.45</v>
      </c>
      <c r="D4243" s="77">
        <v>0.5</v>
      </c>
      <c r="E4243" s="78" t="s">
        <v>233</v>
      </c>
      <c r="F4243" s="79">
        <f t="shared" si="99"/>
        <v>94.724999999999994</v>
      </c>
      <c r="G4243" s="176"/>
    </row>
    <row r="4244" spans="1:7" ht="24" customHeight="1" thickBot="1" x14ac:dyDescent="0.25">
      <c r="A4244" s="179" t="s">
        <v>234</v>
      </c>
      <c r="B4244" s="180"/>
      <c r="C4244" s="80">
        <v>762.99</v>
      </c>
      <c r="D4244" s="81">
        <v>0.5</v>
      </c>
      <c r="E4244" s="82" t="s">
        <v>233</v>
      </c>
      <c r="F4244" s="83">
        <f t="shared" si="99"/>
        <v>381.495</v>
      </c>
      <c r="G4244" s="176"/>
    </row>
    <row r="4245" spans="1:7" ht="24" customHeight="1" thickBot="1" x14ac:dyDescent="0.25">
      <c r="A4245" s="181" t="s">
        <v>235</v>
      </c>
      <c r="B4245" s="182"/>
      <c r="C4245" s="84">
        <v>1409.04</v>
      </c>
      <c r="D4245" s="84"/>
      <c r="E4245" s="85" t="s">
        <v>231</v>
      </c>
      <c r="F4245" s="86">
        <f t="shared" si="99"/>
        <v>0</v>
      </c>
      <c r="G4245" s="176"/>
    </row>
    <row r="4246" spans="1:7" ht="23.25" customHeight="1" x14ac:dyDescent="0.2">
      <c r="A4246" s="177" t="s">
        <v>236</v>
      </c>
      <c r="B4246" s="178"/>
      <c r="C4246" s="76">
        <v>5358.15</v>
      </c>
      <c r="D4246" s="76">
        <v>1.8</v>
      </c>
      <c r="E4246" s="78" t="s">
        <v>231</v>
      </c>
      <c r="F4246" s="79">
        <f t="shared" si="99"/>
        <v>9644.67</v>
      </c>
      <c r="G4246" s="176"/>
    </row>
    <row r="4247" spans="1:7" ht="23.25" customHeight="1" x14ac:dyDescent="0.2">
      <c r="A4247" s="183" t="s">
        <v>237</v>
      </c>
      <c r="B4247" s="184"/>
      <c r="C4247" s="87">
        <v>246.53</v>
      </c>
      <c r="D4247" s="88"/>
      <c r="E4247" s="89" t="s">
        <v>231</v>
      </c>
      <c r="F4247" s="90">
        <f t="shared" si="99"/>
        <v>0</v>
      </c>
      <c r="G4247" s="176"/>
    </row>
    <row r="4248" spans="1:7" ht="23.25" customHeight="1" x14ac:dyDescent="0.2">
      <c r="A4248" s="183" t="s">
        <v>238</v>
      </c>
      <c r="B4248" s="184"/>
      <c r="C4248" s="91">
        <v>4374.5</v>
      </c>
      <c r="D4248" s="92">
        <v>1.8</v>
      </c>
      <c r="E4248" s="89" t="s">
        <v>231</v>
      </c>
      <c r="F4248" s="90">
        <f t="shared" si="99"/>
        <v>7874.1</v>
      </c>
      <c r="G4248" s="176"/>
    </row>
    <row r="4249" spans="1:7" ht="23.25" customHeight="1" x14ac:dyDescent="0.2">
      <c r="A4249" s="183" t="s">
        <v>239</v>
      </c>
      <c r="B4249" s="184"/>
      <c r="C4249" s="91">
        <v>1282.45</v>
      </c>
      <c r="D4249" s="92">
        <v>1.8</v>
      </c>
      <c r="E4249" s="89" t="s">
        <v>231</v>
      </c>
      <c r="F4249" s="90">
        <f t="shared" si="99"/>
        <v>2308.4100000000003</v>
      </c>
      <c r="G4249" s="176"/>
    </row>
    <row r="4250" spans="1:7" ht="23.25" customHeight="1" x14ac:dyDescent="0.2">
      <c r="A4250" s="183" t="s">
        <v>240</v>
      </c>
      <c r="B4250" s="184"/>
      <c r="C4250" s="91">
        <v>1000.47</v>
      </c>
      <c r="D4250" s="92">
        <v>1.8</v>
      </c>
      <c r="E4250" s="89" t="s">
        <v>231</v>
      </c>
      <c r="F4250" s="90">
        <f>C4250*D4250</f>
        <v>1800.846</v>
      </c>
      <c r="G4250" s="176"/>
    </row>
    <row r="4251" spans="1:7" ht="24" customHeight="1" thickBot="1" x14ac:dyDescent="0.25">
      <c r="A4251" s="179" t="s">
        <v>241</v>
      </c>
      <c r="B4251" s="180"/>
      <c r="C4251" s="93">
        <v>718.61</v>
      </c>
      <c r="D4251" s="80">
        <v>18</v>
      </c>
      <c r="E4251" s="82" t="s">
        <v>231</v>
      </c>
      <c r="F4251" s="94">
        <f>C4251*D4251</f>
        <v>12934.98</v>
      </c>
      <c r="G4251" s="176"/>
    </row>
    <row r="4252" spans="1:7" ht="23.25" x14ac:dyDescent="0.2">
      <c r="A4252" s="50"/>
      <c r="B4252" s="95"/>
      <c r="C4252" s="95"/>
      <c r="D4252" s="96"/>
      <c r="E4252" s="96"/>
      <c r="F4252" s="52"/>
      <c r="G4252" s="97"/>
    </row>
    <row r="4253" spans="1:7" ht="25.5" x14ac:dyDescent="0.2">
      <c r="A4253" s="50"/>
      <c r="B4253" s="53" t="s">
        <v>242</v>
      </c>
      <c r="C4253" s="54"/>
      <c r="D4253" s="50"/>
      <c r="E4253" s="50"/>
      <c r="F4253" s="52"/>
      <c r="G4253" s="52"/>
    </row>
    <row r="4254" spans="1:7" ht="18.75" x14ac:dyDescent="0.2">
      <c r="A4254" s="50"/>
      <c r="B4254" s="185" t="s">
        <v>243</v>
      </c>
      <c r="C4254" s="152" t="s">
        <v>244</v>
      </c>
      <c r="D4254" s="98">
        <f>IF(F4242&gt;0, ROUND((F4242+C4235)/C4235,2), 0)</f>
        <v>1.01</v>
      </c>
      <c r="E4254" s="98"/>
      <c r="F4254" s="55"/>
      <c r="G4254" s="50"/>
    </row>
    <row r="4255" spans="1:7" ht="23.25" x14ac:dyDescent="0.2">
      <c r="A4255" s="50"/>
      <c r="B4255" s="185"/>
      <c r="C4255" s="152" t="s">
        <v>245</v>
      </c>
      <c r="D4255" s="98">
        <f>IF(SUM(F4243:F4244)&gt;0,ROUND((F4243+F4244+C4235)/C4235,2),0)</f>
        <v>1.05</v>
      </c>
      <c r="E4255" s="98"/>
      <c r="F4255" s="99"/>
      <c r="G4255" s="100"/>
    </row>
    <row r="4256" spans="1:7" ht="23.25" x14ac:dyDescent="0.2">
      <c r="A4256" s="50"/>
      <c r="B4256" s="185"/>
      <c r="C4256" s="152" t="s">
        <v>246</v>
      </c>
      <c r="D4256" s="98">
        <f>IF(F4245&gt;0,ROUND((F4245+C4235)/C4235,2),0)</f>
        <v>0</v>
      </c>
      <c r="E4256" s="101"/>
      <c r="F4256" s="99"/>
      <c r="G4256" s="52"/>
    </row>
    <row r="4257" spans="1:7" ht="23.25" x14ac:dyDescent="0.2">
      <c r="A4257" s="50"/>
      <c r="B4257" s="185"/>
      <c r="C4257" s="102" t="s">
        <v>247</v>
      </c>
      <c r="D4257" s="103">
        <f>IF(SUM(F4246:F4251)&gt;0,ROUND((SUM(F4246:F4251)+C4235)/C4235,2),0)</f>
        <v>4.55</v>
      </c>
      <c r="E4257" s="55"/>
      <c r="F4257" s="99"/>
      <c r="G4257" s="52"/>
    </row>
    <row r="4258" spans="1:7" ht="25.5" x14ac:dyDescent="0.2">
      <c r="A4258" s="50"/>
      <c r="B4258" s="50"/>
      <c r="C4258" s="104" t="s">
        <v>248</v>
      </c>
      <c r="D4258" s="105">
        <f>SUM(D4254:D4257)-IF(VALUE(COUNTIF(D4254:D4257,"&gt;0"))=4,3,0)-IF(VALUE(COUNTIF(D4254:D4257,"&gt;0"))=3,2,0)-IF(VALUE(COUNTIF(D4254:D4257,"&gt;0"))=2,1,0)</f>
        <v>4.6099999999999994</v>
      </c>
      <c r="E4258" s="106"/>
      <c r="F4258" s="52"/>
      <c r="G4258" s="52"/>
    </row>
    <row r="4259" spans="1:7" ht="23.25" x14ac:dyDescent="0.2">
      <c r="A4259" s="50"/>
      <c r="B4259" s="50"/>
      <c r="C4259" s="50"/>
      <c r="D4259" s="107"/>
      <c r="E4259" s="50"/>
      <c r="F4259" s="52"/>
      <c r="G4259" s="52"/>
    </row>
    <row r="4260" spans="1:7" ht="25.5" x14ac:dyDescent="0.35">
      <c r="A4260" s="51"/>
      <c r="B4260" s="108" t="s">
        <v>249</v>
      </c>
      <c r="C4260" s="186">
        <f>D4258*C4235</f>
        <v>44942.889999999992</v>
      </c>
      <c r="D4260" s="186"/>
      <c r="E4260" s="50"/>
      <c r="F4260" s="52"/>
      <c r="G4260" s="52"/>
    </row>
    <row r="4261" spans="1:7" ht="18.75" x14ac:dyDescent="0.3">
      <c r="A4261" s="50"/>
      <c r="B4261" s="109" t="s">
        <v>250</v>
      </c>
      <c r="C4261" s="157">
        <f>C4260/C4234</f>
        <v>169.59581132075468</v>
      </c>
      <c r="D4261" s="157"/>
      <c r="E4261" s="50"/>
      <c r="F4261" s="50"/>
      <c r="G4261" s="110"/>
    </row>
    <row r="4262" spans="1:7" ht="23.25" x14ac:dyDescent="0.2">
      <c r="A4262" s="50"/>
      <c r="B4262" s="50"/>
      <c r="C4262" s="50"/>
      <c r="D4262" s="50"/>
      <c r="E4262" s="50"/>
      <c r="F4262" s="52"/>
      <c r="G4262" s="52"/>
    </row>
  </sheetData>
  <mergeCells count="2400">
    <mergeCell ref="B4215:B4218"/>
    <mergeCell ref="C4221:D4221"/>
    <mergeCell ref="C4222:D4222"/>
    <mergeCell ref="B4171:B4174"/>
    <mergeCell ref="C4177:D4177"/>
    <mergeCell ref="C4178:D4178"/>
    <mergeCell ref="A4187:G4187"/>
    <mergeCell ref="A4188:F4188"/>
    <mergeCell ref="B4191:B4193"/>
    <mergeCell ref="C4191:F4191"/>
    <mergeCell ref="C4192:F4192"/>
    <mergeCell ref="C4193:F4193"/>
    <mergeCell ref="D4195:E4196"/>
    <mergeCell ref="F4195:F4196"/>
    <mergeCell ref="A4202:B4202"/>
    <mergeCell ref="D4202:E4202"/>
    <mergeCell ref="A4203:B4203"/>
    <mergeCell ref="G4203:G4212"/>
    <mergeCell ref="A4204:B4204"/>
    <mergeCell ref="A4205:B4205"/>
    <mergeCell ref="A4206:B4206"/>
    <mergeCell ref="A4207:B4207"/>
    <mergeCell ref="A4208:B4208"/>
    <mergeCell ref="A4209:B4209"/>
    <mergeCell ref="A4210:B4210"/>
    <mergeCell ref="A4211:B4211"/>
    <mergeCell ref="A4212:B4212"/>
    <mergeCell ref="A4143:G4143"/>
    <mergeCell ref="A4144:F4144"/>
    <mergeCell ref="B4147:B4149"/>
    <mergeCell ref="C4147:F4147"/>
    <mergeCell ref="C4148:F4148"/>
    <mergeCell ref="C4149:F4149"/>
    <mergeCell ref="D4151:E4152"/>
    <mergeCell ref="F4151:F4152"/>
    <mergeCell ref="A4158:B4158"/>
    <mergeCell ref="D4158:E4158"/>
    <mergeCell ref="A4159:B4159"/>
    <mergeCell ref="G4159:G4168"/>
    <mergeCell ref="A4160:B4160"/>
    <mergeCell ref="A4161:B4161"/>
    <mergeCell ref="A4162:B4162"/>
    <mergeCell ref="A4163:B4163"/>
    <mergeCell ref="A4164:B4164"/>
    <mergeCell ref="A4165:B4165"/>
    <mergeCell ref="A4166:B4166"/>
    <mergeCell ref="A4167:B4167"/>
    <mergeCell ref="A4168:B4168"/>
    <mergeCell ref="B3091:B3094"/>
    <mergeCell ref="C3097:D3097"/>
    <mergeCell ref="C3098:D3098"/>
    <mergeCell ref="B3052:B3055"/>
    <mergeCell ref="C3058:D3058"/>
    <mergeCell ref="C3059:D3059"/>
    <mergeCell ref="A3063:G3063"/>
    <mergeCell ref="A3064:F3064"/>
    <mergeCell ref="B3067:B3069"/>
    <mergeCell ref="C3067:F3067"/>
    <mergeCell ref="C3068:F3068"/>
    <mergeCell ref="C3069:F3069"/>
    <mergeCell ref="D3071:E3072"/>
    <mergeCell ref="F3071:F3072"/>
    <mergeCell ref="A3078:B3078"/>
    <mergeCell ref="D3078:E3078"/>
    <mergeCell ref="A3079:B3079"/>
    <mergeCell ref="G3079:G3088"/>
    <mergeCell ref="A3080:B3080"/>
    <mergeCell ref="A3081:B3081"/>
    <mergeCell ref="A3082:B3082"/>
    <mergeCell ref="A3083:B3083"/>
    <mergeCell ref="A3084:B3084"/>
    <mergeCell ref="A3085:B3085"/>
    <mergeCell ref="A3086:B3086"/>
    <mergeCell ref="A3087:B3087"/>
    <mergeCell ref="A3088:B3088"/>
    <mergeCell ref="B3009:B3012"/>
    <mergeCell ref="C3015:D3015"/>
    <mergeCell ref="C3016:D3016"/>
    <mergeCell ref="A3024:G3024"/>
    <mergeCell ref="A3025:F3025"/>
    <mergeCell ref="B3028:B3030"/>
    <mergeCell ref="C3028:F3028"/>
    <mergeCell ref="C3029:F3029"/>
    <mergeCell ref="C3030:F3030"/>
    <mergeCell ref="D3032:E3033"/>
    <mergeCell ref="F3032:F3033"/>
    <mergeCell ref="A3039:B3039"/>
    <mergeCell ref="D3039:E3039"/>
    <mergeCell ref="A3040:B3040"/>
    <mergeCell ref="G3040:G3049"/>
    <mergeCell ref="A3041:B3041"/>
    <mergeCell ref="A3042:B3042"/>
    <mergeCell ref="A3043:B3043"/>
    <mergeCell ref="A3044:B3044"/>
    <mergeCell ref="A3045:B3045"/>
    <mergeCell ref="A3046:B3046"/>
    <mergeCell ref="A3047:B3047"/>
    <mergeCell ref="A3048:B3048"/>
    <mergeCell ref="A3049:B3049"/>
    <mergeCell ref="B2967:B2970"/>
    <mergeCell ref="C2973:D2973"/>
    <mergeCell ref="C2974:D2974"/>
    <mergeCell ref="A2981:G2981"/>
    <mergeCell ref="A2982:F2982"/>
    <mergeCell ref="B2985:B2987"/>
    <mergeCell ref="C2985:F2985"/>
    <mergeCell ref="C2986:F2986"/>
    <mergeCell ref="C2987:F2987"/>
    <mergeCell ref="D2989:E2990"/>
    <mergeCell ref="F2989:F2990"/>
    <mergeCell ref="A2996:B2996"/>
    <mergeCell ref="D2996:E2996"/>
    <mergeCell ref="A2997:B2997"/>
    <mergeCell ref="G2997:G3006"/>
    <mergeCell ref="A2998:B2998"/>
    <mergeCell ref="A2999:B2999"/>
    <mergeCell ref="A3000:B3000"/>
    <mergeCell ref="A3001:B3001"/>
    <mergeCell ref="A3002:B3002"/>
    <mergeCell ref="A3003:B3003"/>
    <mergeCell ref="A3004:B3004"/>
    <mergeCell ref="A3005:B3005"/>
    <mergeCell ref="A3006:B3006"/>
    <mergeCell ref="B2924:B2927"/>
    <mergeCell ref="C2930:D2930"/>
    <mergeCell ref="C2931:D2931"/>
    <mergeCell ref="A2939:G2939"/>
    <mergeCell ref="A2940:F2940"/>
    <mergeCell ref="B2943:B2945"/>
    <mergeCell ref="C2943:F2943"/>
    <mergeCell ref="C2944:F2944"/>
    <mergeCell ref="C2945:F2945"/>
    <mergeCell ref="D2947:E2948"/>
    <mergeCell ref="F2947:F2948"/>
    <mergeCell ref="A2954:B2954"/>
    <mergeCell ref="D2954:E2954"/>
    <mergeCell ref="A2955:B2955"/>
    <mergeCell ref="G2955:G2964"/>
    <mergeCell ref="A2956:B2956"/>
    <mergeCell ref="A2957:B2957"/>
    <mergeCell ref="A2958:B2958"/>
    <mergeCell ref="A2959:B2959"/>
    <mergeCell ref="A2960:B2960"/>
    <mergeCell ref="A2961:B2961"/>
    <mergeCell ref="A2962:B2962"/>
    <mergeCell ref="A2963:B2963"/>
    <mergeCell ref="A2964:B2964"/>
    <mergeCell ref="B2884:B2887"/>
    <mergeCell ref="C2890:D2890"/>
    <mergeCell ref="C2891:D2891"/>
    <mergeCell ref="A2896:G2896"/>
    <mergeCell ref="A2897:F2897"/>
    <mergeCell ref="B2900:B2902"/>
    <mergeCell ref="C2900:F2900"/>
    <mergeCell ref="C2901:F2901"/>
    <mergeCell ref="C2902:F2902"/>
    <mergeCell ref="D2904:E2905"/>
    <mergeCell ref="F2904:F2905"/>
    <mergeCell ref="A2911:B2911"/>
    <mergeCell ref="D2911:E2911"/>
    <mergeCell ref="A2912:B2912"/>
    <mergeCell ref="G2912:G2921"/>
    <mergeCell ref="A2913:B2913"/>
    <mergeCell ref="A2914:B2914"/>
    <mergeCell ref="A2915:B2915"/>
    <mergeCell ref="A2916:B2916"/>
    <mergeCell ref="A2917:B2917"/>
    <mergeCell ref="A2918:B2918"/>
    <mergeCell ref="A2919:B2919"/>
    <mergeCell ref="A2920:B2920"/>
    <mergeCell ref="A2921:B2921"/>
    <mergeCell ref="B2844:B2847"/>
    <mergeCell ref="C2850:D2850"/>
    <mergeCell ref="C2851:D2851"/>
    <mergeCell ref="A2856:G2856"/>
    <mergeCell ref="A2857:F2857"/>
    <mergeCell ref="B2860:B2862"/>
    <mergeCell ref="C2860:F2860"/>
    <mergeCell ref="C2861:F2861"/>
    <mergeCell ref="C2862:F2862"/>
    <mergeCell ref="D2864:E2865"/>
    <mergeCell ref="F2864:F2865"/>
    <mergeCell ref="A2871:B2871"/>
    <mergeCell ref="D2871:E2871"/>
    <mergeCell ref="A2872:B2872"/>
    <mergeCell ref="G2872:G2881"/>
    <mergeCell ref="A2873:B2873"/>
    <mergeCell ref="A2874:B2874"/>
    <mergeCell ref="A2875:B2875"/>
    <mergeCell ref="A2876:B2876"/>
    <mergeCell ref="A2877:B2877"/>
    <mergeCell ref="A2878:B2878"/>
    <mergeCell ref="A2879:B2879"/>
    <mergeCell ref="A2880:B2880"/>
    <mergeCell ref="A2881:B2881"/>
    <mergeCell ref="B2805:B2808"/>
    <mergeCell ref="C2811:D2811"/>
    <mergeCell ref="C2812:D2812"/>
    <mergeCell ref="A2816:G2816"/>
    <mergeCell ref="A2817:F2817"/>
    <mergeCell ref="B2820:B2822"/>
    <mergeCell ref="C2820:F2820"/>
    <mergeCell ref="C2821:F2821"/>
    <mergeCell ref="C2822:F2822"/>
    <mergeCell ref="D2824:E2825"/>
    <mergeCell ref="F2824:F2825"/>
    <mergeCell ref="A2831:B2831"/>
    <mergeCell ref="D2831:E2831"/>
    <mergeCell ref="A2832:B2832"/>
    <mergeCell ref="G2832:G2841"/>
    <mergeCell ref="A2833:B2833"/>
    <mergeCell ref="A2834:B2834"/>
    <mergeCell ref="A2835:B2835"/>
    <mergeCell ref="A2836:B2836"/>
    <mergeCell ref="A2837:B2837"/>
    <mergeCell ref="A2838:B2838"/>
    <mergeCell ref="A2839:B2839"/>
    <mergeCell ref="A2840:B2840"/>
    <mergeCell ref="A2841:B2841"/>
    <mergeCell ref="B2764:B2767"/>
    <mergeCell ref="C2770:D2770"/>
    <mergeCell ref="C2771:D2771"/>
    <mergeCell ref="A2777:G2777"/>
    <mergeCell ref="A2778:F2778"/>
    <mergeCell ref="B2781:B2783"/>
    <mergeCell ref="C2781:F2781"/>
    <mergeCell ref="C2782:F2782"/>
    <mergeCell ref="C2783:F2783"/>
    <mergeCell ref="D2785:E2786"/>
    <mergeCell ref="F2785:F2786"/>
    <mergeCell ref="A2792:B2792"/>
    <mergeCell ref="D2792:E2792"/>
    <mergeCell ref="A2793:B2793"/>
    <mergeCell ref="G2793:G2802"/>
    <mergeCell ref="A2794:B2794"/>
    <mergeCell ref="A2795:B2795"/>
    <mergeCell ref="A2796:B2796"/>
    <mergeCell ref="A2797:B2797"/>
    <mergeCell ref="A2798:B2798"/>
    <mergeCell ref="A2799:B2799"/>
    <mergeCell ref="A2800:B2800"/>
    <mergeCell ref="A2801:B2801"/>
    <mergeCell ref="A2802:B2802"/>
    <mergeCell ref="B2722:B2725"/>
    <mergeCell ref="C2728:D2728"/>
    <mergeCell ref="C2729:D2729"/>
    <mergeCell ref="A2736:G2736"/>
    <mergeCell ref="A2737:F2737"/>
    <mergeCell ref="B2740:B2742"/>
    <mergeCell ref="C2740:F2740"/>
    <mergeCell ref="C2741:F2741"/>
    <mergeCell ref="C2742:F2742"/>
    <mergeCell ref="D2744:E2745"/>
    <mergeCell ref="F2744:F2745"/>
    <mergeCell ref="A2751:B2751"/>
    <mergeCell ref="D2751:E2751"/>
    <mergeCell ref="A2752:B2752"/>
    <mergeCell ref="G2752:G2761"/>
    <mergeCell ref="A2753:B2753"/>
    <mergeCell ref="A2754:B2754"/>
    <mergeCell ref="A2755:B2755"/>
    <mergeCell ref="A2756:B2756"/>
    <mergeCell ref="A2757:B2757"/>
    <mergeCell ref="A2758:B2758"/>
    <mergeCell ref="A2759:B2759"/>
    <mergeCell ref="A2760:B2760"/>
    <mergeCell ref="A2761:B2761"/>
    <mergeCell ref="B2681:B2684"/>
    <mergeCell ref="C2687:D2687"/>
    <mergeCell ref="C2688:D2688"/>
    <mergeCell ref="A2694:G2694"/>
    <mergeCell ref="A2695:F2695"/>
    <mergeCell ref="B2698:B2700"/>
    <mergeCell ref="C2698:F2698"/>
    <mergeCell ref="C2699:F2699"/>
    <mergeCell ref="C2700:F2700"/>
    <mergeCell ref="D2702:E2703"/>
    <mergeCell ref="F2702:F2703"/>
    <mergeCell ref="A2709:B2709"/>
    <mergeCell ref="D2709:E2709"/>
    <mergeCell ref="A2710:B2710"/>
    <mergeCell ref="G2710:G2719"/>
    <mergeCell ref="A2711:B2711"/>
    <mergeCell ref="A2712:B2712"/>
    <mergeCell ref="A2713:B2713"/>
    <mergeCell ref="A2714:B2714"/>
    <mergeCell ref="A2715:B2715"/>
    <mergeCell ref="A2716:B2716"/>
    <mergeCell ref="A2717:B2717"/>
    <mergeCell ref="A2718:B2718"/>
    <mergeCell ref="A2719:B2719"/>
    <mergeCell ref="B2636:B2639"/>
    <mergeCell ref="C2642:D2642"/>
    <mergeCell ref="C2643:D2643"/>
    <mergeCell ref="A2653:G2653"/>
    <mergeCell ref="A2654:F2654"/>
    <mergeCell ref="B2657:B2659"/>
    <mergeCell ref="C2657:F2657"/>
    <mergeCell ref="C2658:F2658"/>
    <mergeCell ref="C2659:F2659"/>
    <mergeCell ref="D2661:E2662"/>
    <mergeCell ref="F2661:F2662"/>
    <mergeCell ref="A2668:B2668"/>
    <mergeCell ref="D2668:E2668"/>
    <mergeCell ref="A2669:B2669"/>
    <mergeCell ref="G2669:G2678"/>
    <mergeCell ref="A2670:B2670"/>
    <mergeCell ref="A2671:B2671"/>
    <mergeCell ref="A2672:B2672"/>
    <mergeCell ref="A2673:B2673"/>
    <mergeCell ref="A2674:B2674"/>
    <mergeCell ref="A2675:B2675"/>
    <mergeCell ref="A2676:B2676"/>
    <mergeCell ref="A2677:B2677"/>
    <mergeCell ref="A2678:B2678"/>
    <mergeCell ref="B2593:B2596"/>
    <mergeCell ref="C2599:D2599"/>
    <mergeCell ref="C2600:D2600"/>
    <mergeCell ref="A2608:G2608"/>
    <mergeCell ref="A2609:F2609"/>
    <mergeCell ref="B2612:B2614"/>
    <mergeCell ref="C2612:F2612"/>
    <mergeCell ref="C2613:F2613"/>
    <mergeCell ref="C2614:F2614"/>
    <mergeCell ref="D2616:E2617"/>
    <mergeCell ref="F2616:F2617"/>
    <mergeCell ref="A2623:B2623"/>
    <mergeCell ref="D2623:E2623"/>
    <mergeCell ref="A2624:B2624"/>
    <mergeCell ref="G2624:G2633"/>
    <mergeCell ref="A2625:B2625"/>
    <mergeCell ref="A2626:B2626"/>
    <mergeCell ref="A2627:B2627"/>
    <mergeCell ref="A2628:B2628"/>
    <mergeCell ref="A2629:B2629"/>
    <mergeCell ref="A2630:B2630"/>
    <mergeCell ref="A2631:B2631"/>
    <mergeCell ref="A2632:B2632"/>
    <mergeCell ref="A2633:B2633"/>
    <mergeCell ref="B2550:B2553"/>
    <mergeCell ref="C2556:D2556"/>
    <mergeCell ref="C2557:D2557"/>
    <mergeCell ref="A2565:G2565"/>
    <mergeCell ref="A2566:F2566"/>
    <mergeCell ref="B2569:B2571"/>
    <mergeCell ref="C2569:F2569"/>
    <mergeCell ref="C2570:F2570"/>
    <mergeCell ref="C2571:F2571"/>
    <mergeCell ref="D2573:E2574"/>
    <mergeCell ref="F2573:F2574"/>
    <mergeCell ref="A2580:B2580"/>
    <mergeCell ref="D2580:E2580"/>
    <mergeCell ref="A2581:B2581"/>
    <mergeCell ref="G2581:G2590"/>
    <mergeCell ref="A2582:B2582"/>
    <mergeCell ref="A2583:B2583"/>
    <mergeCell ref="A2584:B2584"/>
    <mergeCell ref="A2585:B2585"/>
    <mergeCell ref="A2586:B2586"/>
    <mergeCell ref="A2587:B2587"/>
    <mergeCell ref="A2588:B2588"/>
    <mergeCell ref="A2589:B2589"/>
    <mergeCell ref="A2590:B2590"/>
    <mergeCell ref="B2508:B2511"/>
    <mergeCell ref="C2514:D2514"/>
    <mergeCell ref="C2515:D2515"/>
    <mergeCell ref="A2522:G2522"/>
    <mergeCell ref="A2523:F2523"/>
    <mergeCell ref="B2526:B2528"/>
    <mergeCell ref="C2526:F2526"/>
    <mergeCell ref="C2527:F2527"/>
    <mergeCell ref="C2528:F2528"/>
    <mergeCell ref="D2530:E2531"/>
    <mergeCell ref="F2530:F2531"/>
    <mergeCell ref="A2537:B2537"/>
    <mergeCell ref="D2537:E2537"/>
    <mergeCell ref="A2538:B2538"/>
    <mergeCell ref="G2538:G2547"/>
    <mergeCell ref="A2539:B2539"/>
    <mergeCell ref="A2540:B2540"/>
    <mergeCell ref="A2541:B2541"/>
    <mergeCell ref="A2542:B2542"/>
    <mergeCell ref="A2543:B2543"/>
    <mergeCell ref="A2544:B2544"/>
    <mergeCell ref="A2545:B2545"/>
    <mergeCell ref="A2546:B2546"/>
    <mergeCell ref="A2547:B2547"/>
    <mergeCell ref="B2465:B2468"/>
    <mergeCell ref="C2471:D2471"/>
    <mergeCell ref="C2472:D2472"/>
    <mergeCell ref="A2480:G2480"/>
    <mergeCell ref="A2481:F2481"/>
    <mergeCell ref="B2484:B2486"/>
    <mergeCell ref="C2484:F2484"/>
    <mergeCell ref="C2485:F2485"/>
    <mergeCell ref="C2486:F2486"/>
    <mergeCell ref="D2488:E2489"/>
    <mergeCell ref="F2488:F2489"/>
    <mergeCell ref="A2495:B2495"/>
    <mergeCell ref="D2495:E2495"/>
    <mergeCell ref="A2496:B2496"/>
    <mergeCell ref="G2496:G2505"/>
    <mergeCell ref="A2497:B2497"/>
    <mergeCell ref="A2498:B2498"/>
    <mergeCell ref="A2499:B2499"/>
    <mergeCell ref="A2500:B2500"/>
    <mergeCell ref="A2501:B2501"/>
    <mergeCell ref="A2502:B2502"/>
    <mergeCell ref="A2503:B2503"/>
    <mergeCell ref="A2504:B2504"/>
    <mergeCell ref="A2505:B2505"/>
    <mergeCell ref="B2420:B2423"/>
    <mergeCell ref="C2426:D2426"/>
    <mergeCell ref="C2427:D2427"/>
    <mergeCell ref="A2437:G2437"/>
    <mergeCell ref="A2438:F2438"/>
    <mergeCell ref="B2441:B2443"/>
    <mergeCell ref="C2441:F2441"/>
    <mergeCell ref="C2442:F2442"/>
    <mergeCell ref="C2443:F2443"/>
    <mergeCell ref="D2445:E2446"/>
    <mergeCell ref="F2445:F2446"/>
    <mergeCell ref="A2452:B2452"/>
    <mergeCell ref="D2452:E2452"/>
    <mergeCell ref="A2453:B2453"/>
    <mergeCell ref="G2453:G2462"/>
    <mergeCell ref="A2454:B2454"/>
    <mergeCell ref="A2455:B2455"/>
    <mergeCell ref="A2456:B2456"/>
    <mergeCell ref="A2457:B2457"/>
    <mergeCell ref="A2458:B2458"/>
    <mergeCell ref="A2459:B2459"/>
    <mergeCell ref="A2460:B2460"/>
    <mergeCell ref="A2461:B2461"/>
    <mergeCell ref="A2462:B2462"/>
    <mergeCell ref="A2392:G2392"/>
    <mergeCell ref="A2393:F2393"/>
    <mergeCell ref="B2396:B2398"/>
    <mergeCell ref="C2396:F2396"/>
    <mergeCell ref="C2397:F2397"/>
    <mergeCell ref="C2398:F2398"/>
    <mergeCell ref="D2400:E2401"/>
    <mergeCell ref="F2400:F2401"/>
    <mergeCell ref="A2407:B2407"/>
    <mergeCell ref="D2407:E2407"/>
    <mergeCell ref="A2408:B2408"/>
    <mergeCell ref="G2408:G2417"/>
    <mergeCell ref="A2409:B2409"/>
    <mergeCell ref="A2410:B2410"/>
    <mergeCell ref="A2411:B2411"/>
    <mergeCell ref="A2412:B2412"/>
    <mergeCell ref="A2413:B2413"/>
    <mergeCell ref="A2414:B2414"/>
    <mergeCell ref="A2415:B2415"/>
    <mergeCell ref="A2416:B2416"/>
    <mergeCell ref="A2417:B2417"/>
    <mergeCell ref="B2375:B2378"/>
    <mergeCell ref="C2381:D2381"/>
    <mergeCell ref="C2382:D2382"/>
    <mergeCell ref="B2332:B2335"/>
    <mergeCell ref="C2338:D2338"/>
    <mergeCell ref="C2339:D2339"/>
    <mergeCell ref="A2347:G2347"/>
    <mergeCell ref="A2348:F2348"/>
    <mergeCell ref="B2351:B2353"/>
    <mergeCell ref="C2351:F2351"/>
    <mergeCell ref="C2352:F2352"/>
    <mergeCell ref="C2353:F2353"/>
    <mergeCell ref="D2355:E2356"/>
    <mergeCell ref="F2355:F2356"/>
    <mergeCell ref="A2362:B2362"/>
    <mergeCell ref="D2362:E2362"/>
    <mergeCell ref="A2363:B2363"/>
    <mergeCell ref="G2363:G2372"/>
    <mergeCell ref="A2364:B2364"/>
    <mergeCell ref="A2365:B2365"/>
    <mergeCell ref="A2366:B2366"/>
    <mergeCell ref="A2367:B2367"/>
    <mergeCell ref="A2368:B2368"/>
    <mergeCell ref="A2369:B2369"/>
    <mergeCell ref="A2370:B2370"/>
    <mergeCell ref="A2371:B2371"/>
    <mergeCell ref="A2372:B2372"/>
    <mergeCell ref="B2289:B2292"/>
    <mergeCell ref="C2295:D2295"/>
    <mergeCell ref="C2296:D2296"/>
    <mergeCell ref="A2304:G2304"/>
    <mergeCell ref="A2305:F2305"/>
    <mergeCell ref="B2308:B2310"/>
    <mergeCell ref="C2308:F2308"/>
    <mergeCell ref="C2309:F2309"/>
    <mergeCell ref="C2310:F2310"/>
    <mergeCell ref="D2312:E2313"/>
    <mergeCell ref="F2312:F2313"/>
    <mergeCell ref="A2319:B2319"/>
    <mergeCell ref="D2319:E2319"/>
    <mergeCell ref="A2320:B2320"/>
    <mergeCell ref="G2320:G2329"/>
    <mergeCell ref="A2321:B2321"/>
    <mergeCell ref="A2322:B2322"/>
    <mergeCell ref="A2323:B2323"/>
    <mergeCell ref="A2324:B2324"/>
    <mergeCell ref="A2325:B2325"/>
    <mergeCell ref="A2326:B2326"/>
    <mergeCell ref="A2327:B2327"/>
    <mergeCell ref="A2328:B2328"/>
    <mergeCell ref="A2329:B2329"/>
    <mergeCell ref="B2246:B2249"/>
    <mergeCell ref="C2252:D2252"/>
    <mergeCell ref="C2253:D2253"/>
    <mergeCell ref="A2261:G2261"/>
    <mergeCell ref="A2262:F2262"/>
    <mergeCell ref="B2265:B2267"/>
    <mergeCell ref="C2265:F2265"/>
    <mergeCell ref="C2266:F2266"/>
    <mergeCell ref="C2267:F2267"/>
    <mergeCell ref="D2269:E2270"/>
    <mergeCell ref="F2269:F2270"/>
    <mergeCell ref="A2276:B2276"/>
    <mergeCell ref="D2276:E2276"/>
    <mergeCell ref="A2277:B2277"/>
    <mergeCell ref="G2277:G2286"/>
    <mergeCell ref="A2278:B2278"/>
    <mergeCell ref="A2279:B2279"/>
    <mergeCell ref="A2280:B2280"/>
    <mergeCell ref="A2281:B2281"/>
    <mergeCell ref="A2282:B2282"/>
    <mergeCell ref="A2283:B2283"/>
    <mergeCell ref="A2284:B2284"/>
    <mergeCell ref="A2285:B2285"/>
    <mergeCell ref="A2286:B2286"/>
    <mergeCell ref="B2201:B2204"/>
    <mergeCell ref="C2207:D2207"/>
    <mergeCell ref="C2208:D2208"/>
    <mergeCell ref="A2218:G2218"/>
    <mergeCell ref="A2219:F2219"/>
    <mergeCell ref="B2222:B2224"/>
    <mergeCell ref="C2222:F2222"/>
    <mergeCell ref="C2223:F2223"/>
    <mergeCell ref="C2224:F2224"/>
    <mergeCell ref="D2226:E2227"/>
    <mergeCell ref="F2226:F2227"/>
    <mergeCell ref="A2233:B2233"/>
    <mergeCell ref="D2233:E2233"/>
    <mergeCell ref="A2234:B2234"/>
    <mergeCell ref="G2234:G2243"/>
    <mergeCell ref="A2235:B2235"/>
    <mergeCell ref="A2236:B2236"/>
    <mergeCell ref="A2237:B2237"/>
    <mergeCell ref="A2238:B2238"/>
    <mergeCell ref="A2239:B2239"/>
    <mergeCell ref="A2240:B2240"/>
    <mergeCell ref="A2241:B2241"/>
    <mergeCell ref="A2242:B2242"/>
    <mergeCell ref="A2243:B2243"/>
    <mergeCell ref="B2160:B2163"/>
    <mergeCell ref="C2166:D2166"/>
    <mergeCell ref="C2167:D2167"/>
    <mergeCell ref="A2173:G2173"/>
    <mergeCell ref="A2174:F2174"/>
    <mergeCell ref="B2177:B2179"/>
    <mergeCell ref="C2177:F2177"/>
    <mergeCell ref="C2178:F2178"/>
    <mergeCell ref="C2179:F2179"/>
    <mergeCell ref="D2181:E2182"/>
    <mergeCell ref="F2181:F2182"/>
    <mergeCell ref="A2188:B2188"/>
    <mergeCell ref="D2188:E2188"/>
    <mergeCell ref="A2189:B2189"/>
    <mergeCell ref="G2189:G2198"/>
    <mergeCell ref="A2190:B2190"/>
    <mergeCell ref="A2191:B2191"/>
    <mergeCell ref="A2192:B2192"/>
    <mergeCell ref="A2193:B2193"/>
    <mergeCell ref="A2194:B2194"/>
    <mergeCell ref="A2195:B2195"/>
    <mergeCell ref="A2196:B2196"/>
    <mergeCell ref="A2197:B2197"/>
    <mergeCell ref="A2198:B2198"/>
    <mergeCell ref="B2119:B2122"/>
    <mergeCell ref="C2125:D2125"/>
    <mergeCell ref="C2126:D2126"/>
    <mergeCell ref="A2132:G2132"/>
    <mergeCell ref="A2133:F2133"/>
    <mergeCell ref="B2136:B2138"/>
    <mergeCell ref="C2136:F2136"/>
    <mergeCell ref="C2137:F2137"/>
    <mergeCell ref="C2138:F2138"/>
    <mergeCell ref="D2140:E2141"/>
    <mergeCell ref="F2140:F2141"/>
    <mergeCell ref="A2147:B2147"/>
    <mergeCell ref="D2147:E2147"/>
    <mergeCell ref="A2148:B2148"/>
    <mergeCell ref="G2148:G2157"/>
    <mergeCell ref="A2149:B2149"/>
    <mergeCell ref="A2150:B2150"/>
    <mergeCell ref="A2151:B2151"/>
    <mergeCell ref="A2152:B2152"/>
    <mergeCell ref="A2153:B2153"/>
    <mergeCell ref="A2154:B2154"/>
    <mergeCell ref="A2155:B2155"/>
    <mergeCell ref="A2156:B2156"/>
    <mergeCell ref="A2157:B2157"/>
    <mergeCell ref="B2076:B2079"/>
    <mergeCell ref="C2082:D2082"/>
    <mergeCell ref="C2083:D2083"/>
    <mergeCell ref="A2091:G2091"/>
    <mergeCell ref="A2092:F2092"/>
    <mergeCell ref="B2095:B2097"/>
    <mergeCell ref="C2095:F2095"/>
    <mergeCell ref="C2096:F2096"/>
    <mergeCell ref="C2097:F2097"/>
    <mergeCell ref="D2099:E2100"/>
    <mergeCell ref="F2099:F2100"/>
    <mergeCell ref="A2106:B2106"/>
    <mergeCell ref="D2106:E2106"/>
    <mergeCell ref="A2107:B2107"/>
    <mergeCell ref="G2107:G2116"/>
    <mergeCell ref="A2108:B2108"/>
    <mergeCell ref="A2109:B2109"/>
    <mergeCell ref="A2110:B2110"/>
    <mergeCell ref="A2111:B2111"/>
    <mergeCell ref="A2112:B2112"/>
    <mergeCell ref="A2113:B2113"/>
    <mergeCell ref="A2114:B2114"/>
    <mergeCell ref="A2115:B2115"/>
    <mergeCell ref="A2116:B2116"/>
    <mergeCell ref="B2033:B2036"/>
    <mergeCell ref="C2039:D2039"/>
    <mergeCell ref="C2040:D2040"/>
    <mergeCell ref="A2048:G2048"/>
    <mergeCell ref="A2049:F2049"/>
    <mergeCell ref="B2052:B2054"/>
    <mergeCell ref="C2052:F2052"/>
    <mergeCell ref="C2053:F2053"/>
    <mergeCell ref="C2054:F2054"/>
    <mergeCell ref="D2056:E2057"/>
    <mergeCell ref="F2056:F2057"/>
    <mergeCell ref="A2063:B2063"/>
    <mergeCell ref="D2063:E2063"/>
    <mergeCell ref="A2064:B2064"/>
    <mergeCell ref="G2064:G2073"/>
    <mergeCell ref="A2065:B2065"/>
    <mergeCell ref="A2066:B2066"/>
    <mergeCell ref="A2067:B2067"/>
    <mergeCell ref="A2068:B2068"/>
    <mergeCell ref="A2069:B2069"/>
    <mergeCell ref="A2070:B2070"/>
    <mergeCell ref="A2071:B2071"/>
    <mergeCell ref="A2072:B2072"/>
    <mergeCell ref="A2073:B2073"/>
    <mergeCell ref="B1990:B1993"/>
    <mergeCell ref="C1996:D1996"/>
    <mergeCell ref="C1997:D1997"/>
    <mergeCell ref="A2005:G2005"/>
    <mergeCell ref="A2006:F2006"/>
    <mergeCell ref="B2009:B2011"/>
    <mergeCell ref="C2009:F2009"/>
    <mergeCell ref="C2010:F2010"/>
    <mergeCell ref="C2011:F2011"/>
    <mergeCell ref="D2013:E2014"/>
    <mergeCell ref="F2013:F2014"/>
    <mergeCell ref="A2020:B2020"/>
    <mergeCell ref="D2020:E2020"/>
    <mergeCell ref="A2021:B2021"/>
    <mergeCell ref="G2021:G2030"/>
    <mergeCell ref="A2022:B2022"/>
    <mergeCell ref="A2023:B2023"/>
    <mergeCell ref="A2024:B2024"/>
    <mergeCell ref="A2025:B2025"/>
    <mergeCell ref="A2026:B2026"/>
    <mergeCell ref="A2027:B2027"/>
    <mergeCell ref="A2028:B2028"/>
    <mergeCell ref="A2029:B2029"/>
    <mergeCell ref="A2030:B2030"/>
    <mergeCell ref="A1962:G1962"/>
    <mergeCell ref="A1963:F1963"/>
    <mergeCell ref="B1966:B1968"/>
    <mergeCell ref="C1966:F1966"/>
    <mergeCell ref="C1967:F1967"/>
    <mergeCell ref="C1968:F1968"/>
    <mergeCell ref="D1970:E1971"/>
    <mergeCell ref="F1970:F1971"/>
    <mergeCell ref="A1977:B1977"/>
    <mergeCell ref="D1977:E1977"/>
    <mergeCell ref="A1978:B1978"/>
    <mergeCell ref="G1978:G1987"/>
    <mergeCell ref="A1979:B1979"/>
    <mergeCell ref="A1980:B1980"/>
    <mergeCell ref="A1981:B1981"/>
    <mergeCell ref="A1982:B1982"/>
    <mergeCell ref="A1983:B1983"/>
    <mergeCell ref="A1984:B1984"/>
    <mergeCell ref="A1985:B1985"/>
    <mergeCell ref="A1986:B1986"/>
    <mergeCell ref="A1987:B1987"/>
    <mergeCell ref="A1:G1"/>
    <mergeCell ref="A2:F2"/>
    <mergeCell ref="B5:B7"/>
    <mergeCell ref="C5:F5"/>
    <mergeCell ref="C6:F6"/>
    <mergeCell ref="C7:F7"/>
    <mergeCell ref="C35:D35"/>
    <mergeCell ref="C36:D36"/>
    <mergeCell ref="A44:G44"/>
    <mergeCell ref="A45:F45"/>
    <mergeCell ref="B48:B50"/>
    <mergeCell ref="C48:F48"/>
    <mergeCell ref="C49:F49"/>
    <mergeCell ref="C50:F50"/>
    <mergeCell ref="A22:B22"/>
    <mergeCell ref="A23:B23"/>
    <mergeCell ref="A24:B24"/>
    <mergeCell ref="A25:B25"/>
    <mergeCell ref="A26:B26"/>
    <mergeCell ref="B29:B32"/>
    <mergeCell ref="D9:E10"/>
    <mergeCell ref="F9:F10"/>
    <mergeCell ref="A16:B16"/>
    <mergeCell ref="D16:E16"/>
    <mergeCell ref="A17:B17"/>
    <mergeCell ref="G17:G26"/>
    <mergeCell ref="A18:B18"/>
    <mergeCell ref="A19:B19"/>
    <mergeCell ref="A20:B20"/>
    <mergeCell ref="A21:B21"/>
    <mergeCell ref="C78:D78"/>
    <mergeCell ref="C79:D79"/>
    <mergeCell ref="A86:G86"/>
    <mergeCell ref="A87:F87"/>
    <mergeCell ref="B90:B92"/>
    <mergeCell ref="C90:F90"/>
    <mergeCell ref="C91:F91"/>
    <mergeCell ref="C92:F92"/>
    <mergeCell ref="A65:B65"/>
    <mergeCell ref="A66:B66"/>
    <mergeCell ref="A67:B67"/>
    <mergeCell ref="A68:B68"/>
    <mergeCell ref="A69:B69"/>
    <mergeCell ref="B72:B75"/>
    <mergeCell ref="D52:E53"/>
    <mergeCell ref="F52:F53"/>
    <mergeCell ref="A59:B59"/>
    <mergeCell ref="D59:E59"/>
    <mergeCell ref="A60:B60"/>
    <mergeCell ref="G60:G69"/>
    <mergeCell ref="A61:B61"/>
    <mergeCell ref="A62:B62"/>
    <mergeCell ref="A63:B63"/>
    <mergeCell ref="A64:B64"/>
    <mergeCell ref="C120:D120"/>
    <mergeCell ref="C121:D121"/>
    <mergeCell ref="A129:G129"/>
    <mergeCell ref="A130:F130"/>
    <mergeCell ref="B133:B135"/>
    <mergeCell ref="C133:F133"/>
    <mergeCell ref="C134:F134"/>
    <mergeCell ref="C135:F135"/>
    <mergeCell ref="A107:B107"/>
    <mergeCell ref="A108:B108"/>
    <mergeCell ref="A109:B109"/>
    <mergeCell ref="A110:B110"/>
    <mergeCell ref="A111:B111"/>
    <mergeCell ref="B114:B117"/>
    <mergeCell ref="D94:E95"/>
    <mergeCell ref="F94:F95"/>
    <mergeCell ref="A101:B101"/>
    <mergeCell ref="D101:E101"/>
    <mergeCell ref="A102:B102"/>
    <mergeCell ref="G102:G111"/>
    <mergeCell ref="A103:B103"/>
    <mergeCell ref="A104:B104"/>
    <mergeCell ref="A105:B105"/>
    <mergeCell ref="A106:B106"/>
    <mergeCell ref="C163:D163"/>
    <mergeCell ref="C164:D164"/>
    <mergeCell ref="A173:G173"/>
    <mergeCell ref="A174:F174"/>
    <mergeCell ref="B177:B179"/>
    <mergeCell ref="C177:F177"/>
    <mergeCell ref="C178:F178"/>
    <mergeCell ref="C179:F179"/>
    <mergeCell ref="A150:B150"/>
    <mergeCell ref="A151:B151"/>
    <mergeCell ref="A152:B152"/>
    <mergeCell ref="A153:B153"/>
    <mergeCell ref="A154:B154"/>
    <mergeCell ref="B157:B160"/>
    <mergeCell ref="D137:E138"/>
    <mergeCell ref="F137:F138"/>
    <mergeCell ref="A144:B144"/>
    <mergeCell ref="D144:E144"/>
    <mergeCell ref="A145:B145"/>
    <mergeCell ref="G145:G154"/>
    <mergeCell ref="A146:B146"/>
    <mergeCell ref="A147:B147"/>
    <mergeCell ref="A148:B148"/>
    <mergeCell ref="A149:B149"/>
    <mergeCell ref="C207:D207"/>
    <mergeCell ref="C208:D208"/>
    <mergeCell ref="A216:G216"/>
    <mergeCell ref="A217:F217"/>
    <mergeCell ref="B220:B222"/>
    <mergeCell ref="C220:F220"/>
    <mergeCell ref="C221:F221"/>
    <mergeCell ref="C222:F222"/>
    <mergeCell ref="A194:B194"/>
    <mergeCell ref="A195:B195"/>
    <mergeCell ref="A196:B196"/>
    <mergeCell ref="A197:B197"/>
    <mergeCell ref="A198:B198"/>
    <mergeCell ref="B201:B204"/>
    <mergeCell ref="D181:E182"/>
    <mergeCell ref="F181:F182"/>
    <mergeCell ref="A188:B188"/>
    <mergeCell ref="D188:E188"/>
    <mergeCell ref="A189:B189"/>
    <mergeCell ref="G189:G198"/>
    <mergeCell ref="A190:B190"/>
    <mergeCell ref="A191:B191"/>
    <mergeCell ref="A192:B192"/>
    <mergeCell ref="A193:B193"/>
    <mergeCell ref="C250:D250"/>
    <mergeCell ref="C251:D251"/>
    <mergeCell ref="A259:G259"/>
    <mergeCell ref="A260:F260"/>
    <mergeCell ref="B263:B265"/>
    <mergeCell ref="C263:F263"/>
    <mergeCell ref="C264:F264"/>
    <mergeCell ref="C265:F265"/>
    <mergeCell ref="A237:B237"/>
    <mergeCell ref="A238:B238"/>
    <mergeCell ref="A239:B239"/>
    <mergeCell ref="A240:B240"/>
    <mergeCell ref="A241:B241"/>
    <mergeCell ref="B244:B247"/>
    <mergeCell ref="D224:E225"/>
    <mergeCell ref="F224:F225"/>
    <mergeCell ref="A231:B231"/>
    <mergeCell ref="D231:E231"/>
    <mergeCell ref="A232:B232"/>
    <mergeCell ref="G232:G241"/>
    <mergeCell ref="A233:B233"/>
    <mergeCell ref="A234:B234"/>
    <mergeCell ref="A235:B235"/>
    <mergeCell ref="A236:B236"/>
    <mergeCell ref="C293:D293"/>
    <mergeCell ref="C294:D294"/>
    <mergeCell ref="A302:G302"/>
    <mergeCell ref="A303:F303"/>
    <mergeCell ref="B306:B308"/>
    <mergeCell ref="C306:F306"/>
    <mergeCell ref="C307:F307"/>
    <mergeCell ref="C308:F308"/>
    <mergeCell ref="A280:B280"/>
    <mergeCell ref="A281:B281"/>
    <mergeCell ref="A282:B282"/>
    <mergeCell ref="A283:B283"/>
    <mergeCell ref="A284:B284"/>
    <mergeCell ref="B287:B290"/>
    <mergeCell ref="D267:E268"/>
    <mergeCell ref="F267:F268"/>
    <mergeCell ref="A274:B274"/>
    <mergeCell ref="D274:E274"/>
    <mergeCell ref="A275:B275"/>
    <mergeCell ref="G275:G284"/>
    <mergeCell ref="A276:B276"/>
    <mergeCell ref="A277:B277"/>
    <mergeCell ref="A278:B278"/>
    <mergeCell ref="A279:B279"/>
    <mergeCell ref="C336:D336"/>
    <mergeCell ref="C337:D337"/>
    <mergeCell ref="A345:G345"/>
    <mergeCell ref="A346:F346"/>
    <mergeCell ref="B349:B351"/>
    <mergeCell ref="C349:F349"/>
    <mergeCell ref="C350:F350"/>
    <mergeCell ref="C351:F351"/>
    <mergeCell ref="A323:B323"/>
    <mergeCell ref="A324:B324"/>
    <mergeCell ref="A325:B325"/>
    <mergeCell ref="A326:B326"/>
    <mergeCell ref="A327:B327"/>
    <mergeCell ref="B330:B333"/>
    <mergeCell ref="D310:E311"/>
    <mergeCell ref="F310:F311"/>
    <mergeCell ref="A317:B317"/>
    <mergeCell ref="D317:E317"/>
    <mergeCell ref="A318:B318"/>
    <mergeCell ref="G318:G327"/>
    <mergeCell ref="A319:B319"/>
    <mergeCell ref="A320:B320"/>
    <mergeCell ref="A321:B321"/>
    <mergeCell ref="A322:B322"/>
    <mergeCell ref="C379:D379"/>
    <mergeCell ref="C380:D380"/>
    <mergeCell ref="A388:G388"/>
    <mergeCell ref="A389:F389"/>
    <mergeCell ref="B392:B394"/>
    <mergeCell ref="C392:F392"/>
    <mergeCell ref="C393:F393"/>
    <mergeCell ref="C394:F394"/>
    <mergeCell ref="A366:B366"/>
    <mergeCell ref="A367:B367"/>
    <mergeCell ref="A368:B368"/>
    <mergeCell ref="A369:B369"/>
    <mergeCell ref="A370:B370"/>
    <mergeCell ref="B373:B376"/>
    <mergeCell ref="D353:E354"/>
    <mergeCell ref="F353:F354"/>
    <mergeCell ref="A360:B360"/>
    <mergeCell ref="D360:E360"/>
    <mergeCell ref="A361:B361"/>
    <mergeCell ref="G361:G370"/>
    <mergeCell ref="A362:B362"/>
    <mergeCell ref="A363:B363"/>
    <mergeCell ref="A364:B364"/>
    <mergeCell ref="A365:B365"/>
    <mergeCell ref="C422:D422"/>
    <mergeCell ref="C423:D423"/>
    <mergeCell ref="A431:G431"/>
    <mergeCell ref="A432:F432"/>
    <mergeCell ref="B435:B437"/>
    <mergeCell ref="C435:F435"/>
    <mergeCell ref="C436:F436"/>
    <mergeCell ref="C437:F437"/>
    <mergeCell ref="A409:B409"/>
    <mergeCell ref="A410:B410"/>
    <mergeCell ref="A411:B411"/>
    <mergeCell ref="A412:B412"/>
    <mergeCell ref="A413:B413"/>
    <mergeCell ref="B416:B419"/>
    <mergeCell ref="D396:E397"/>
    <mergeCell ref="F396:F397"/>
    <mergeCell ref="A403:B403"/>
    <mergeCell ref="D403:E403"/>
    <mergeCell ref="A404:B404"/>
    <mergeCell ref="G404:G413"/>
    <mergeCell ref="A405:B405"/>
    <mergeCell ref="A406:B406"/>
    <mergeCell ref="A407:B407"/>
    <mergeCell ref="A408:B408"/>
    <mergeCell ref="C465:D465"/>
    <mergeCell ref="C466:D466"/>
    <mergeCell ref="A474:G474"/>
    <mergeCell ref="A475:F475"/>
    <mergeCell ref="B478:B480"/>
    <mergeCell ref="C478:F478"/>
    <mergeCell ref="C479:F479"/>
    <mergeCell ref="C480:F480"/>
    <mergeCell ref="A452:B452"/>
    <mergeCell ref="A453:B453"/>
    <mergeCell ref="A454:B454"/>
    <mergeCell ref="A455:B455"/>
    <mergeCell ref="A456:B456"/>
    <mergeCell ref="B459:B462"/>
    <mergeCell ref="D439:E440"/>
    <mergeCell ref="F439:F440"/>
    <mergeCell ref="A446:B446"/>
    <mergeCell ref="D446:E446"/>
    <mergeCell ref="A447:B447"/>
    <mergeCell ref="G447:G456"/>
    <mergeCell ref="A448:B448"/>
    <mergeCell ref="A449:B449"/>
    <mergeCell ref="A450:B450"/>
    <mergeCell ref="A451:B451"/>
    <mergeCell ref="C508:D508"/>
    <mergeCell ref="C509:D509"/>
    <mergeCell ref="A517:G517"/>
    <mergeCell ref="A518:F518"/>
    <mergeCell ref="B521:B523"/>
    <mergeCell ref="C521:F521"/>
    <mergeCell ref="C522:F522"/>
    <mergeCell ref="C523:F523"/>
    <mergeCell ref="A495:B495"/>
    <mergeCell ref="A496:B496"/>
    <mergeCell ref="A497:B497"/>
    <mergeCell ref="A498:B498"/>
    <mergeCell ref="A499:B499"/>
    <mergeCell ref="B502:B505"/>
    <mergeCell ref="D482:E483"/>
    <mergeCell ref="F482:F483"/>
    <mergeCell ref="A489:B489"/>
    <mergeCell ref="D489:E489"/>
    <mergeCell ref="A490:B490"/>
    <mergeCell ref="G490:G499"/>
    <mergeCell ref="A491:B491"/>
    <mergeCell ref="A492:B492"/>
    <mergeCell ref="A493:B493"/>
    <mergeCell ref="A494:B494"/>
    <mergeCell ref="C551:D551"/>
    <mergeCell ref="C552:D552"/>
    <mergeCell ref="A560:G560"/>
    <mergeCell ref="A561:F561"/>
    <mergeCell ref="B564:B566"/>
    <mergeCell ref="C564:F564"/>
    <mergeCell ref="C565:F565"/>
    <mergeCell ref="C566:F566"/>
    <mergeCell ref="A538:B538"/>
    <mergeCell ref="A539:B539"/>
    <mergeCell ref="A540:B540"/>
    <mergeCell ref="A541:B541"/>
    <mergeCell ref="A542:B542"/>
    <mergeCell ref="B545:B548"/>
    <mergeCell ref="D525:E526"/>
    <mergeCell ref="F525:F526"/>
    <mergeCell ref="A532:B532"/>
    <mergeCell ref="D532:E532"/>
    <mergeCell ref="A533:B533"/>
    <mergeCell ref="G533:G542"/>
    <mergeCell ref="A534:B534"/>
    <mergeCell ref="A535:B535"/>
    <mergeCell ref="A536:B536"/>
    <mergeCell ref="A537:B537"/>
    <mergeCell ref="C594:D594"/>
    <mergeCell ref="C595:D595"/>
    <mergeCell ref="A603:G603"/>
    <mergeCell ref="A604:F604"/>
    <mergeCell ref="B607:B609"/>
    <mergeCell ref="C607:F607"/>
    <mergeCell ref="C608:F608"/>
    <mergeCell ref="C609:F609"/>
    <mergeCell ref="A581:B581"/>
    <mergeCell ref="A582:B582"/>
    <mergeCell ref="A583:B583"/>
    <mergeCell ref="A584:B584"/>
    <mergeCell ref="A585:B585"/>
    <mergeCell ref="B588:B591"/>
    <mergeCell ref="D568:E569"/>
    <mergeCell ref="F568:F569"/>
    <mergeCell ref="A575:B575"/>
    <mergeCell ref="D575:E575"/>
    <mergeCell ref="A576:B576"/>
    <mergeCell ref="G576:G585"/>
    <mergeCell ref="A577:B577"/>
    <mergeCell ref="A578:B578"/>
    <mergeCell ref="A579:B579"/>
    <mergeCell ref="A580:B580"/>
    <mergeCell ref="A646:G646"/>
    <mergeCell ref="A647:F647"/>
    <mergeCell ref="B650:B652"/>
    <mergeCell ref="C650:F650"/>
    <mergeCell ref="C651:F651"/>
    <mergeCell ref="C652:F652"/>
    <mergeCell ref="C637:D637"/>
    <mergeCell ref="C638:D638"/>
    <mergeCell ref="A624:B624"/>
    <mergeCell ref="A625:B625"/>
    <mergeCell ref="A626:B626"/>
    <mergeCell ref="A627:B627"/>
    <mergeCell ref="A628:B628"/>
    <mergeCell ref="B631:B634"/>
    <mergeCell ref="D611:E612"/>
    <mergeCell ref="F611:F612"/>
    <mergeCell ref="A618:B618"/>
    <mergeCell ref="D618:E618"/>
    <mergeCell ref="A619:B619"/>
    <mergeCell ref="G619:G628"/>
    <mergeCell ref="A620:B620"/>
    <mergeCell ref="A621:B621"/>
    <mergeCell ref="A622:B622"/>
    <mergeCell ref="A623:B623"/>
    <mergeCell ref="C680:D680"/>
    <mergeCell ref="C681:D681"/>
    <mergeCell ref="A689:G689"/>
    <mergeCell ref="A690:F690"/>
    <mergeCell ref="B693:B695"/>
    <mergeCell ref="C693:F693"/>
    <mergeCell ref="C694:F694"/>
    <mergeCell ref="C695:F695"/>
    <mergeCell ref="A667:B667"/>
    <mergeCell ref="A668:B668"/>
    <mergeCell ref="A669:B669"/>
    <mergeCell ref="A670:B670"/>
    <mergeCell ref="A671:B671"/>
    <mergeCell ref="B674:B677"/>
    <mergeCell ref="D654:E655"/>
    <mergeCell ref="F654:F655"/>
    <mergeCell ref="A661:B661"/>
    <mergeCell ref="D661:E661"/>
    <mergeCell ref="A662:B662"/>
    <mergeCell ref="G662:G671"/>
    <mergeCell ref="A663:B663"/>
    <mergeCell ref="A664:B664"/>
    <mergeCell ref="A665:B665"/>
    <mergeCell ref="A666:B666"/>
    <mergeCell ref="C723:D723"/>
    <mergeCell ref="C724:D724"/>
    <mergeCell ref="A732:G732"/>
    <mergeCell ref="A733:F733"/>
    <mergeCell ref="B736:B738"/>
    <mergeCell ref="C736:F736"/>
    <mergeCell ref="C737:F737"/>
    <mergeCell ref="C738:F738"/>
    <mergeCell ref="A710:B710"/>
    <mergeCell ref="A711:B711"/>
    <mergeCell ref="A712:B712"/>
    <mergeCell ref="A713:B713"/>
    <mergeCell ref="A714:B714"/>
    <mergeCell ref="B717:B720"/>
    <mergeCell ref="D697:E698"/>
    <mergeCell ref="F697:F698"/>
    <mergeCell ref="A704:B704"/>
    <mergeCell ref="D704:E704"/>
    <mergeCell ref="A705:B705"/>
    <mergeCell ref="G705:G714"/>
    <mergeCell ref="A706:B706"/>
    <mergeCell ref="A707:B707"/>
    <mergeCell ref="A708:B708"/>
    <mergeCell ref="A709:B709"/>
    <mergeCell ref="C766:D766"/>
    <mergeCell ref="C767:D767"/>
    <mergeCell ref="A775:G775"/>
    <mergeCell ref="A776:F776"/>
    <mergeCell ref="B779:B781"/>
    <mergeCell ref="C779:F779"/>
    <mergeCell ref="C780:F780"/>
    <mergeCell ref="C781:F781"/>
    <mergeCell ref="A753:B753"/>
    <mergeCell ref="A754:B754"/>
    <mergeCell ref="A755:B755"/>
    <mergeCell ref="A756:B756"/>
    <mergeCell ref="A757:B757"/>
    <mergeCell ref="B760:B763"/>
    <mergeCell ref="D740:E741"/>
    <mergeCell ref="F740:F741"/>
    <mergeCell ref="A747:B747"/>
    <mergeCell ref="D747:E747"/>
    <mergeCell ref="A748:B748"/>
    <mergeCell ref="G748:G757"/>
    <mergeCell ref="A749:B749"/>
    <mergeCell ref="A750:B750"/>
    <mergeCell ref="A751:B751"/>
    <mergeCell ref="A752:B752"/>
    <mergeCell ref="C809:D809"/>
    <mergeCell ref="C810:D810"/>
    <mergeCell ref="A818:G818"/>
    <mergeCell ref="A819:F819"/>
    <mergeCell ref="B822:B824"/>
    <mergeCell ref="C822:F822"/>
    <mergeCell ref="C823:F823"/>
    <mergeCell ref="C824:F824"/>
    <mergeCell ref="A796:B796"/>
    <mergeCell ref="A797:B797"/>
    <mergeCell ref="A798:B798"/>
    <mergeCell ref="A799:B799"/>
    <mergeCell ref="A800:B800"/>
    <mergeCell ref="B803:B806"/>
    <mergeCell ref="D783:E784"/>
    <mergeCell ref="F783:F784"/>
    <mergeCell ref="A790:B790"/>
    <mergeCell ref="D790:E790"/>
    <mergeCell ref="A791:B791"/>
    <mergeCell ref="G791:G800"/>
    <mergeCell ref="A792:B792"/>
    <mergeCell ref="A793:B793"/>
    <mergeCell ref="A794:B794"/>
    <mergeCell ref="A795:B795"/>
    <mergeCell ref="C852:D852"/>
    <mergeCell ref="C853:D853"/>
    <mergeCell ref="A861:G861"/>
    <mergeCell ref="A862:F862"/>
    <mergeCell ref="B865:B867"/>
    <mergeCell ref="C865:F865"/>
    <mergeCell ref="C866:F866"/>
    <mergeCell ref="C867:F867"/>
    <mergeCell ref="A839:B839"/>
    <mergeCell ref="A840:B840"/>
    <mergeCell ref="A841:B841"/>
    <mergeCell ref="A842:B842"/>
    <mergeCell ref="A843:B843"/>
    <mergeCell ref="B846:B849"/>
    <mergeCell ref="D826:E827"/>
    <mergeCell ref="F826:F827"/>
    <mergeCell ref="A833:B833"/>
    <mergeCell ref="D833:E833"/>
    <mergeCell ref="A834:B834"/>
    <mergeCell ref="G834:G843"/>
    <mergeCell ref="A835:B835"/>
    <mergeCell ref="A836:B836"/>
    <mergeCell ref="A837:B837"/>
    <mergeCell ref="A838:B838"/>
    <mergeCell ref="C895:D895"/>
    <mergeCell ref="C896:D896"/>
    <mergeCell ref="A904:G904"/>
    <mergeCell ref="A905:F905"/>
    <mergeCell ref="B908:B910"/>
    <mergeCell ref="C908:F908"/>
    <mergeCell ref="C909:F909"/>
    <mergeCell ref="C910:F910"/>
    <mergeCell ref="A882:B882"/>
    <mergeCell ref="A883:B883"/>
    <mergeCell ref="A884:B884"/>
    <mergeCell ref="A885:B885"/>
    <mergeCell ref="A886:B886"/>
    <mergeCell ref="B889:B892"/>
    <mergeCell ref="D869:E870"/>
    <mergeCell ref="F869:F870"/>
    <mergeCell ref="A876:B876"/>
    <mergeCell ref="D876:E876"/>
    <mergeCell ref="A877:B877"/>
    <mergeCell ref="G877:G886"/>
    <mergeCell ref="A878:B878"/>
    <mergeCell ref="A879:B879"/>
    <mergeCell ref="A880:B880"/>
    <mergeCell ref="A881:B881"/>
    <mergeCell ref="C938:D938"/>
    <mergeCell ref="C939:D939"/>
    <mergeCell ref="A947:G947"/>
    <mergeCell ref="A948:F948"/>
    <mergeCell ref="B951:B953"/>
    <mergeCell ref="C951:F951"/>
    <mergeCell ref="C952:F952"/>
    <mergeCell ref="C953:F953"/>
    <mergeCell ref="A925:B925"/>
    <mergeCell ref="A926:B926"/>
    <mergeCell ref="A927:B927"/>
    <mergeCell ref="A928:B928"/>
    <mergeCell ref="A929:B929"/>
    <mergeCell ref="B932:B935"/>
    <mergeCell ref="D912:E913"/>
    <mergeCell ref="F912:F913"/>
    <mergeCell ref="A919:B919"/>
    <mergeCell ref="D919:E919"/>
    <mergeCell ref="A920:B920"/>
    <mergeCell ref="G920:G929"/>
    <mergeCell ref="A921:B921"/>
    <mergeCell ref="A922:B922"/>
    <mergeCell ref="A923:B923"/>
    <mergeCell ref="A924:B924"/>
    <mergeCell ref="C981:D981"/>
    <mergeCell ref="C982:D982"/>
    <mergeCell ref="A989:G989"/>
    <mergeCell ref="A990:F990"/>
    <mergeCell ref="B993:B995"/>
    <mergeCell ref="C993:F993"/>
    <mergeCell ref="C994:F994"/>
    <mergeCell ref="C995:F995"/>
    <mergeCell ref="A968:B968"/>
    <mergeCell ref="A969:B969"/>
    <mergeCell ref="A970:B970"/>
    <mergeCell ref="A971:B971"/>
    <mergeCell ref="A972:B972"/>
    <mergeCell ref="B975:B978"/>
    <mergeCell ref="D955:E956"/>
    <mergeCell ref="F955:F956"/>
    <mergeCell ref="A962:B962"/>
    <mergeCell ref="D962:E962"/>
    <mergeCell ref="A963:B963"/>
    <mergeCell ref="G963:G972"/>
    <mergeCell ref="A964:B964"/>
    <mergeCell ref="A965:B965"/>
    <mergeCell ref="A966:B966"/>
    <mergeCell ref="A967:B967"/>
    <mergeCell ref="C1023:D1023"/>
    <mergeCell ref="C1024:D1024"/>
    <mergeCell ref="A1031:G1031"/>
    <mergeCell ref="A1032:F1032"/>
    <mergeCell ref="B1035:B1037"/>
    <mergeCell ref="C1035:F1035"/>
    <mergeCell ref="C1036:F1036"/>
    <mergeCell ref="C1037:F1037"/>
    <mergeCell ref="A1010:B1010"/>
    <mergeCell ref="A1011:B1011"/>
    <mergeCell ref="A1012:B1012"/>
    <mergeCell ref="A1013:B1013"/>
    <mergeCell ref="A1014:B1014"/>
    <mergeCell ref="B1017:B1020"/>
    <mergeCell ref="D997:E998"/>
    <mergeCell ref="F997:F998"/>
    <mergeCell ref="A1004:B1004"/>
    <mergeCell ref="D1004:E1004"/>
    <mergeCell ref="A1005:B1005"/>
    <mergeCell ref="G1005:G1014"/>
    <mergeCell ref="A1006:B1006"/>
    <mergeCell ref="A1007:B1007"/>
    <mergeCell ref="A1008:B1008"/>
    <mergeCell ref="A1009:B1009"/>
    <mergeCell ref="C1065:D1065"/>
    <mergeCell ref="C1066:D1066"/>
    <mergeCell ref="A1074:G1074"/>
    <mergeCell ref="A1075:F1075"/>
    <mergeCell ref="B1078:B1080"/>
    <mergeCell ref="C1078:F1078"/>
    <mergeCell ref="C1079:F1079"/>
    <mergeCell ref="C1080:F1080"/>
    <mergeCell ref="A1052:B1052"/>
    <mergeCell ref="A1053:B1053"/>
    <mergeCell ref="A1054:B1054"/>
    <mergeCell ref="A1055:B1055"/>
    <mergeCell ref="A1056:B1056"/>
    <mergeCell ref="B1059:B1062"/>
    <mergeCell ref="D1039:E1040"/>
    <mergeCell ref="F1039:F1040"/>
    <mergeCell ref="A1046:B1046"/>
    <mergeCell ref="D1046:E1046"/>
    <mergeCell ref="A1047:B1047"/>
    <mergeCell ref="G1047:G1056"/>
    <mergeCell ref="A1048:B1048"/>
    <mergeCell ref="A1049:B1049"/>
    <mergeCell ref="A1050:B1050"/>
    <mergeCell ref="A1051:B1051"/>
    <mergeCell ref="C1108:D1108"/>
    <mergeCell ref="C1109:D1109"/>
    <mergeCell ref="A1117:G1117"/>
    <mergeCell ref="A1118:F1118"/>
    <mergeCell ref="B1121:B1123"/>
    <mergeCell ref="C1121:F1121"/>
    <mergeCell ref="C1122:F1122"/>
    <mergeCell ref="C1123:F1123"/>
    <mergeCell ref="A1095:B1095"/>
    <mergeCell ref="A1096:B1096"/>
    <mergeCell ref="A1097:B1097"/>
    <mergeCell ref="A1098:B1098"/>
    <mergeCell ref="A1099:B1099"/>
    <mergeCell ref="B1102:B1105"/>
    <mergeCell ref="D1082:E1083"/>
    <mergeCell ref="F1082:F1083"/>
    <mergeCell ref="A1089:B1089"/>
    <mergeCell ref="D1089:E1089"/>
    <mergeCell ref="A1090:B1090"/>
    <mergeCell ref="G1090:G1099"/>
    <mergeCell ref="A1091:B1091"/>
    <mergeCell ref="A1092:B1092"/>
    <mergeCell ref="A1093:B1093"/>
    <mergeCell ref="A1094:B1094"/>
    <mergeCell ref="C1151:D1151"/>
    <mergeCell ref="C1152:D1152"/>
    <mergeCell ref="A1160:G1160"/>
    <mergeCell ref="A1161:F1161"/>
    <mergeCell ref="B1164:B1166"/>
    <mergeCell ref="C1164:F1164"/>
    <mergeCell ref="C1165:F1165"/>
    <mergeCell ref="C1166:F1166"/>
    <mergeCell ref="A1138:B1138"/>
    <mergeCell ref="A1139:B1139"/>
    <mergeCell ref="A1140:B1140"/>
    <mergeCell ref="A1141:B1141"/>
    <mergeCell ref="A1142:B1142"/>
    <mergeCell ref="B1145:B1148"/>
    <mergeCell ref="D1125:E1126"/>
    <mergeCell ref="F1125:F1126"/>
    <mergeCell ref="A1132:B1132"/>
    <mergeCell ref="D1132:E1132"/>
    <mergeCell ref="A1133:B1133"/>
    <mergeCell ref="G1133:G1142"/>
    <mergeCell ref="A1134:B1134"/>
    <mergeCell ref="A1135:B1135"/>
    <mergeCell ref="A1136:B1136"/>
    <mergeCell ref="A1137:B1137"/>
    <mergeCell ref="A1202:G1202"/>
    <mergeCell ref="A1203:F1203"/>
    <mergeCell ref="B1206:B1208"/>
    <mergeCell ref="C1206:F1206"/>
    <mergeCell ref="C1207:F1207"/>
    <mergeCell ref="C1208:F1208"/>
    <mergeCell ref="C1194:D1194"/>
    <mergeCell ref="C1195:D1195"/>
    <mergeCell ref="A1181:B1181"/>
    <mergeCell ref="A1182:B1182"/>
    <mergeCell ref="A1183:B1183"/>
    <mergeCell ref="A1184:B1184"/>
    <mergeCell ref="A1185:B1185"/>
    <mergeCell ref="B1188:B1191"/>
    <mergeCell ref="D1168:E1169"/>
    <mergeCell ref="F1168:F1169"/>
    <mergeCell ref="A1175:B1175"/>
    <mergeCell ref="D1175:E1175"/>
    <mergeCell ref="A1176:B1176"/>
    <mergeCell ref="G1176:G1185"/>
    <mergeCell ref="A1177:B1177"/>
    <mergeCell ref="A1178:B1178"/>
    <mergeCell ref="A1179:B1179"/>
    <mergeCell ref="A1180:B1180"/>
    <mergeCell ref="C1236:D1236"/>
    <mergeCell ref="C1237:D1237"/>
    <mergeCell ref="A1244:G1244"/>
    <mergeCell ref="A1245:F1245"/>
    <mergeCell ref="B1248:B1250"/>
    <mergeCell ref="C1248:F1248"/>
    <mergeCell ref="C1249:F1249"/>
    <mergeCell ref="C1250:F1250"/>
    <mergeCell ref="A1223:B1223"/>
    <mergeCell ref="A1224:B1224"/>
    <mergeCell ref="A1225:B1225"/>
    <mergeCell ref="A1226:B1226"/>
    <mergeCell ref="A1227:B1227"/>
    <mergeCell ref="B1230:B1233"/>
    <mergeCell ref="D1210:E1211"/>
    <mergeCell ref="F1210:F1211"/>
    <mergeCell ref="A1217:B1217"/>
    <mergeCell ref="D1217:E1217"/>
    <mergeCell ref="A1218:B1218"/>
    <mergeCell ref="G1218:G1227"/>
    <mergeCell ref="A1219:B1219"/>
    <mergeCell ref="A1220:B1220"/>
    <mergeCell ref="A1221:B1221"/>
    <mergeCell ref="A1222:B1222"/>
    <mergeCell ref="C1278:D1278"/>
    <mergeCell ref="C1279:D1279"/>
    <mergeCell ref="A1286:G1286"/>
    <mergeCell ref="A1287:F1287"/>
    <mergeCell ref="B1290:B1292"/>
    <mergeCell ref="C1290:F1290"/>
    <mergeCell ref="C1291:F1291"/>
    <mergeCell ref="C1292:F1292"/>
    <mergeCell ref="A1265:B1265"/>
    <mergeCell ref="A1266:B1266"/>
    <mergeCell ref="A1267:B1267"/>
    <mergeCell ref="A1268:B1268"/>
    <mergeCell ref="A1269:B1269"/>
    <mergeCell ref="B1272:B1275"/>
    <mergeCell ref="D1252:E1253"/>
    <mergeCell ref="F1252:F1253"/>
    <mergeCell ref="A1259:B1259"/>
    <mergeCell ref="D1259:E1259"/>
    <mergeCell ref="A1260:B1260"/>
    <mergeCell ref="G1260:G1269"/>
    <mergeCell ref="A1261:B1261"/>
    <mergeCell ref="A1262:B1262"/>
    <mergeCell ref="A1263:B1263"/>
    <mergeCell ref="A1264:B1264"/>
    <mergeCell ref="C1320:D1320"/>
    <mergeCell ref="C1321:D1321"/>
    <mergeCell ref="A1328:G1328"/>
    <mergeCell ref="A1329:F1329"/>
    <mergeCell ref="B1332:B1334"/>
    <mergeCell ref="C1332:F1332"/>
    <mergeCell ref="C1333:F1333"/>
    <mergeCell ref="C1334:F1334"/>
    <mergeCell ref="A1307:B1307"/>
    <mergeCell ref="A1308:B1308"/>
    <mergeCell ref="A1309:B1309"/>
    <mergeCell ref="A1310:B1310"/>
    <mergeCell ref="A1311:B1311"/>
    <mergeCell ref="B1314:B1317"/>
    <mergeCell ref="D1294:E1295"/>
    <mergeCell ref="F1294:F1295"/>
    <mergeCell ref="A1301:B1301"/>
    <mergeCell ref="D1301:E1301"/>
    <mergeCell ref="A1302:B1302"/>
    <mergeCell ref="G1302:G1311"/>
    <mergeCell ref="A1303:B1303"/>
    <mergeCell ref="A1304:B1304"/>
    <mergeCell ref="A1305:B1305"/>
    <mergeCell ref="A1306:B1306"/>
    <mergeCell ref="C1362:D1362"/>
    <mergeCell ref="C1363:D1363"/>
    <mergeCell ref="A1370:G1370"/>
    <mergeCell ref="A1371:F1371"/>
    <mergeCell ref="B1374:B1376"/>
    <mergeCell ref="C1374:F1374"/>
    <mergeCell ref="C1375:F1375"/>
    <mergeCell ref="C1376:F1376"/>
    <mergeCell ref="A1349:B1349"/>
    <mergeCell ref="A1350:B1350"/>
    <mergeCell ref="A1351:B1351"/>
    <mergeCell ref="A1352:B1352"/>
    <mergeCell ref="A1353:B1353"/>
    <mergeCell ref="B1356:B1359"/>
    <mergeCell ref="D1336:E1337"/>
    <mergeCell ref="F1336:F1337"/>
    <mergeCell ref="A1343:B1343"/>
    <mergeCell ref="D1343:E1343"/>
    <mergeCell ref="A1344:B1344"/>
    <mergeCell ref="G1344:G1353"/>
    <mergeCell ref="A1345:B1345"/>
    <mergeCell ref="A1346:B1346"/>
    <mergeCell ref="A1347:B1347"/>
    <mergeCell ref="A1348:B1348"/>
    <mergeCell ref="C1404:D1404"/>
    <mergeCell ref="C1405:D1405"/>
    <mergeCell ref="A1412:G1412"/>
    <mergeCell ref="A1413:F1413"/>
    <mergeCell ref="B1416:B1418"/>
    <mergeCell ref="C1416:F1416"/>
    <mergeCell ref="C1417:F1417"/>
    <mergeCell ref="C1418:F1418"/>
    <mergeCell ref="A1391:B1391"/>
    <mergeCell ref="A1392:B1392"/>
    <mergeCell ref="A1393:B1393"/>
    <mergeCell ref="A1394:B1394"/>
    <mergeCell ref="A1395:B1395"/>
    <mergeCell ref="B1398:B1401"/>
    <mergeCell ref="D1378:E1379"/>
    <mergeCell ref="F1378:F1379"/>
    <mergeCell ref="A1385:B1385"/>
    <mergeCell ref="D1385:E1385"/>
    <mergeCell ref="A1386:B1386"/>
    <mergeCell ref="G1386:G1395"/>
    <mergeCell ref="A1387:B1387"/>
    <mergeCell ref="A1388:B1388"/>
    <mergeCell ref="A1389:B1389"/>
    <mergeCell ref="A1390:B1390"/>
    <mergeCell ref="C1446:D1446"/>
    <mergeCell ref="C1447:D1447"/>
    <mergeCell ref="A1454:G1454"/>
    <mergeCell ref="A1455:F1455"/>
    <mergeCell ref="B1458:B1460"/>
    <mergeCell ref="C1458:F1458"/>
    <mergeCell ref="C1459:F1459"/>
    <mergeCell ref="C1460:F1460"/>
    <mergeCell ref="A1433:B1433"/>
    <mergeCell ref="A1434:B1434"/>
    <mergeCell ref="A1435:B1435"/>
    <mergeCell ref="A1436:B1436"/>
    <mergeCell ref="A1437:B1437"/>
    <mergeCell ref="B1440:B1443"/>
    <mergeCell ref="D1420:E1421"/>
    <mergeCell ref="F1420:F1421"/>
    <mergeCell ref="A1427:B1427"/>
    <mergeCell ref="D1427:E1427"/>
    <mergeCell ref="A1428:B1428"/>
    <mergeCell ref="G1428:G1437"/>
    <mergeCell ref="A1429:B1429"/>
    <mergeCell ref="A1430:B1430"/>
    <mergeCell ref="A1431:B1431"/>
    <mergeCell ref="A1432:B1432"/>
    <mergeCell ref="C1488:D1488"/>
    <mergeCell ref="C1489:D1489"/>
    <mergeCell ref="A1497:G1497"/>
    <mergeCell ref="A1498:F1498"/>
    <mergeCell ref="B1501:B1503"/>
    <mergeCell ref="C1501:F1501"/>
    <mergeCell ref="C1502:F1502"/>
    <mergeCell ref="C1503:F1503"/>
    <mergeCell ref="A1475:B1475"/>
    <mergeCell ref="A1476:B1476"/>
    <mergeCell ref="A1477:B1477"/>
    <mergeCell ref="A1478:B1478"/>
    <mergeCell ref="A1479:B1479"/>
    <mergeCell ref="B1482:B1485"/>
    <mergeCell ref="D1462:E1463"/>
    <mergeCell ref="F1462:F1463"/>
    <mergeCell ref="A1469:B1469"/>
    <mergeCell ref="D1469:E1469"/>
    <mergeCell ref="A1470:B1470"/>
    <mergeCell ref="G1470:G1479"/>
    <mergeCell ref="A1471:B1471"/>
    <mergeCell ref="A1472:B1472"/>
    <mergeCell ref="A1473:B1473"/>
    <mergeCell ref="A1474:B1474"/>
    <mergeCell ref="C1531:D1531"/>
    <mergeCell ref="C1532:D1532"/>
    <mergeCell ref="A1539:G1539"/>
    <mergeCell ref="A1540:F1540"/>
    <mergeCell ref="B1543:B1545"/>
    <mergeCell ref="C1543:F1543"/>
    <mergeCell ref="C1544:F1544"/>
    <mergeCell ref="C1545:F1545"/>
    <mergeCell ref="A1518:B1518"/>
    <mergeCell ref="A1519:B1519"/>
    <mergeCell ref="A1520:B1520"/>
    <mergeCell ref="A1521:B1521"/>
    <mergeCell ref="A1522:B1522"/>
    <mergeCell ref="B1525:B1528"/>
    <mergeCell ref="D1505:E1506"/>
    <mergeCell ref="F1505:F1506"/>
    <mergeCell ref="A1512:B1512"/>
    <mergeCell ref="D1512:E1512"/>
    <mergeCell ref="A1513:B1513"/>
    <mergeCell ref="G1513:G1522"/>
    <mergeCell ref="A1514:B1514"/>
    <mergeCell ref="A1515:B1515"/>
    <mergeCell ref="A1516:B1516"/>
    <mergeCell ref="A1517:B1517"/>
    <mergeCell ref="C1573:D1573"/>
    <mergeCell ref="C1574:D1574"/>
    <mergeCell ref="A1581:G1581"/>
    <mergeCell ref="A1582:F1582"/>
    <mergeCell ref="B1585:B1587"/>
    <mergeCell ref="C1585:F1585"/>
    <mergeCell ref="C1586:F1586"/>
    <mergeCell ref="C1587:F1587"/>
    <mergeCell ref="A1560:B1560"/>
    <mergeCell ref="A1561:B1561"/>
    <mergeCell ref="A1562:B1562"/>
    <mergeCell ref="A1563:B1563"/>
    <mergeCell ref="A1564:B1564"/>
    <mergeCell ref="B1567:B1570"/>
    <mergeCell ref="D1547:E1548"/>
    <mergeCell ref="F1547:F1548"/>
    <mergeCell ref="A1554:B1554"/>
    <mergeCell ref="D1554:E1554"/>
    <mergeCell ref="A1555:B1555"/>
    <mergeCell ref="G1555:G1564"/>
    <mergeCell ref="A1556:B1556"/>
    <mergeCell ref="A1557:B1557"/>
    <mergeCell ref="A1558:B1558"/>
    <mergeCell ref="A1559:B1559"/>
    <mergeCell ref="C1615:D1615"/>
    <mergeCell ref="C1616:D1616"/>
    <mergeCell ref="A1623:G1623"/>
    <mergeCell ref="A1624:F1624"/>
    <mergeCell ref="B1627:B1629"/>
    <mergeCell ref="C1627:F1627"/>
    <mergeCell ref="C1628:F1628"/>
    <mergeCell ref="C1629:F1629"/>
    <mergeCell ref="A1602:B1602"/>
    <mergeCell ref="A1603:B1603"/>
    <mergeCell ref="A1604:B1604"/>
    <mergeCell ref="A1605:B1605"/>
    <mergeCell ref="A1606:B1606"/>
    <mergeCell ref="B1609:B1612"/>
    <mergeCell ref="D1589:E1590"/>
    <mergeCell ref="F1589:F1590"/>
    <mergeCell ref="A1596:B1596"/>
    <mergeCell ref="D1596:E1596"/>
    <mergeCell ref="A1597:B1597"/>
    <mergeCell ref="G1597:G1606"/>
    <mergeCell ref="A1598:B1598"/>
    <mergeCell ref="A1599:B1599"/>
    <mergeCell ref="A1600:B1600"/>
    <mergeCell ref="A1601:B1601"/>
    <mergeCell ref="C1657:D1657"/>
    <mergeCell ref="C1658:D1658"/>
    <mergeCell ref="A1665:G1665"/>
    <mergeCell ref="A1666:F1666"/>
    <mergeCell ref="B1669:B1671"/>
    <mergeCell ref="C1669:F1669"/>
    <mergeCell ref="C1670:F1670"/>
    <mergeCell ref="C1671:F1671"/>
    <mergeCell ref="A1644:B1644"/>
    <mergeCell ref="A1645:B1645"/>
    <mergeCell ref="A1646:B1646"/>
    <mergeCell ref="A1647:B1647"/>
    <mergeCell ref="A1648:B1648"/>
    <mergeCell ref="B1651:B1654"/>
    <mergeCell ref="D1631:E1632"/>
    <mergeCell ref="F1631:F1632"/>
    <mergeCell ref="A1638:B1638"/>
    <mergeCell ref="D1638:E1638"/>
    <mergeCell ref="A1639:B1639"/>
    <mergeCell ref="G1639:G1648"/>
    <mergeCell ref="A1640:B1640"/>
    <mergeCell ref="A1641:B1641"/>
    <mergeCell ref="A1642:B1642"/>
    <mergeCell ref="A1643:B1643"/>
    <mergeCell ref="C1699:D1699"/>
    <mergeCell ref="C1700:D1700"/>
    <mergeCell ref="A1708:G1708"/>
    <mergeCell ref="A1709:F1709"/>
    <mergeCell ref="B1712:B1714"/>
    <mergeCell ref="C1712:F1712"/>
    <mergeCell ref="C1713:F1713"/>
    <mergeCell ref="C1714:F1714"/>
    <mergeCell ref="A1686:B1686"/>
    <mergeCell ref="A1687:B1687"/>
    <mergeCell ref="A1688:B1688"/>
    <mergeCell ref="A1689:B1689"/>
    <mergeCell ref="A1690:B1690"/>
    <mergeCell ref="B1693:B1696"/>
    <mergeCell ref="D1673:E1674"/>
    <mergeCell ref="F1673:F1674"/>
    <mergeCell ref="A1680:B1680"/>
    <mergeCell ref="D1680:E1680"/>
    <mergeCell ref="A1681:B1681"/>
    <mergeCell ref="G1681:G1690"/>
    <mergeCell ref="A1682:B1682"/>
    <mergeCell ref="A1683:B1683"/>
    <mergeCell ref="A1684:B1684"/>
    <mergeCell ref="A1685:B1685"/>
    <mergeCell ref="C1742:D1742"/>
    <mergeCell ref="C1743:D1743"/>
    <mergeCell ref="A1750:G1750"/>
    <mergeCell ref="A1751:F1751"/>
    <mergeCell ref="B1754:B1756"/>
    <mergeCell ref="C1754:F1754"/>
    <mergeCell ref="C1755:F1755"/>
    <mergeCell ref="C1756:F1756"/>
    <mergeCell ref="A1729:B1729"/>
    <mergeCell ref="A1730:B1730"/>
    <mergeCell ref="A1731:B1731"/>
    <mergeCell ref="A1732:B1732"/>
    <mergeCell ref="A1733:B1733"/>
    <mergeCell ref="B1736:B1739"/>
    <mergeCell ref="D1716:E1717"/>
    <mergeCell ref="F1716:F1717"/>
    <mergeCell ref="A1723:B1723"/>
    <mergeCell ref="D1723:E1723"/>
    <mergeCell ref="A1724:B1724"/>
    <mergeCell ref="G1724:G1733"/>
    <mergeCell ref="A1725:B1725"/>
    <mergeCell ref="A1726:B1726"/>
    <mergeCell ref="A1727:B1727"/>
    <mergeCell ref="A1728:B1728"/>
    <mergeCell ref="C1784:D1784"/>
    <mergeCell ref="C1785:D1785"/>
    <mergeCell ref="A1792:G1792"/>
    <mergeCell ref="A1793:F1793"/>
    <mergeCell ref="B1796:B1798"/>
    <mergeCell ref="C1796:F1796"/>
    <mergeCell ref="C1797:F1797"/>
    <mergeCell ref="C1798:F1798"/>
    <mergeCell ref="A1771:B1771"/>
    <mergeCell ref="A1772:B1772"/>
    <mergeCell ref="A1773:B1773"/>
    <mergeCell ref="A1774:B1774"/>
    <mergeCell ref="A1775:B1775"/>
    <mergeCell ref="B1778:B1781"/>
    <mergeCell ref="D1758:E1759"/>
    <mergeCell ref="F1758:F1759"/>
    <mergeCell ref="A1765:B1765"/>
    <mergeCell ref="D1765:E1765"/>
    <mergeCell ref="A1766:B1766"/>
    <mergeCell ref="G1766:G1775"/>
    <mergeCell ref="A1767:B1767"/>
    <mergeCell ref="A1768:B1768"/>
    <mergeCell ref="A1769:B1769"/>
    <mergeCell ref="A1770:B1770"/>
    <mergeCell ref="C1826:D1826"/>
    <mergeCell ref="C1827:D1827"/>
    <mergeCell ref="A1834:G1834"/>
    <mergeCell ref="A1835:F1835"/>
    <mergeCell ref="B1838:B1840"/>
    <mergeCell ref="C1838:F1838"/>
    <mergeCell ref="C1839:F1839"/>
    <mergeCell ref="C1840:F1840"/>
    <mergeCell ref="A1813:B1813"/>
    <mergeCell ref="A1814:B1814"/>
    <mergeCell ref="A1815:B1815"/>
    <mergeCell ref="A1816:B1816"/>
    <mergeCell ref="A1817:B1817"/>
    <mergeCell ref="B1820:B1823"/>
    <mergeCell ref="D1800:E1801"/>
    <mergeCell ref="F1800:F1801"/>
    <mergeCell ref="A1807:B1807"/>
    <mergeCell ref="D1807:E1807"/>
    <mergeCell ref="A1808:B1808"/>
    <mergeCell ref="G1808:G1817"/>
    <mergeCell ref="A1809:B1809"/>
    <mergeCell ref="A1810:B1810"/>
    <mergeCell ref="A1811:B1811"/>
    <mergeCell ref="A1812:B1812"/>
    <mergeCell ref="C1868:D1868"/>
    <mergeCell ref="C1869:D1869"/>
    <mergeCell ref="A1876:G1876"/>
    <mergeCell ref="A1877:F1877"/>
    <mergeCell ref="B1880:B1882"/>
    <mergeCell ref="C1880:F1880"/>
    <mergeCell ref="C1881:F1881"/>
    <mergeCell ref="C1882:F1882"/>
    <mergeCell ref="A1855:B1855"/>
    <mergeCell ref="A1856:B1856"/>
    <mergeCell ref="A1857:B1857"/>
    <mergeCell ref="A1858:B1858"/>
    <mergeCell ref="A1859:B1859"/>
    <mergeCell ref="B1862:B1865"/>
    <mergeCell ref="D1842:E1843"/>
    <mergeCell ref="F1842:F1843"/>
    <mergeCell ref="A1849:B1849"/>
    <mergeCell ref="D1849:E1849"/>
    <mergeCell ref="A1850:B1850"/>
    <mergeCell ref="G1850:G1859"/>
    <mergeCell ref="A1851:B1851"/>
    <mergeCell ref="A1852:B1852"/>
    <mergeCell ref="A1853:B1853"/>
    <mergeCell ref="A1854:B1854"/>
    <mergeCell ref="C1910:D1910"/>
    <mergeCell ref="C1911:D1911"/>
    <mergeCell ref="A1921:G1921"/>
    <mergeCell ref="A1922:F1922"/>
    <mergeCell ref="B1925:B1927"/>
    <mergeCell ref="C1925:F1925"/>
    <mergeCell ref="C1926:F1926"/>
    <mergeCell ref="C1927:F1927"/>
    <mergeCell ref="A1897:B1897"/>
    <mergeCell ref="A1898:B1898"/>
    <mergeCell ref="A1899:B1899"/>
    <mergeCell ref="A1900:B1900"/>
    <mergeCell ref="A1901:B1901"/>
    <mergeCell ref="B1904:B1907"/>
    <mergeCell ref="D1884:E1885"/>
    <mergeCell ref="F1884:F1885"/>
    <mergeCell ref="A1891:B1891"/>
    <mergeCell ref="D1891:E1891"/>
    <mergeCell ref="A1892:B1892"/>
    <mergeCell ref="G1892:G1901"/>
    <mergeCell ref="A1893:B1893"/>
    <mergeCell ref="A1894:B1894"/>
    <mergeCell ref="A1895:B1895"/>
    <mergeCell ref="A1896:B1896"/>
    <mergeCell ref="C1955:D1955"/>
    <mergeCell ref="C1956:D1956"/>
    <mergeCell ref="A1942:B1942"/>
    <mergeCell ref="A1943:B1943"/>
    <mergeCell ref="A1944:B1944"/>
    <mergeCell ref="A1945:B1945"/>
    <mergeCell ref="A1946:B1946"/>
    <mergeCell ref="B1949:B1952"/>
    <mergeCell ref="D1929:E1930"/>
    <mergeCell ref="F1929:F1930"/>
    <mergeCell ref="A1936:B1936"/>
    <mergeCell ref="D1936:E1936"/>
    <mergeCell ref="A1937:B1937"/>
    <mergeCell ref="G1937:G1946"/>
    <mergeCell ref="A1938:B1938"/>
    <mergeCell ref="A1939:B1939"/>
    <mergeCell ref="A1940:B1940"/>
    <mergeCell ref="A1941:B1941"/>
    <mergeCell ref="A3102:G3102"/>
    <mergeCell ref="A3103:F3103"/>
    <mergeCell ref="B3106:B3108"/>
    <mergeCell ref="C3106:F3106"/>
    <mergeCell ref="C3107:F3107"/>
    <mergeCell ref="C3108:F3108"/>
    <mergeCell ref="D3110:E3111"/>
    <mergeCell ref="F3110:F3111"/>
    <mergeCell ref="A3117:B3117"/>
    <mergeCell ref="D3117:E3117"/>
    <mergeCell ref="A3118:B3118"/>
    <mergeCell ref="G3118:G3127"/>
    <mergeCell ref="A3119:B3119"/>
    <mergeCell ref="A3120:B3120"/>
    <mergeCell ref="A3121:B3121"/>
    <mergeCell ref="A3122:B3122"/>
    <mergeCell ref="A3123:B3123"/>
    <mergeCell ref="A3124:B3124"/>
    <mergeCell ref="A3125:B3125"/>
    <mergeCell ref="A3126:B3126"/>
    <mergeCell ref="A3127:B3127"/>
    <mergeCell ref="B3173:B3176"/>
    <mergeCell ref="C3179:D3179"/>
    <mergeCell ref="C3180:D3180"/>
    <mergeCell ref="B3130:B3133"/>
    <mergeCell ref="C3136:D3136"/>
    <mergeCell ref="C3137:D3137"/>
    <mergeCell ref="A3145:G3145"/>
    <mergeCell ref="A3146:F3146"/>
    <mergeCell ref="B3149:B3151"/>
    <mergeCell ref="C3149:F3149"/>
    <mergeCell ref="C3150:F3150"/>
    <mergeCell ref="C3151:F3151"/>
    <mergeCell ref="D3153:E3154"/>
    <mergeCell ref="F3153:F3154"/>
    <mergeCell ref="A3160:B3160"/>
    <mergeCell ref="D3160:E3160"/>
    <mergeCell ref="A3161:B3161"/>
    <mergeCell ref="G3161:G3170"/>
    <mergeCell ref="A3162:B3162"/>
    <mergeCell ref="A3163:B3163"/>
    <mergeCell ref="A3164:B3164"/>
    <mergeCell ref="A3165:B3165"/>
    <mergeCell ref="A3166:B3166"/>
    <mergeCell ref="A3167:B3167"/>
    <mergeCell ref="A3168:B3168"/>
    <mergeCell ref="A3169:B3169"/>
    <mergeCell ref="A3170:B3170"/>
    <mergeCell ref="A3188:G3188"/>
    <mergeCell ref="A3189:F3189"/>
    <mergeCell ref="B3192:B3194"/>
    <mergeCell ref="C3192:F3192"/>
    <mergeCell ref="C3193:F3193"/>
    <mergeCell ref="C3194:F3194"/>
    <mergeCell ref="D3196:E3197"/>
    <mergeCell ref="F3196:F3197"/>
    <mergeCell ref="A3203:B3203"/>
    <mergeCell ref="D3203:E3203"/>
    <mergeCell ref="A3204:B3204"/>
    <mergeCell ref="G3204:G3213"/>
    <mergeCell ref="A3205:B3205"/>
    <mergeCell ref="A3206:B3206"/>
    <mergeCell ref="A3207:B3207"/>
    <mergeCell ref="A3208:B3208"/>
    <mergeCell ref="A3209:B3209"/>
    <mergeCell ref="A3210:B3210"/>
    <mergeCell ref="A3211:B3211"/>
    <mergeCell ref="A3212:B3212"/>
    <mergeCell ref="A3213:B3213"/>
    <mergeCell ref="B3259:B3262"/>
    <mergeCell ref="C3265:D3265"/>
    <mergeCell ref="C3266:D3266"/>
    <mergeCell ref="B3216:B3219"/>
    <mergeCell ref="C3222:D3222"/>
    <mergeCell ref="C3223:D3223"/>
    <mergeCell ref="A3231:G3231"/>
    <mergeCell ref="A3232:F3232"/>
    <mergeCell ref="B3235:B3237"/>
    <mergeCell ref="C3235:F3235"/>
    <mergeCell ref="C3236:F3236"/>
    <mergeCell ref="C3237:F3237"/>
    <mergeCell ref="D3239:E3240"/>
    <mergeCell ref="F3239:F3240"/>
    <mergeCell ref="A3246:B3246"/>
    <mergeCell ref="D3246:E3246"/>
    <mergeCell ref="A3247:B3247"/>
    <mergeCell ref="G3247:G3256"/>
    <mergeCell ref="A3248:B3248"/>
    <mergeCell ref="A3249:B3249"/>
    <mergeCell ref="A3250:B3250"/>
    <mergeCell ref="A3251:B3251"/>
    <mergeCell ref="A3252:B3252"/>
    <mergeCell ref="A3253:B3253"/>
    <mergeCell ref="A3254:B3254"/>
    <mergeCell ref="A3255:B3255"/>
    <mergeCell ref="A3256:B3256"/>
    <mergeCell ref="A3274:G3274"/>
    <mergeCell ref="A3275:F3275"/>
    <mergeCell ref="B3278:B3280"/>
    <mergeCell ref="C3278:F3278"/>
    <mergeCell ref="C3279:F3279"/>
    <mergeCell ref="C3280:F3280"/>
    <mergeCell ref="D3282:E3283"/>
    <mergeCell ref="F3282:F3283"/>
    <mergeCell ref="A3289:B3289"/>
    <mergeCell ref="D3289:E3289"/>
    <mergeCell ref="A3290:B3290"/>
    <mergeCell ref="G3290:G3299"/>
    <mergeCell ref="A3291:B3291"/>
    <mergeCell ref="A3292:B3292"/>
    <mergeCell ref="A3293:B3293"/>
    <mergeCell ref="A3294:B3294"/>
    <mergeCell ref="A3295:B3295"/>
    <mergeCell ref="A3296:B3296"/>
    <mergeCell ref="A3297:B3297"/>
    <mergeCell ref="A3298:B3298"/>
    <mergeCell ref="A3299:B3299"/>
    <mergeCell ref="B3302:B3305"/>
    <mergeCell ref="C3308:D3308"/>
    <mergeCell ref="C3309:D3309"/>
    <mergeCell ref="A3316:G3316"/>
    <mergeCell ref="A3317:F3317"/>
    <mergeCell ref="B3320:B3322"/>
    <mergeCell ref="C3320:F3320"/>
    <mergeCell ref="C3321:F3321"/>
    <mergeCell ref="C3322:F3322"/>
    <mergeCell ref="D3324:E3325"/>
    <mergeCell ref="F3324:F3325"/>
    <mergeCell ref="A3331:B3331"/>
    <mergeCell ref="D3331:E3331"/>
    <mergeCell ref="A3332:B3332"/>
    <mergeCell ref="G3332:G3341"/>
    <mergeCell ref="A3333:B3333"/>
    <mergeCell ref="A3334:B3334"/>
    <mergeCell ref="A3335:B3335"/>
    <mergeCell ref="A3336:B3336"/>
    <mergeCell ref="A3337:B3337"/>
    <mergeCell ref="A3338:B3338"/>
    <mergeCell ref="A3339:B3339"/>
    <mergeCell ref="A3340:B3340"/>
    <mergeCell ref="A3341:B3341"/>
    <mergeCell ref="B3344:B3347"/>
    <mergeCell ref="C3350:D3350"/>
    <mergeCell ref="C3351:D3351"/>
    <mergeCell ref="A3360:G3360"/>
    <mergeCell ref="A3361:F3361"/>
    <mergeCell ref="B3364:B3366"/>
    <mergeCell ref="C3364:F3364"/>
    <mergeCell ref="C3365:F3365"/>
    <mergeCell ref="C3366:F3366"/>
    <mergeCell ref="D3368:E3369"/>
    <mergeCell ref="F3368:F3369"/>
    <mergeCell ref="A3375:B3375"/>
    <mergeCell ref="D3375:E3375"/>
    <mergeCell ref="A3376:B3376"/>
    <mergeCell ref="G3376:G3385"/>
    <mergeCell ref="A3377:B3377"/>
    <mergeCell ref="A3378:B3378"/>
    <mergeCell ref="A3379:B3379"/>
    <mergeCell ref="A3380:B3380"/>
    <mergeCell ref="A3381:B3381"/>
    <mergeCell ref="A3382:B3382"/>
    <mergeCell ref="A3383:B3383"/>
    <mergeCell ref="A3384:B3384"/>
    <mergeCell ref="A3385:B3385"/>
    <mergeCell ref="B3432:B3435"/>
    <mergeCell ref="C3438:D3438"/>
    <mergeCell ref="C3439:D3439"/>
    <mergeCell ref="B3388:B3391"/>
    <mergeCell ref="C3394:D3394"/>
    <mergeCell ref="C3395:D3395"/>
    <mergeCell ref="A3404:G3404"/>
    <mergeCell ref="A3405:F3405"/>
    <mergeCell ref="B3408:B3410"/>
    <mergeCell ref="C3408:F3408"/>
    <mergeCell ref="C3409:F3409"/>
    <mergeCell ref="C3410:F3410"/>
    <mergeCell ref="D3412:E3413"/>
    <mergeCell ref="F3412:F3413"/>
    <mergeCell ref="A3419:B3419"/>
    <mergeCell ref="D3419:E3419"/>
    <mergeCell ref="A3420:B3420"/>
    <mergeCell ref="G3420:G3429"/>
    <mergeCell ref="A3421:B3421"/>
    <mergeCell ref="A3422:B3422"/>
    <mergeCell ref="A3423:B3423"/>
    <mergeCell ref="A3424:B3424"/>
    <mergeCell ref="A3425:B3425"/>
    <mergeCell ref="A3426:B3426"/>
    <mergeCell ref="A3427:B3427"/>
    <mergeCell ref="A3428:B3428"/>
    <mergeCell ref="A3429:B3429"/>
    <mergeCell ref="A3448:G3448"/>
    <mergeCell ref="A3449:F3449"/>
    <mergeCell ref="B3452:B3454"/>
    <mergeCell ref="C3452:F3452"/>
    <mergeCell ref="C3453:F3453"/>
    <mergeCell ref="C3454:F3454"/>
    <mergeCell ref="D3456:E3457"/>
    <mergeCell ref="F3456:F3457"/>
    <mergeCell ref="A3463:B3463"/>
    <mergeCell ref="D3463:E3463"/>
    <mergeCell ref="A3464:B3464"/>
    <mergeCell ref="G3464:G3473"/>
    <mergeCell ref="A3465:B3465"/>
    <mergeCell ref="A3466:B3466"/>
    <mergeCell ref="A3467:B3467"/>
    <mergeCell ref="A3468:B3468"/>
    <mergeCell ref="A3469:B3469"/>
    <mergeCell ref="A3470:B3470"/>
    <mergeCell ref="A3471:B3471"/>
    <mergeCell ref="A3472:B3472"/>
    <mergeCell ref="A3473:B3473"/>
    <mergeCell ref="B3476:B3479"/>
    <mergeCell ref="C3482:D3482"/>
    <mergeCell ref="C3483:D3483"/>
    <mergeCell ref="A3492:G3492"/>
    <mergeCell ref="A3493:F3493"/>
    <mergeCell ref="B3496:B3498"/>
    <mergeCell ref="C3496:F3496"/>
    <mergeCell ref="C3497:F3497"/>
    <mergeCell ref="C3498:F3498"/>
    <mergeCell ref="D3500:E3501"/>
    <mergeCell ref="F3500:F3501"/>
    <mergeCell ref="A3507:B3507"/>
    <mergeCell ref="D3507:E3507"/>
    <mergeCell ref="A3508:B3508"/>
    <mergeCell ref="G3508:G3517"/>
    <mergeCell ref="A3509:B3509"/>
    <mergeCell ref="A3510:B3510"/>
    <mergeCell ref="A3511:B3511"/>
    <mergeCell ref="A3512:B3512"/>
    <mergeCell ref="A3513:B3513"/>
    <mergeCell ref="A3514:B3514"/>
    <mergeCell ref="A3515:B3515"/>
    <mergeCell ref="A3516:B3516"/>
    <mergeCell ref="A3517:B3517"/>
    <mergeCell ref="B3520:B3523"/>
    <mergeCell ref="C3526:D3526"/>
    <mergeCell ref="C3527:D3527"/>
    <mergeCell ref="A3536:G3536"/>
    <mergeCell ref="A3537:F3537"/>
    <mergeCell ref="B3540:B3542"/>
    <mergeCell ref="C3540:F3540"/>
    <mergeCell ref="C3541:F3541"/>
    <mergeCell ref="C3542:F3542"/>
    <mergeCell ref="D3544:E3545"/>
    <mergeCell ref="F3544:F3545"/>
    <mergeCell ref="A3551:B3551"/>
    <mergeCell ref="D3551:E3551"/>
    <mergeCell ref="A3552:B3552"/>
    <mergeCell ref="G3552:G3561"/>
    <mergeCell ref="A3553:B3553"/>
    <mergeCell ref="A3554:B3554"/>
    <mergeCell ref="A3555:B3555"/>
    <mergeCell ref="A3556:B3556"/>
    <mergeCell ref="A3557:B3557"/>
    <mergeCell ref="A3558:B3558"/>
    <mergeCell ref="A3559:B3559"/>
    <mergeCell ref="A3560:B3560"/>
    <mergeCell ref="A3561:B3561"/>
    <mergeCell ref="B3564:B3567"/>
    <mergeCell ref="C3570:D3570"/>
    <mergeCell ref="C3571:D3571"/>
    <mergeCell ref="A3580:G3580"/>
    <mergeCell ref="A3581:F3581"/>
    <mergeCell ref="B3584:B3586"/>
    <mergeCell ref="C3584:F3584"/>
    <mergeCell ref="C3585:F3585"/>
    <mergeCell ref="C3586:F3586"/>
    <mergeCell ref="D3588:E3589"/>
    <mergeCell ref="F3588:F3589"/>
    <mergeCell ref="A3595:B3595"/>
    <mergeCell ref="D3595:E3595"/>
    <mergeCell ref="A3596:B3596"/>
    <mergeCell ref="G3596:G3605"/>
    <mergeCell ref="A3597:B3597"/>
    <mergeCell ref="A3598:B3598"/>
    <mergeCell ref="A3599:B3599"/>
    <mergeCell ref="A3600:B3600"/>
    <mergeCell ref="A3601:B3601"/>
    <mergeCell ref="A3602:B3602"/>
    <mergeCell ref="A3603:B3603"/>
    <mergeCell ref="A3604:B3604"/>
    <mergeCell ref="A3605:B3605"/>
    <mergeCell ref="B3608:B3611"/>
    <mergeCell ref="C3614:D3614"/>
    <mergeCell ref="C3615:D3615"/>
    <mergeCell ref="A3624:G3624"/>
    <mergeCell ref="A3625:F3625"/>
    <mergeCell ref="B3628:B3630"/>
    <mergeCell ref="C3628:F3628"/>
    <mergeCell ref="C3629:F3629"/>
    <mergeCell ref="C3630:F3630"/>
    <mergeCell ref="D3632:E3633"/>
    <mergeCell ref="F3632:F3633"/>
    <mergeCell ref="A3639:B3639"/>
    <mergeCell ref="D3639:E3639"/>
    <mergeCell ref="A3640:B3640"/>
    <mergeCell ref="G3640:G3649"/>
    <mergeCell ref="A3641:B3641"/>
    <mergeCell ref="A3642:B3642"/>
    <mergeCell ref="A3643:B3643"/>
    <mergeCell ref="A3644:B3644"/>
    <mergeCell ref="A3645:B3645"/>
    <mergeCell ref="A3646:B3646"/>
    <mergeCell ref="A3647:B3647"/>
    <mergeCell ref="A3648:B3648"/>
    <mergeCell ref="A3649:B3649"/>
    <mergeCell ref="B3652:B3655"/>
    <mergeCell ref="C3658:D3658"/>
    <mergeCell ref="C3659:D3659"/>
    <mergeCell ref="A3668:G3668"/>
    <mergeCell ref="A3669:F3669"/>
    <mergeCell ref="B3672:B3674"/>
    <mergeCell ref="C3672:F3672"/>
    <mergeCell ref="C3673:F3673"/>
    <mergeCell ref="C3674:F3674"/>
    <mergeCell ref="D3676:E3677"/>
    <mergeCell ref="F3676:F3677"/>
    <mergeCell ref="A3683:B3683"/>
    <mergeCell ref="D3683:E3683"/>
    <mergeCell ref="A3684:B3684"/>
    <mergeCell ref="G3684:G3693"/>
    <mergeCell ref="A3685:B3685"/>
    <mergeCell ref="A3686:B3686"/>
    <mergeCell ref="A3687:B3687"/>
    <mergeCell ref="A3688:B3688"/>
    <mergeCell ref="A3689:B3689"/>
    <mergeCell ref="A3690:B3690"/>
    <mergeCell ref="A3691:B3691"/>
    <mergeCell ref="A3692:B3692"/>
    <mergeCell ref="A3693:B3693"/>
    <mergeCell ref="B3696:B3699"/>
    <mergeCell ref="C3702:D3702"/>
    <mergeCell ref="C3703:D3703"/>
    <mergeCell ref="A3712:G3712"/>
    <mergeCell ref="A3713:F3713"/>
    <mergeCell ref="B3716:B3718"/>
    <mergeCell ref="C3716:F3716"/>
    <mergeCell ref="C3717:F3717"/>
    <mergeCell ref="C3718:F3718"/>
    <mergeCell ref="D3720:E3721"/>
    <mergeCell ref="F3720:F3721"/>
    <mergeCell ref="A3727:B3727"/>
    <mergeCell ref="D3727:E3727"/>
    <mergeCell ref="A3728:B3728"/>
    <mergeCell ref="G3728:G3737"/>
    <mergeCell ref="A3729:B3729"/>
    <mergeCell ref="A3730:B3730"/>
    <mergeCell ref="A3731:B3731"/>
    <mergeCell ref="A3732:B3732"/>
    <mergeCell ref="A3733:B3733"/>
    <mergeCell ref="A3734:B3734"/>
    <mergeCell ref="A3735:B3735"/>
    <mergeCell ref="A3736:B3736"/>
    <mergeCell ref="A3737:B3737"/>
    <mergeCell ref="B3740:B3743"/>
    <mergeCell ref="C3746:D3746"/>
    <mergeCell ref="C3747:D3747"/>
    <mergeCell ref="A3755:G3755"/>
    <mergeCell ref="A3756:F3756"/>
    <mergeCell ref="B3759:B3761"/>
    <mergeCell ref="C3759:F3759"/>
    <mergeCell ref="C3760:F3760"/>
    <mergeCell ref="C3761:F3761"/>
    <mergeCell ref="D3763:E3764"/>
    <mergeCell ref="F3763:F3764"/>
    <mergeCell ref="A3770:B3770"/>
    <mergeCell ref="D3770:E3770"/>
    <mergeCell ref="A3771:B3771"/>
    <mergeCell ref="G3771:G3780"/>
    <mergeCell ref="A3772:B3772"/>
    <mergeCell ref="A3773:B3773"/>
    <mergeCell ref="A3774:B3774"/>
    <mergeCell ref="A3775:B3775"/>
    <mergeCell ref="A3776:B3776"/>
    <mergeCell ref="A3777:B3777"/>
    <mergeCell ref="A3778:B3778"/>
    <mergeCell ref="A3779:B3779"/>
    <mergeCell ref="A3780:B3780"/>
    <mergeCell ref="B3826:B3829"/>
    <mergeCell ref="C3832:D3832"/>
    <mergeCell ref="C3833:D3833"/>
    <mergeCell ref="B3783:B3786"/>
    <mergeCell ref="C3789:D3789"/>
    <mergeCell ref="C3790:D3790"/>
    <mergeCell ref="A3798:G3798"/>
    <mergeCell ref="A3799:F3799"/>
    <mergeCell ref="B3802:B3804"/>
    <mergeCell ref="C3802:F3802"/>
    <mergeCell ref="C3803:F3803"/>
    <mergeCell ref="C3804:F3804"/>
    <mergeCell ref="D3806:E3807"/>
    <mergeCell ref="F3806:F3807"/>
    <mergeCell ref="A3813:B3813"/>
    <mergeCell ref="D3813:E3813"/>
    <mergeCell ref="A3814:B3814"/>
    <mergeCell ref="G3814:G3823"/>
    <mergeCell ref="A3815:B3815"/>
    <mergeCell ref="A3816:B3816"/>
    <mergeCell ref="A3817:B3817"/>
    <mergeCell ref="A3818:B3818"/>
    <mergeCell ref="A3819:B3819"/>
    <mergeCell ref="A3820:B3820"/>
    <mergeCell ref="A3821:B3821"/>
    <mergeCell ref="A3822:B3822"/>
    <mergeCell ref="A3823:B3823"/>
    <mergeCell ref="A3841:G3841"/>
    <mergeCell ref="A3842:F3842"/>
    <mergeCell ref="B3845:B3847"/>
    <mergeCell ref="C3845:F3845"/>
    <mergeCell ref="C3846:F3846"/>
    <mergeCell ref="C3847:F3847"/>
    <mergeCell ref="D3849:E3850"/>
    <mergeCell ref="F3849:F3850"/>
    <mergeCell ref="A3856:B3856"/>
    <mergeCell ref="D3856:E3856"/>
    <mergeCell ref="A3857:B3857"/>
    <mergeCell ref="G3857:G3866"/>
    <mergeCell ref="A3858:B3858"/>
    <mergeCell ref="A3859:B3859"/>
    <mergeCell ref="A3860:B3860"/>
    <mergeCell ref="A3861:B3861"/>
    <mergeCell ref="A3862:B3862"/>
    <mergeCell ref="A3863:B3863"/>
    <mergeCell ref="A3864:B3864"/>
    <mergeCell ref="A3865:B3865"/>
    <mergeCell ref="A3866:B3866"/>
    <mergeCell ref="B3869:B3872"/>
    <mergeCell ref="C3875:D3875"/>
    <mergeCell ref="C3876:D3876"/>
    <mergeCell ref="A3884:G3884"/>
    <mergeCell ref="A3885:F3885"/>
    <mergeCell ref="B3888:B3890"/>
    <mergeCell ref="C3888:F3888"/>
    <mergeCell ref="C3889:F3889"/>
    <mergeCell ref="C3890:F3890"/>
    <mergeCell ref="D3892:E3893"/>
    <mergeCell ref="F3892:F3893"/>
    <mergeCell ref="A3899:B3899"/>
    <mergeCell ref="D3899:E3899"/>
    <mergeCell ref="A3900:B3900"/>
    <mergeCell ref="G3900:G3909"/>
    <mergeCell ref="A3901:B3901"/>
    <mergeCell ref="A3902:B3902"/>
    <mergeCell ref="A3903:B3903"/>
    <mergeCell ref="A3904:B3904"/>
    <mergeCell ref="A3905:B3905"/>
    <mergeCell ref="A3906:B3906"/>
    <mergeCell ref="A3907:B3907"/>
    <mergeCell ref="A3908:B3908"/>
    <mergeCell ref="A3909:B3909"/>
    <mergeCell ref="B3955:B3958"/>
    <mergeCell ref="C3961:D3961"/>
    <mergeCell ref="C3962:D3962"/>
    <mergeCell ref="B3912:B3915"/>
    <mergeCell ref="C3918:D3918"/>
    <mergeCell ref="C3919:D3919"/>
    <mergeCell ref="A3927:G3927"/>
    <mergeCell ref="A3928:F3928"/>
    <mergeCell ref="B3931:B3933"/>
    <mergeCell ref="C3931:F3931"/>
    <mergeCell ref="C3932:F3932"/>
    <mergeCell ref="C3933:F3933"/>
    <mergeCell ref="D3935:E3936"/>
    <mergeCell ref="F3935:F3936"/>
    <mergeCell ref="A3942:B3942"/>
    <mergeCell ref="D3942:E3942"/>
    <mergeCell ref="A3943:B3943"/>
    <mergeCell ref="G3943:G3952"/>
    <mergeCell ref="A3944:B3944"/>
    <mergeCell ref="A3945:B3945"/>
    <mergeCell ref="A3946:B3946"/>
    <mergeCell ref="A3947:B3947"/>
    <mergeCell ref="A3948:B3948"/>
    <mergeCell ref="A3949:B3949"/>
    <mergeCell ref="A3950:B3950"/>
    <mergeCell ref="A3951:B3951"/>
    <mergeCell ref="A3952:B3952"/>
    <mergeCell ref="A3970:G3970"/>
    <mergeCell ref="A3971:F3971"/>
    <mergeCell ref="B3974:B3976"/>
    <mergeCell ref="C3974:F3974"/>
    <mergeCell ref="C3975:F3975"/>
    <mergeCell ref="C3976:F3976"/>
    <mergeCell ref="D3978:E3979"/>
    <mergeCell ref="F3978:F3979"/>
    <mergeCell ref="A3985:B3985"/>
    <mergeCell ref="D3985:E3985"/>
    <mergeCell ref="A3986:B3986"/>
    <mergeCell ref="G3986:G3995"/>
    <mergeCell ref="A3987:B3987"/>
    <mergeCell ref="A3988:B3988"/>
    <mergeCell ref="A3989:B3989"/>
    <mergeCell ref="A3990:B3990"/>
    <mergeCell ref="A3991:B3991"/>
    <mergeCell ref="A3992:B3992"/>
    <mergeCell ref="A3993:B3993"/>
    <mergeCell ref="A3994:B3994"/>
    <mergeCell ref="A3995:B3995"/>
    <mergeCell ref="B3998:B4001"/>
    <mergeCell ref="C4004:D4004"/>
    <mergeCell ref="C4005:D4005"/>
    <mergeCell ref="A4013:G4013"/>
    <mergeCell ref="A4014:F4014"/>
    <mergeCell ref="B4017:B4019"/>
    <mergeCell ref="C4017:F4017"/>
    <mergeCell ref="C4018:F4018"/>
    <mergeCell ref="C4019:F4019"/>
    <mergeCell ref="D4021:E4022"/>
    <mergeCell ref="F4021:F4022"/>
    <mergeCell ref="A4028:B4028"/>
    <mergeCell ref="D4028:E4028"/>
    <mergeCell ref="A4029:B4029"/>
    <mergeCell ref="G4029:G4038"/>
    <mergeCell ref="A4030:B4030"/>
    <mergeCell ref="A4031:B4031"/>
    <mergeCell ref="A4032:B4032"/>
    <mergeCell ref="A4033:B4033"/>
    <mergeCell ref="A4034:B4034"/>
    <mergeCell ref="A4035:B4035"/>
    <mergeCell ref="A4036:B4036"/>
    <mergeCell ref="A4037:B4037"/>
    <mergeCell ref="A4038:B4038"/>
    <mergeCell ref="B4041:B4044"/>
    <mergeCell ref="C4047:D4047"/>
    <mergeCell ref="C4048:D4048"/>
    <mergeCell ref="A4056:G4056"/>
    <mergeCell ref="A4057:F4057"/>
    <mergeCell ref="B4060:B4062"/>
    <mergeCell ref="C4060:F4060"/>
    <mergeCell ref="C4061:F4061"/>
    <mergeCell ref="C4062:F4062"/>
    <mergeCell ref="D4064:E4065"/>
    <mergeCell ref="F4064:F4065"/>
    <mergeCell ref="A4071:B4071"/>
    <mergeCell ref="D4071:E4071"/>
    <mergeCell ref="A4072:B4072"/>
    <mergeCell ref="G4072:G4081"/>
    <mergeCell ref="A4073:B4073"/>
    <mergeCell ref="A4074:B4074"/>
    <mergeCell ref="A4075:B4075"/>
    <mergeCell ref="A4076:B4076"/>
    <mergeCell ref="A4077:B4077"/>
    <mergeCell ref="A4078:B4078"/>
    <mergeCell ref="A4079:B4079"/>
    <mergeCell ref="A4080:B4080"/>
    <mergeCell ref="A4081:B4081"/>
    <mergeCell ref="B4127:B4130"/>
    <mergeCell ref="C4133:D4133"/>
    <mergeCell ref="C4134:D4134"/>
    <mergeCell ref="B4084:B4087"/>
    <mergeCell ref="C4090:D4090"/>
    <mergeCell ref="C4091:D4091"/>
    <mergeCell ref="A4099:G4099"/>
    <mergeCell ref="A4100:F4100"/>
    <mergeCell ref="B4103:B4105"/>
    <mergeCell ref="C4103:F4103"/>
    <mergeCell ref="C4104:F4104"/>
    <mergeCell ref="C4105:F4105"/>
    <mergeCell ref="D4107:E4108"/>
    <mergeCell ref="F4107:F4108"/>
    <mergeCell ref="A4114:B4114"/>
    <mergeCell ref="D4114:E4114"/>
    <mergeCell ref="A4115:B4115"/>
    <mergeCell ref="G4115:G4124"/>
    <mergeCell ref="A4116:B4116"/>
    <mergeCell ref="A4117:B4117"/>
    <mergeCell ref="A4118:B4118"/>
    <mergeCell ref="A4119:B4119"/>
    <mergeCell ref="A4120:B4120"/>
    <mergeCell ref="A4121:B4121"/>
    <mergeCell ref="A4122:B4122"/>
    <mergeCell ref="A4123:B4123"/>
    <mergeCell ref="A4124:B4124"/>
    <mergeCell ref="C4261:D4261"/>
    <mergeCell ref="A4226:G4226"/>
    <mergeCell ref="A4227:F4227"/>
    <mergeCell ref="B4230:B4232"/>
    <mergeCell ref="C4230:F4230"/>
    <mergeCell ref="C4231:F4231"/>
    <mergeCell ref="C4232:F4232"/>
    <mergeCell ref="D4234:E4235"/>
    <mergeCell ref="F4234:F4235"/>
    <mergeCell ref="A4241:B4241"/>
    <mergeCell ref="D4241:E4241"/>
    <mergeCell ref="A4242:B4242"/>
    <mergeCell ref="G4242:G4251"/>
    <mergeCell ref="A4243:B4243"/>
    <mergeCell ref="A4244:B4244"/>
    <mergeCell ref="A4245:B4245"/>
    <mergeCell ref="A4246:B4246"/>
    <mergeCell ref="A4247:B4247"/>
    <mergeCell ref="A4248:B4248"/>
    <mergeCell ref="A4249:B4249"/>
    <mergeCell ref="A4250:B4250"/>
    <mergeCell ref="A4251:B4251"/>
    <mergeCell ref="B4254:B4257"/>
    <mergeCell ref="C4260:D4260"/>
  </mergeCells>
  <dataValidations count="1">
    <dataValidation type="list" allowBlank="1" showInputMessage="1" showErrorMessage="1" sqref="C14 C57 C99 C142 C186 C229 C272 C315 C358 C401 C444 C487 C530 C573 C616 C659 C702 C745 C788 C831 C874 C917 C960 C1002 C1044 C1087 C1130 C1173 C1215 C1257 C1299 C1341 C1383 C1425 C1467 C1510 C1552 C1594 C1636 C1678 C1721 C1763 C1805 C1847 C1889 C1934 C1975 C2018 C2061 C2104 C2145 C2186 C2231 C2274 C2317 C2360 C2405 C2450 C2493 C2535 C2578 C2621 C2666 C2707 C2749 C2790 C2829 C2869 C2909 C2952 C2994 C3037 C3076 C3115 C3158 C3201 C3244 C3287 C3329 C3373 C3417 C3461 C3505 C3549 C3593 C3637 C3681 C3725 C3768 C3811 C3854 C3897 C3940 C3983 C4026 C4069 C4112 C4156 C4200 C4239">
      <formula1>способ_рубки</formula1>
    </dataValidation>
  </dataValidations>
  <pageMargins left="0.7" right="0.7" top="0.75" bottom="0.75" header="0.3" footer="0.3"/>
  <pageSetup paperSize="9" scale="7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Y5166"/>
  <sheetViews>
    <sheetView tabSelected="1" topLeftCell="A199" zoomScale="85" zoomScaleNormal="85" zoomScaleSheetLayoutView="85" zoomScalePageLayoutView="70" workbookViewId="0">
      <selection activeCell="AA214" sqref="AA214"/>
    </sheetView>
  </sheetViews>
  <sheetFormatPr defaultRowHeight="12.75" x14ac:dyDescent="0.2"/>
  <cols>
    <col min="2" max="2" width="21.28515625" style="12" customWidth="1"/>
    <col min="3" max="3" width="16.5703125" style="12" customWidth="1"/>
    <col min="4" max="4" width="9.28515625" style="12" customWidth="1"/>
    <col min="5" max="6" width="9.140625" style="12"/>
    <col min="7" max="7" width="10.7109375" style="12" customWidth="1"/>
    <col min="8" max="8" width="15" style="12" customWidth="1"/>
    <col min="9" max="13" width="11.140625" style="12" bestFit="1" customWidth="1"/>
    <col min="14" max="14" width="12" style="12" customWidth="1"/>
    <col min="15" max="15" width="36.28515625" style="3" hidden="1" customWidth="1"/>
    <col min="16" max="17" width="0" style="3" hidden="1" customWidth="1"/>
    <col min="18" max="25" width="9.140625" style="3"/>
  </cols>
  <sheetData>
    <row r="2" spans="2:14" x14ac:dyDescent="0.2">
      <c r="B2" s="2"/>
      <c r="C2" s="2"/>
      <c r="D2" s="2"/>
      <c r="E2" s="2"/>
      <c r="F2" s="2"/>
      <c r="G2" s="2"/>
      <c r="H2" s="2"/>
      <c r="I2" s="2"/>
      <c r="J2" s="2"/>
      <c r="K2" s="2"/>
      <c r="M2" s="2"/>
      <c r="N2" s="15" t="s">
        <v>7</v>
      </c>
    </row>
    <row r="3" spans="2:14" x14ac:dyDescent="0.2">
      <c r="B3" s="2"/>
      <c r="C3" s="2"/>
      <c r="D3" s="2"/>
      <c r="E3" s="2"/>
      <c r="F3" s="2"/>
      <c r="G3" s="2"/>
      <c r="H3" s="2"/>
      <c r="I3" s="2"/>
      <c r="J3" s="2"/>
      <c r="K3" s="2"/>
      <c r="M3" s="2"/>
      <c r="N3" s="15" t="s">
        <v>8</v>
      </c>
    </row>
    <row r="4" spans="2:14" ht="12.75" customHeight="1" x14ac:dyDescent="0.2">
      <c r="B4" s="2"/>
      <c r="C4" s="2"/>
      <c r="D4" s="2"/>
      <c r="E4" s="2"/>
      <c r="F4" s="2"/>
      <c r="G4" s="2"/>
      <c r="H4" s="2"/>
      <c r="I4" s="2"/>
      <c r="J4" s="2"/>
      <c r="K4" s="2"/>
      <c r="M4" s="2"/>
      <c r="N4" s="15" t="s">
        <v>9</v>
      </c>
    </row>
    <row r="5" spans="2:14" ht="12.75" customHeight="1" x14ac:dyDescent="0.2">
      <c r="B5" s="2"/>
      <c r="C5" s="2"/>
      <c r="D5" s="2"/>
      <c r="E5" s="2"/>
      <c r="F5" s="2"/>
      <c r="G5" s="2"/>
      <c r="H5" s="2"/>
      <c r="I5" s="2"/>
      <c r="J5" s="2"/>
      <c r="K5" s="2"/>
      <c r="L5" s="2"/>
      <c r="M5" s="2"/>
      <c r="N5" s="2"/>
    </row>
    <row r="6" spans="2:14" ht="12.75" customHeight="1" x14ac:dyDescent="0.2">
      <c r="B6" s="2"/>
      <c r="C6" s="189" t="s">
        <v>10</v>
      </c>
      <c r="D6" s="189"/>
      <c r="E6" s="189"/>
      <c r="F6" s="189"/>
      <c r="G6" s="189"/>
      <c r="H6" s="189"/>
      <c r="I6" s="189"/>
      <c r="J6" s="189"/>
      <c r="K6" s="189"/>
      <c r="L6" s="189"/>
      <c r="M6" s="2"/>
      <c r="N6" s="2"/>
    </row>
    <row r="7" spans="2:14" ht="12.75" customHeight="1" x14ac:dyDescent="0.2">
      <c r="B7" s="2"/>
      <c r="C7" s="189" t="s">
        <v>11</v>
      </c>
      <c r="D7" s="189"/>
      <c r="E7" s="189"/>
      <c r="F7" s="189"/>
      <c r="G7" s="189"/>
      <c r="H7" s="189"/>
      <c r="I7" s="189"/>
      <c r="J7" s="189"/>
      <c r="K7" s="189"/>
      <c r="L7" s="189"/>
      <c r="M7" s="2"/>
      <c r="N7" s="2"/>
    </row>
    <row r="8" spans="2:14" ht="12.75" customHeight="1" x14ac:dyDescent="0.2">
      <c r="B8" s="2">
        <v>1</v>
      </c>
      <c r="C8" s="16"/>
      <c r="D8" s="16"/>
      <c r="E8" s="16"/>
      <c r="F8" s="16"/>
      <c r="G8" s="16"/>
      <c r="H8" s="16"/>
      <c r="I8" s="16"/>
      <c r="J8" s="16"/>
      <c r="K8" s="16"/>
      <c r="L8" s="189" t="s">
        <v>12</v>
      </c>
      <c r="M8" s="189"/>
      <c r="N8" s="189"/>
    </row>
    <row r="9" spans="2:14" ht="12.75" customHeight="1" x14ac:dyDescent="0.2">
      <c r="B9" s="2"/>
      <c r="C9" s="16"/>
      <c r="D9" s="16"/>
      <c r="E9" s="16"/>
      <c r="F9" s="16"/>
      <c r="G9" s="16"/>
      <c r="H9" s="16"/>
      <c r="I9" s="16"/>
      <c r="J9" s="16"/>
      <c r="K9" s="16"/>
      <c r="L9" s="16"/>
      <c r="M9" s="16"/>
      <c r="N9" s="16"/>
    </row>
    <row r="10" spans="2:14" ht="12.75" customHeight="1" x14ac:dyDescent="0.2">
      <c r="B10" s="2" t="s">
        <v>13</v>
      </c>
      <c r="C10" s="16"/>
      <c r="D10" s="16"/>
      <c r="E10" s="16"/>
      <c r="F10" s="16"/>
      <c r="G10" s="16"/>
      <c r="H10" s="16"/>
      <c r="I10" s="16"/>
      <c r="J10" s="16"/>
      <c r="K10" s="16"/>
      <c r="L10" s="16"/>
      <c r="M10" s="16"/>
      <c r="N10" s="16"/>
    </row>
    <row r="11" spans="2:14" ht="12.75" customHeight="1" x14ac:dyDescent="0.2">
      <c r="B11" s="2" t="s">
        <v>14</v>
      </c>
      <c r="C11" s="16"/>
      <c r="D11" s="16"/>
      <c r="E11" s="16"/>
      <c r="F11" s="16"/>
      <c r="G11" s="16"/>
      <c r="H11" s="16"/>
      <c r="I11" s="16"/>
      <c r="J11" s="16"/>
      <c r="K11" s="16"/>
      <c r="L11" s="16"/>
      <c r="M11" s="16"/>
      <c r="N11" s="16"/>
    </row>
    <row r="12" spans="2:14" x14ac:dyDescent="0.2">
      <c r="B12" s="2" t="s">
        <v>304</v>
      </c>
      <c r="C12" s="113"/>
      <c r="D12" s="113"/>
      <c r="E12" s="113"/>
      <c r="F12" s="113"/>
      <c r="G12" s="113"/>
      <c r="H12" s="113"/>
      <c r="I12" s="16"/>
      <c r="J12" s="16"/>
      <c r="K12" s="16"/>
      <c r="L12" s="16"/>
      <c r="M12" s="16"/>
      <c r="N12" s="16"/>
    </row>
    <row r="13" spans="2:14" x14ac:dyDescent="0.2">
      <c r="B13" s="2"/>
      <c r="C13" s="16"/>
      <c r="D13" s="16"/>
      <c r="E13" s="16"/>
      <c r="F13" s="16"/>
      <c r="G13" s="16"/>
      <c r="H13" s="16"/>
      <c r="I13" s="16"/>
      <c r="J13" s="16"/>
      <c r="K13" s="16"/>
      <c r="L13" s="16"/>
      <c r="M13" s="16"/>
      <c r="N13" s="16"/>
    </row>
    <row r="14" spans="2:14" x14ac:dyDescent="0.2">
      <c r="B14" s="2"/>
      <c r="C14" s="2"/>
      <c r="D14" s="2"/>
      <c r="E14" s="2"/>
      <c r="F14" s="2"/>
      <c r="G14" s="2"/>
      <c r="H14" s="2"/>
      <c r="I14" s="2"/>
      <c r="J14" s="2"/>
      <c r="K14" s="2"/>
      <c r="L14" s="2"/>
      <c r="M14" s="2"/>
      <c r="N14" s="2"/>
    </row>
    <row r="15" spans="2:14" ht="13.15" customHeight="1" x14ac:dyDescent="0.2">
      <c r="B15" s="190" t="s">
        <v>6</v>
      </c>
      <c r="C15" s="192" t="s">
        <v>15</v>
      </c>
      <c r="D15" s="194" t="s">
        <v>16</v>
      </c>
      <c r="E15" s="194" t="s">
        <v>17</v>
      </c>
      <c r="F15" s="194" t="s">
        <v>42</v>
      </c>
      <c r="G15" s="194" t="s">
        <v>18</v>
      </c>
      <c r="H15" s="194" t="s">
        <v>0</v>
      </c>
      <c r="I15" s="195" t="s">
        <v>19</v>
      </c>
      <c r="J15" s="195"/>
      <c r="K15" s="195"/>
      <c r="L15" s="195"/>
      <c r="M15" s="196" t="s">
        <v>20</v>
      </c>
      <c r="N15" s="197" t="s">
        <v>21</v>
      </c>
    </row>
    <row r="16" spans="2:14" ht="24.6" customHeight="1" x14ac:dyDescent="0.2">
      <c r="B16" s="191"/>
      <c r="C16" s="193"/>
      <c r="D16" s="194"/>
      <c r="E16" s="194"/>
      <c r="F16" s="194"/>
      <c r="G16" s="194"/>
      <c r="H16" s="194"/>
      <c r="I16" s="17" t="s">
        <v>22</v>
      </c>
      <c r="J16" s="17" t="s">
        <v>23</v>
      </c>
      <c r="K16" s="17" t="s">
        <v>24</v>
      </c>
      <c r="L16" s="17" t="s">
        <v>25</v>
      </c>
      <c r="M16" s="196"/>
      <c r="N16" s="198"/>
    </row>
    <row r="17" spans="2:17" ht="13.15" customHeight="1" x14ac:dyDescent="0.2">
      <c r="B17" s="199" t="s">
        <v>303</v>
      </c>
      <c r="C17" s="200"/>
      <c r="D17" s="200"/>
      <c r="E17" s="200"/>
      <c r="F17" s="200"/>
      <c r="G17" s="201"/>
      <c r="H17" s="18" t="s">
        <v>1</v>
      </c>
      <c r="I17" s="19">
        <v>189.37</v>
      </c>
      <c r="J17" s="19">
        <v>134.94999999999999</v>
      </c>
      <c r="K17" s="19">
        <v>68.37</v>
      </c>
      <c r="L17" s="19"/>
      <c r="M17" s="19">
        <v>10.8</v>
      </c>
      <c r="N17" s="19"/>
    </row>
    <row r="18" spans="2:17" x14ac:dyDescent="0.2">
      <c r="B18" s="202"/>
      <c r="C18" s="203"/>
      <c r="D18" s="203"/>
      <c r="E18" s="203"/>
      <c r="F18" s="203"/>
      <c r="G18" s="204"/>
      <c r="H18" s="18" t="s">
        <v>204</v>
      </c>
      <c r="I18" s="19">
        <v>1416.48</v>
      </c>
      <c r="J18" s="19">
        <v>1012.1</v>
      </c>
      <c r="K18" s="19">
        <v>509.2</v>
      </c>
      <c r="L18" s="19"/>
      <c r="M18" s="19">
        <v>44.08</v>
      </c>
      <c r="N18" s="19"/>
    </row>
    <row r="19" spans="2:17" ht="12.75" customHeight="1" x14ac:dyDescent="0.2">
      <c r="B19" s="202"/>
      <c r="C19" s="203"/>
      <c r="D19" s="203"/>
      <c r="E19" s="203"/>
      <c r="F19" s="203"/>
      <c r="G19" s="204"/>
      <c r="H19" s="18" t="s">
        <v>3</v>
      </c>
      <c r="I19" s="19">
        <v>112.46</v>
      </c>
      <c r="J19" s="19">
        <v>81.87</v>
      </c>
      <c r="K19" s="19">
        <v>41.83</v>
      </c>
      <c r="L19" s="19"/>
      <c r="M19" s="19">
        <v>2.25</v>
      </c>
      <c r="N19" s="19"/>
    </row>
    <row r="20" spans="2:17" x14ac:dyDescent="0.2">
      <c r="B20" s="202"/>
      <c r="C20" s="203"/>
      <c r="D20" s="203"/>
      <c r="E20" s="203"/>
      <c r="F20" s="203"/>
      <c r="G20" s="204"/>
      <c r="H20" s="18" t="s">
        <v>5</v>
      </c>
      <c r="I20" s="19">
        <v>112.46</v>
      </c>
      <c r="J20" s="19">
        <v>81.87</v>
      </c>
      <c r="K20" s="19">
        <v>41.83</v>
      </c>
      <c r="L20" s="19"/>
      <c r="M20" s="19">
        <v>2.25</v>
      </c>
      <c r="N20" s="19"/>
    </row>
    <row r="21" spans="2:17" x14ac:dyDescent="0.2">
      <c r="B21" s="205"/>
      <c r="C21" s="206"/>
      <c r="D21" s="206"/>
      <c r="E21" s="206"/>
      <c r="F21" s="206"/>
      <c r="G21" s="207"/>
      <c r="H21" s="18" t="s">
        <v>2</v>
      </c>
      <c r="I21" s="19">
        <v>35.99</v>
      </c>
      <c r="J21" s="19">
        <v>27.44</v>
      </c>
      <c r="K21" s="19">
        <v>13.94</v>
      </c>
      <c r="L21" s="19"/>
      <c r="M21" s="19">
        <v>0.9</v>
      </c>
      <c r="N21" s="19"/>
    </row>
    <row r="22" spans="2:17" x14ac:dyDescent="0.2">
      <c r="B22" s="20" t="s">
        <v>310</v>
      </c>
      <c r="C22" s="17" t="s">
        <v>26</v>
      </c>
      <c r="D22" s="20">
        <v>2</v>
      </c>
      <c r="E22" s="20">
        <v>11</v>
      </c>
      <c r="F22" s="20">
        <v>1</v>
      </c>
      <c r="G22" s="21">
        <v>4.2</v>
      </c>
      <c r="H22" s="22" t="s">
        <v>1</v>
      </c>
      <c r="I22" s="23"/>
      <c r="J22" s="23"/>
      <c r="K22" s="23"/>
      <c r="L22" s="4">
        <f>IFERROR(SUM(I22,J22,K22),"")</f>
        <v>0</v>
      </c>
      <c r="M22" s="24"/>
      <c r="N22" s="4">
        <f t="shared" ref="N22:N33" si="0">IFERROR(SUM(L22,M22),"")</f>
        <v>0</v>
      </c>
      <c r="O22" s="3" t="s">
        <v>47</v>
      </c>
      <c r="Q22" s="3">
        <f ca="1">SUMIF(H:H,"итого куб.м",N:N)</f>
        <v>75389.509999999966</v>
      </c>
    </row>
    <row r="23" spans="2:17" x14ac:dyDescent="0.2">
      <c r="B23" s="17"/>
      <c r="C23" s="17"/>
      <c r="D23" s="17"/>
      <c r="E23" s="17"/>
      <c r="F23" s="17"/>
      <c r="G23" s="17"/>
      <c r="H23" s="5" t="s">
        <v>27</v>
      </c>
      <c r="I23" s="6">
        <f>IFERROR(I22*I17,"")</f>
        <v>0</v>
      </c>
      <c r="J23" s="6">
        <f>IFERROR(J22*J17,"")</f>
        <v>0</v>
      </c>
      <c r="K23" s="6">
        <f>IFERROR(K22*K17,"")</f>
        <v>0</v>
      </c>
      <c r="L23" s="6">
        <f>IFERROR(SUM(I23,J23,K23),"")</f>
        <v>0</v>
      </c>
      <c r="M23" s="6">
        <f>IFERROR(M22*M17,"")</f>
        <v>0</v>
      </c>
      <c r="N23" s="6">
        <f t="shared" si="0"/>
        <v>0</v>
      </c>
      <c r="O23" s="3" t="s">
        <v>92</v>
      </c>
      <c r="Q23" s="3">
        <f>SUMIF(H:H,H33,N:N)</f>
        <v>2998530.2665999993</v>
      </c>
    </row>
    <row r="24" spans="2:17" x14ac:dyDescent="0.2">
      <c r="B24" s="17"/>
      <c r="C24" s="17"/>
      <c r="D24" s="17"/>
      <c r="E24" s="17"/>
      <c r="F24" s="17"/>
      <c r="G24" s="17"/>
      <c r="H24" s="22" t="s">
        <v>204</v>
      </c>
      <c r="I24" s="23"/>
      <c r="J24" s="23" t="str">
        <f>IFERROR(INDEX(#REF!,MATCH(CONCATENATE(РАСЧЕТ!B22,"/",РАСЧЕТ!D22,"/",РАСЧЕТ!E22,"/",F22,"/",H24),#REF!,0),3),"")</f>
        <v/>
      </c>
      <c r="K24" s="23" t="str">
        <f>IFERROR(INDEX(#REF!,MATCH(CONCATENATE(РАСЧЕТ!B22,"/",РАСЧЕТ!D22,"/",РАСЧЕТ!E22,"/",F22,"/",H24),#REF!,0),4),"")</f>
        <v/>
      </c>
      <c r="L24" s="4">
        <f t="shared" ref="L24:L33" si="1">IFERROR(SUM(I24,J24,K24),"")</f>
        <v>0</v>
      </c>
      <c r="M24" s="24">
        <v>8.84</v>
      </c>
      <c r="N24" s="4">
        <f t="shared" si="0"/>
        <v>8.84</v>
      </c>
      <c r="O24" s="3" t="s">
        <v>93</v>
      </c>
    </row>
    <row r="25" spans="2:17" x14ac:dyDescent="0.2">
      <c r="B25" s="17"/>
      <c r="C25" s="17"/>
      <c r="D25" s="17"/>
      <c r="E25" s="17"/>
      <c r="F25" s="17"/>
      <c r="G25" s="17"/>
      <c r="H25" s="5" t="s">
        <v>27</v>
      </c>
      <c r="I25" s="6">
        <f>IFERROR(I24*I18,"")</f>
        <v>0</v>
      </c>
      <c r="J25" s="6" t="str">
        <f>IFERROR(J24*J18,"")</f>
        <v/>
      </c>
      <c r="K25" s="6" t="str">
        <f>IFERROR(K24*K18,"")</f>
        <v/>
      </c>
      <c r="L25" s="6">
        <f t="shared" si="1"/>
        <v>0</v>
      </c>
      <c r="M25" s="6">
        <f>IFERROR(M24*M18,"")</f>
        <v>389.66719999999998</v>
      </c>
      <c r="N25" s="6">
        <f t="shared" si="0"/>
        <v>389.66719999999998</v>
      </c>
      <c r="O25" s="3" t="s">
        <v>92</v>
      </c>
    </row>
    <row r="26" spans="2:17" x14ac:dyDescent="0.2">
      <c r="B26" s="17"/>
      <c r="C26" s="17"/>
      <c r="D26" s="17"/>
      <c r="E26" s="17"/>
      <c r="F26" s="17"/>
      <c r="G26" s="17"/>
      <c r="H26" s="7" t="s">
        <v>3</v>
      </c>
      <c r="I26" s="24">
        <v>0</v>
      </c>
      <c r="J26" s="24">
        <v>7.75</v>
      </c>
      <c r="K26" s="24">
        <v>10.47</v>
      </c>
      <c r="L26" s="4">
        <f t="shared" si="1"/>
        <v>18.22</v>
      </c>
      <c r="M26" s="24">
        <v>125.77</v>
      </c>
      <c r="N26" s="4">
        <f t="shared" si="0"/>
        <v>143.99</v>
      </c>
      <c r="O26" s="3" t="s">
        <v>48</v>
      </c>
    </row>
    <row r="27" spans="2:17" x14ac:dyDescent="0.2">
      <c r="B27" s="17"/>
      <c r="C27" s="17"/>
      <c r="D27" s="17"/>
      <c r="E27" s="17"/>
      <c r="F27" s="17"/>
      <c r="G27" s="17"/>
      <c r="H27" s="5" t="s">
        <v>27</v>
      </c>
      <c r="I27" s="6">
        <f>IFERROR(I26*I19,"")</f>
        <v>0</v>
      </c>
      <c r="J27" s="6">
        <f>IFERROR(J26*J19,"")</f>
        <v>634.49250000000006</v>
      </c>
      <c r="K27" s="6">
        <f>IFERROR(K26*K19,"")</f>
        <v>437.96010000000001</v>
      </c>
      <c r="L27" s="6">
        <f t="shared" si="1"/>
        <v>1072.4526000000001</v>
      </c>
      <c r="M27" s="6">
        <f>IFERROR(M26*M19,"")</f>
        <v>282.98250000000002</v>
      </c>
      <c r="N27" s="6">
        <f t="shared" si="0"/>
        <v>1355.4351000000001</v>
      </c>
      <c r="O27" s="3" t="s">
        <v>92</v>
      </c>
    </row>
    <row r="28" spans="2:17" x14ac:dyDescent="0.2">
      <c r="B28" s="17"/>
      <c r="C28" s="17"/>
      <c r="D28" s="17"/>
      <c r="E28" s="17"/>
      <c r="F28" s="17"/>
      <c r="G28" s="17"/>
      <c r="H28" s="7" t="s">
        <v>5</v>
      </c>
      <c r="I28" s="24"/>
      <c r="J28" s="24" t="str">
        <f>IFERROR(INDEX(#REF!,MATCH(CONCATENATE(РАСЧЕТ!B22,"/",РАСЧЕТ!D22,"/",РАСЧЕТ!E22,"/",F22,"/",H28),#REF!,0),3),"")</f>
        <v/>
      </c>
      <c r="K28" s="24" t="str">
        <f>IFERROR(INDEX(#REF!,MATCH(CONCATENATE(РАСЧЕТ!B22,"/",РАСЧЕТ!D22,"/",РАСЧЕТ!E22,"/",F22,"/",H28),#REF!,0),4),"")</f>
        <v/>
      </c>
      <c r="L28" s="4">
        <f t="shared" si="1"/>
        <v>0</v>
      </c>
      <c r="M28" s="24" t="str">
        <f>IFERROR(INDEX(#REF!,MATCH(CONCATENATE(РАСЧЕТ!B22,"/",РАСЧЕТ!D22,"/",РАСЧЕТ!E22,"/",F22,"/",H28),#REF!,0),6),"")</f>
        <v/>
      </c>
      <c r="N28" s="4">
        <f t="shared" si="0"/>
        <v>0</v>
      </c>
      <c r="O28" s="3" t="s">
        <v>94</v>
      </c>
    </row>
    <row r="29" spans="2:17" x14ac:dyDescent="0.2">
      <c r="B29" s="17"/>
      <c r="C29" s="17"/>
      <c r="D29" s="17"/>
      <c r="E29" s="17"/>
      <c r="F29" s="17"/>
      <c r="G29" s="17"/>
      <c r="H29" s="5" t="s">
        <v>27</v>
      </c>
      <c r="I29" s="6">
        <f>IFERROR(I28*I20,"")</f>
        <v>0</v>
      </c>
      <c r="J29" s="6" t="str">
        <f>IFERROR(J28*J20,"")</f>
        <v/>
      </c>
      <c r="K29" s="6" t="str">
        <f>IFERROR(K28*K20,"")</f>
        <v/>
      </c>
      <c r="L29" s="6">
        <f t="shared" si="1"/>
        <v>0</v>
      </c>
      <c r="M29" s="6" t="str">
        <f>IFERROR(M28*M20,"")</f>
        <v/>
      </c>
      <c r="N29" s="6">
        <f t="shared" si="0"/>
        <v>0</v>
      </c>
      <c r="O29" s="3" t="s">
        <v>92</v>
      </c>
    </row>
    <row r="30" spans="2:17" x14ac:dyDescent="0.2">
      <c r="B30" s="17"/>
      <c r="C30" s="17"/>
      <c r="D30" s="17"/>
      <c r="E30" s="17"/>
      <c r="F30" s="17"/>
      <c r="G30" s="17"/>
      <c r="H30" s="7" t="s">
        <v>2</v>
      </c>
      <c r="I30" s="24">
        <v>16.350000000000001</v>
      </c>
      <c r="J30" s="24">
        <v>106.21</v>
      </c>
      <c r="K30" s="24">
        <v>11.51</v>
      </c>
      <c r="L30" s="4">
        <f t="shared" si="1"/>
        <v>134.07</v>
      </c>
      <c r="M30" s="24">
        <v>479.71</v>
      </c>
      <c r="N30" s="4">
        <f t="shared" si="0"/>
        <v>613.78</v>
      </c>
      <c r="O30" s="3" t="s">
        <v>46</v>
      </c>
    </row>
    <row r="31" spans="2:17" x14ac:dyDescent="0.2">
      <c r="B31" s="17"/>
      <c r="C31" s="17"/>
      <c r="D31" s="17"/>
      <c r="E31" s="17"/>
      <c r="F31" s="17"/>
      <c r="G31" s="17"/>
      <c r="H31" s="5" t="s">
        <v>27</v>
      </c>
      <c r="I31" s="6">
        <f>IFERROR(I30*I21,"")</f>
        <v>588.43650000000014</v>
      </c>
      <c r="J31" s="6">
        <f>IFERROR(J30*J21,"")</f>
        <v>2914.4023999999999</v>
      </c>
      <c r="K31" s="6">
        <f>IFERROR(K30*K21,"")</f>
        <v>160.4494</v>
      </c>
      <c r="L31" s="6">
        <f t="shared" si="1"/>
        <v>3663.2883000000002</v>
      </c>
      <c r="M31" s="6">
        <f>IFERROR(M30*M21,"")</f>
        <v>431.73899999999998</v>
      </c>
      <c r="N31" s="6">
        <f t="shared" si="0"/>
        <v>4095.0273000000002</v>
      </c>
      <c r="O31" s="3" t="s">
        <v>92</v>
      </c>
    </row>
    <row r="32" spans="2:17" x14ac:dyDescent="0.2">
      <c r="B32" s="17"/>
      <c r="C32" s="17"/>
      <c r="D32" s="17"/>
      <c r="E32" s="17"/>
      <c r="F32" s="17"/>
      <c r="G32" s="17"/>
      <c r="H32" s="8" t="s">
        <v>28</v>
      </c>
      <c r="I32" s="9">
        <f ca="1">SUM(I22:OFFSET(I32,-1,0))-I33</f>
        <v>16.350000000000023</v>
      </c>
      <c r="J32" s="9">
        <f ca="1">SUM(J22:OFFSET(J32,-1,0))-J33</f>
        <v>113.96000000000004</v>
      </c>
      <c r="K32" s="9">
        <f ca="1">SUM(K22:OFFSET(K32,-1,0))-K33</f>
        <v>21.980000000000018</v>
      </c>
      <c r="L32" s="9">
        <f t="shared" ca="1" si="1"/>
        <v>152.29000000000008</v>
      </c>
      <c r="M32" s="9">
        <f ca="1">SUM(M22:OFFSET(M32,-1,0))-M33</f>
        <v>614.32000000000016</v>
      </c>
      <c r="N32" s="9">
        <f t="shared" ca="1" si="0"/>
        <v>766.61000000000024</v>
      </c>
      <c r="O32" s="3" t="s">
        <v>95</v>
      </c>
    </row>
    <row r="33" spans="2:25" x14ac:dyDescent="0.2">
      <c r="B33" s="17"/>
      <c r="C33" s="17"/>
      <c r="D33" s="17"/>
      <c r="E33" s="17"/>
      <c r="F33" s="17"/>
      <c r="G33" s="17"/>
      <c r="H33" s="8" t="s">
        <v>43</v>
      </c>
      <c r="I33" s="9">
        <f>SUMIF(H22:H31,"стоимость",I22:I31)</f>
        <v>588.43650000000014</v>
      </c>
      <c r="J33" s="9">
        <f>SUMIF(H22:H31,"стоимость",J22:J31)</f>
        <v>3548.8949000000002</v>
      </c>
      <c r="K33" s="9">
        <f>SUMIF(H22:H31,"стоимость",K22:K31)</f>
        <v>598.40949999999998</v>
      </c>
      <c r="L33" s="9">
        <f t="shared" si="1"/>
        <v>4735.7408999999998</v>
      </c>
      <c r="M33" s="9">
        <f>SUMIF(H22:H31,"стоимость",M22:M31)</f>
        <v>1104.3887</v>
      </c>
      <c r="N33" s="9">
        <f t="shared" si="0"/>
        <v>5840.1296000000002</v>
      </c>
      <c r="O33" s="3" t="s">
        <v>96</v>
      </c>
    </row>
    <row r="34" spans="2:25" x14ac:dyDescent="0.2">
      <c r="B34" s="25"/>
      <c r="C34" s="25"/>
      <c r="D34" s="25"/>
      <c r="E34" s="25"/>
      <c r="F34" s="25"/>
      <c r="G34" s="26"/>
      <c r="H34" s="10"/>
      <c r="I34" s="10"/>
      <c r="J34" s="10"/>
      <c r="K34" s="10"/>
      <c r="L34" s="11"/>
      <c r="M34" s="10"/>
      <c r="N34" s="10"/>
    </row>
    <row r="35" spans="2:25" x14ac:dyDescent="0.2">
      <c r="B35" s="208" t="s">
        <v>29</v>
      </c>
      <c r="C35" s="208"/>
      <c r="D35" s="208"/>
      <c r="E35" s="208"/>
      <c r="F35" s="27"/>
      <c r="G35" s="2"/>
      <c r="H35" s="2"/>
      <c r="I35" s="2"/>
      <c r="J35" s="10"/>
      <c r="K35" s="10"/>
      <c r="L35" s="11"/>
      <c r="M35" s="10"/>
      <c r="N35" s="10"/>
    </row>
    <row r="36" spans="2:25" s="1" customFormat="1" x14ac:dyDescent="0.2">
      <c r="B36" s="187" t="s">
        <v>45</v>
      </c>
      <c r="C36" s="187"/>
      <c r="D36" s="187"/>
      <c r="E36" s="187"/>
      <c r="F36" s="187"/>
      <c r="G36" s="187"/>
      <c r="H36" s="187"/>
      <c r="I36" s="187"/>
      <c r="J36" s="10"/>
      <c r="K36" s="10"/>
      <c r="L36" s="11"/>
      <c r="M36" s="10"/>
      <c r="N36" s="10"/>
      <c r="O36" s="3"/>
      <c r="P36" s="12"/>
      <c r="Q36" s="12"/>
      <c r="R36" s="12"/>
      <c r="S36" s="12"/>
      <c r="T36" s="12"/>
      <c r="U36" s="12"/>
      <c r="V36" s="12"/>
      <c r="W36" s="12"/>
      <c r="X36" s="12"/>
      <c r="Y36" s="12"/>
    </row>
    <row r="37" spans="2:25" x14ac:dyDescent="0.2">
      <c r="B37" s="187" t="s">
        <v>30</v>
      </c>
      <c r="C37" s="187"/>
      <c r="D37" s="187"/>
      <c r="E37" s="187"/>
      <c r="F37" s="187"/>
      <c r="G37" s="187"/>
      <c r="H37" s="187"/>
      <c r="I37" s="187"/>
      <c r="J37" s="10"/>
      <c r="K37" s="10"/>
      <c r="L37" s="11"/>
      <c r="M37" s="10"/>
      <c r="N37" s="10"/>
    </row>
    <row r="38" spans="2:25" x14ac:dyDescent="0.2">
      <c r="B38" s="187" t="s">
        <v>31</v>
      </c>
      <c r="C38" s="187"/>
      <c r="D38" s="187"/>
      <c r="E38" s="187"/>
      <c r="F38" s="187"/>
      <c r="G38" s="187"/>
      <c r="H38" s="187"/>
      <c r="I38" s="187"/>
      <c r="J38" s="10"/>
      <c r="K38" s="10"/>
      <c r="L38" s="11"/>
      <c r="M38" s="10"/>
      <c r="N38" s="10"/>
    </row>
    <row r="39" spans="2:25" x14ac:dyDescent="0.2">
      <c r="B39" s="187" t="s">
        <v>32</v>
      </c>
      <c r="C39" s="187"/>
      <c r="D39" s="187"/>
      <c r="E39" s="187"/>
      <c r="F39" s="187"/>
      <c r="G39" s="187"/>
      <c r="H39" s="187"/>
      <c r="I39" s="187"/>
      <c r="J39" s="10"/>
      <c r="K39" s="10"/>
      <c r="L39" s="11"/>
      <c r="M39" s="10"/>
      <c r="N39" s="10"/>
    </row>
    <row r="40" spans="2:25" x14ac:dyDescent="0.2">
      <c r="B40" s="187" t="s">
        <v>33</v>
      </c>
      <c r="C40" s="187"/>
      <c r="D40" s="187"/>
      <c r="E40" s="187"/>
      <c r="F40" s="187"/>
      <c r="G40" s="187"/>
      <c r="H40" s="187"/>
      <c r="I40" s="187"/>
      <c r="J40" s="2"/>
      <c r="K40" s="2"/>
      <c r="L40" s="2"/>
      <c r="M40" s="2"/>
      <c r="N40" s="2"/>
    </row>
    <row r="41" spans="2:25" x14ac:dyDescent="0.2">
      <c r="B41" s="187" t="s">
        <v>34</v>
      </c>
      <c r="C41" s="187"/>
      <c r="D41" s="187"/>
      <c r="E41" s="187"/>
      <c r="F41" s="187"/>
      <c r="G41" s="187"/>
      <c r="H41" s="187"/>
      <c r="I41" s="187"/>
      <c r="J41" s="2"/>
      <c r="K41" s="2"/>
      <c r="L41" s="2"/>
      <c r="M41" s="2"/>
      <c r="N41" s="2"/>
    </row>
    <row r="42" spans="2:25" x14ac:dyDescent="0.2">
      <c r="B42" s="187" t="s">
        <v>35</v>
      </c>
      <c r="C42" s="187"/>
      <c r="D42" s="187"/>
      <c r="E42" s="187"/>
      <c r="F42" s="187"/>
      <c r="G42" s="187"/>
      <c r="H42" s="187"/>
      <c r="I42" s="187"/>
      <c r="J42" s="2"/>
      <c r="K42" s="2"/>
      <c r="L42" s="2"/>
      <c r="M42" s="2"/>
      <c r="N42" s="2"/>
    </row>
    <row r="43" spans="2:25" x14ac:dyDescent="0.2">
      <c r="B43" s="187" t="s">
        <v>36</v>
      </c>
      <c r="C43" s="187"/>
      <c r="D43" s="187"/>
      <c r="E43" s="187"/>
      <c r="F43" s="187"/>
      <c r="G43" s="187"/>
      <c r="H43" s="187"/>
      <c r="I43" s="187"/>
      <c r="J43" s="2"/>
      <c r="K43" s="2"/>
      <c r="L43" s="2"/>
      <c r="M43" s="2"/>
      <c r="N43" s="2"/>
    </row>
    <row r="44" spans="2:25" x14ac:dyDescent="0.2">
      <c r="B44" s="28"/>
      <c r="C44" s="28"/>
      <c r="D44" s="28"/>
      <c r="E44" s="28"/>
      <c r="F44" s="28"/>
      <c r="G44" s="28"/>
      <c r="H44" s="28"/>
      <c r="I44" s="28"/>
      <c r="J44" s="2"/>
      <c r="K44" s="2"/>
      <c r="L44" s="2"/>
      <c r="M44" s="2"/>
      <c r="N44" s="2"/>
    </row>
    <row r="45" spans="2:25" x14ac:dyDescent="0.2">
      <c r="B45" s="2" t="s">
        <v>37</v>
      </c>
      <c r="C45" s="2"/>
      <c r="D45" s="2"/>
      <c r="E45" s="2"/>
      <c r="F45" s="2"/>
      <c r="G45" s="2"/>
      <c r="H45" s="2"/>
      <c r="I45" s="2"/>
      <c r="J45" s="2" t="s">
        <v>38</v>
      </c>
      <c r="K45" s="2"/>
      <c r="L45" s="2"/>
      <c r="M45" s="2"/>
      <c r="N45" s="2"/>
    </row>
    <row r="46" spans="2:25" x14ac:dyDescent="0.2">
      <c r="B46" s="29" t="s">
        <v>44</v>
      </c>
      <c r="C46" s="29"/>
      <c r="D46" s="2"/>
      <c r="E46" s="2"/>
      <c r="F46" s="2"/>
      <c r="G46" s="2"/>
      <c r="H46" s="2"/>
      <c r="I46" s="2"/>
      <c r="J46" s="29"/>
      <c r="K46" s="29"/>
      <c r="L46" s="29"/>
      <c r="M46" s="2"/>
      <c r="N46" s="2"/>
    </row>
    <row r="47" spans="2:25" x14ac:dyDescent="0.2">
      <c r="B47" s="13" t="s">
        <v>39</v>
      </c>
      <c r="C47" s="2"/>
      <c r="D47" s="2"/>
      <c r="E47" s="2"/>
      <c r="F47" s="2"/>
      <c r="G47" s="2"/>
      <c r="H47" s="2"/>
      <c r="I47" s="2"/>
      <c r="J47" s="2" t="s">
        <v>39</v>
      </c>
      <c r="K47" s="2"/>
      <c r="L47" s="2"/>
      <c r="M47" s="2"/>
      <c r="N47" s="2"/>
    </row>
    <row r="48" spans="2:25" x14ac:dyDescent="0.2">
      <c r="B48" s="2"/>
      <c r="C48" s="2"/>
      <c r="D48" s="2"/>
      <c r="E48" s="2"/>
      <c r="F48" s="2"/>
      <c r="G48" s="2"/>
      <c r="H48" s="2"/>
      <c r="I48" s="2"/>
      <c r="J48" s="2"/>
      <c r="K48" s="2"/>
      <c r="L48" s="2"/>
      <c r="M48" s="2"/>
      <c r="N48" s="2"/>
    </row>
    <row r="49" spans="2:14" x14ac:dyDescent="0.2">
      <c r="B49" s="29"/>
      <c r="C49" s="29"/>
      <c r="D49" s="2"/>
      <c r="E49" s="2"/>
      <c r="F49" s="2"/>
      <c r="G49" s="2"/>
      <c r="H49" s="2"/>
      <c r="I49" s="2"/>
      <c r="J49" s="29"/>
      <c r="K49" s="29"/>
      <c r="L49" s="29"/>
      <c r="M49" s="2"/>
      <c r="N49" s="2"/>
    </row>
    <row r="50" spans="2:14" x14ac:dyDescent="0.2">
      <c r="B50" s="14" t="s">
        <v>40</v>
      </c>
      <c r="C50" s="2"/>
      <c r="D50" s="2"/>
      <c r="E50" s="2"/>
      <c r="F50" s="2"/>
      <c r="G50" s="2"/>
      <c r="H50" s="2"/>
      <c r="I50" s="2"/>
      <c r="J50" s="188" t="s">
        <v>40</v>
      </c>
      <c r="K50" s="188"/>
      <c r="L50" s="188"/>
      <c r="M50" s="2"/>
      <c r="N50" s="2"/>
    </row>
    <row r="51" spans="2:14" x14ac:dyDescent="0.2">
      <c r="B51" s="2"/>
      <c r="C51" s="2"/>
      <c r="D51" s="2"/>
      <c r="E51" s="2"/>
      <c r="F51" s="2"/>
      <c r="G51" s="2"/>
      <c r="H51" s="2"/>
      <c r="I51" s="2"/>
      <c r="J51" s="2"/>
      <c r="K51" s="2"/>
      <c r="L51" s="2"/>
      <c r="M51" s="2"/>
      <c r="N51" s="2"/>
    </row>
    <row r="52" spans="2:14" x14ac:dyDescent="0.2">
      <c r="B52" s="28" t="s">
        <v>41</v>
      </c>
      <c r="C52" s="2"/>
      <c r="D52" s="2"/>
      <c r="E52" s="2"/>
      <c r="F52" s="2"/>
      <c r="G52" s="2"/>
      <c r="H52" s="2"/>
      <c r="I52" s="2"/>
      <c r="J52" s="2" t="s">
        <v>41</v>
      </c>
      <c r="K52" s="2"/>
      <c r="L52" s="2"/>
      <c r="M52" s="2"/>
      <c r="N52" s="2"/>
    </row>
    <row r="54" spans="2:14" x14ac:dyDescent="0.2">
      <c r="B54" s="2"/>
      <c r="C54" s="2"/>
      <c r="D54" s="2"/>
      <c r="E54" s="2"/>
      <c r="F54" s="2"/>
      <c r="G54" s="2"/>
      <c r="H54" s="2"/>
      <c r="I54" s="2"/>
      <c r="J54" s="2"/>
      <c r="K54" s="2"/>
      <c r="M54" s="2"/>
      <c r="N54" s="15" t="s">
        <v>7</v>
      </c>
    </row>
    <row r="55" spans="2:14" x14ac:dyDescent="0.2">
      <c r="B55" s="2"/>
      <c r="C55" s="2"/>
      <c r="D55" s="2"/>
      <c r="E55" s="2"/>
      <c r="F55" s="2"/>
      <c r="G55" s="2"/>
      <c r="H55" s="2"/>
      <c r="I55" s="2"/>
      <c r="J55" s="2"/>
      <c r="K55" s="2"/>
      <c r="M55" s="2"/>
      <c r="N55" s="15" t="s">
        <v>8</v>
      </c>
    </row>
    <row r="56" spans="2:14" x14ac:dyDescent="0.2">
      <c r="B56" s="2"/>
      <c r="C56" s="2"/>
      <c r="D56" s="2"/>
      <c r="E56" s="2"/>
      <c r="F56" s="2"/>
      <c r="G56" s="2"/>
      <c r="H56" s="2"/>
      <c r="I56" s="2"/>
      <c r="J56" s="2"/>
      <c r="K56" s="2"/>
      <c r="M56" s="2"/>
      <c r="N56" s="15" t="s">
        <v>9</v>
      </c>
    </row>
    <row r="57" spans="2:14" x14ac:dyDescent="0.2">
      <c r="B57" s="2"/>
      <c r="C57" s="2"/>
      <c r="D57" s="2"/>
      <c r="E57" s="2"/>
      <c r="F57" s="2"/>
      <c r="G57" s="2"/>
      <c r="H57" s="2"/>
      <c r="I57" s="2"/>
      <c r="J57" s="2"/>
      <c r="K57" s="2"/>
      <c r="L57" s="2"/>
      <c r="M57" s="2"/>
      <c r="N57" s="2"/>
    </row>
    <row r="58" spans="2:14" x14ac:dyDescent="0.2">
      <c r="B58" s="2"/>
      <c r="C58" s="189" t="s">
        <v>10</v>
      </c>
      <c r="D58" s="189"/>
      <c r="E58" s="189"/>
      <c r="F58" s="189"/>
      <c r="G58" s="189"/>
      <c r="H58" s="189"/>
      <c r="I58" s="189"/>
      <c r="J58" s="189"/>
      <c r="K58" s="189"/>
      <c r="L58" s="189"/>
      <c r="M58" s="2"/>
      <c r="N58" s="2"/>
    </row>
    <row r="59" spans="2:14" x14ac:dyDescent="0.2">
      <c r="B59" s="2"/>
      <c r="C59" s="189" t="s">
        <v>11</v>
      </c>
      <c r="D59" s="189"/>
      <c r="E59" s="189"/>
      <c r="F59" s="189"/>
      <c r="G59" s="189"/>
      <c r="H59" s="189"/>
      <c r="I59" s="189"/>
      <c r="J59" s="189"/>
      <c r="K59" s="189"/>
      <c r="L59" s="189"/>
      <c r="M59" s="2"/>
      <c r="N59" s="2"/>
    </row>
    <row r="60" spans="2:14" x14ac:dyDescent="0.2">
      <c r="B60" s="2">
        <v>2</v>
      </c>
      <c r="C60" s="16"/>
      <c r="D60" s="16"/>
      <c r="E60" s="16"/>
      <c r="F60" s="16"/>
      <c r="G60" s="16"/>
      <c r="H60" s="16"/>
      <c r="I60" s="16"/>
      <c r="J60" s="16"/>
      <c r="K60" s="16"/>
      <c r="L60" s="189" t="s">
        <v>12</v>
      </c>
      <c r="M60" s="189"/>
      <c r="N60" s="189"/>
    </row>
    <row r="61" spans="2:14" x14ac:dyDescent="0.2">
      <c r="B61" s="2"/>
      <c r="C61" s="16"/>
      <c r="D61" s="16"/>
      <c r="E61" s="16"/>
      <c r="F61" s="16"/>
      <c r="G61" s="16"/>
      <c r="H61" s="16"/>
      <c r="I61" s="16"/>
      <c r="J61" s="16"/>
      <c r="K61" s="16"/>
      <c r="L61" s="16"/>
      <c r="M61" s="16"/>
      <c r="N61" s="16"/>
    </row>
    <row r="62" spans="2:14" x14ac:dyDescent="0.2">
      <c r="B62" s="2" t="s">
        <v>13</v>
      </c>
      <c r="C62" s="43"/>
      <c r="D62" s="43"/>
      <c r="E62" s="43"/>
      <c r="F62" s="43"/>
      <c r="G62" s="43"/>
      <c r="H62" s="43"/>
      <c r="I62" s="43"/>
      <c r="J62" s="43"/>
      <c r="K62" s="43"/>
      <c r="L62" s="43"/>
      <c r="M62" s="43"/>
      <c r="N62" s="43"/>
    </row>
    <row r="63" spans="2:14" x14ac:dyDescent="0.2">
      <c r="B63" s="2" t="s">
        <v>14</v>
      </c>
      <c r="C63" s="43"/>
      <c r="D63" s="43"/>
      <c r="E63" s="43"/>
      <c r="F63" s="43"/>
      <c r="G63" s="43"/>
      <c r="H63" s="43"/>
      <c r="I63" s="43"/>
      <c r="J63" s="43"/>
      <c r="K63" s="43"/>
      <c r="L63" s="43"/>
      <c r="M63" s="43"/>
      <c r="N63" s="43"/>
    </row>
    <row r="64" spans="2:14" x14ac:dyDescent="0.2">
      <c r="B64" s="2" t="s">
        <v>304</v>
      </c>
      <c r="C64" s="113"/>
      <c r="D64" s="113"/>
      <c r="E64" s="113"/>
      <c r="F64" s="113"/>
      <c r="G64" s="113"/>
      <c r="H64" s="113"/>
      <c r="I64" s="43"/>
      <c r="J64" s="43"/>
      <c r="K64" s="43"/>
      <c r="L64" s="43"/>
      <c r="M64" s="43"/>
      <c r="N64" s="43"/>
    </row>
    <row r="65" spans="2:15" x14ac:dyDescent="0.2">
      <c r="B65" s="2"/>
      <c r="C65" s="16"/>
      <c r="D65" s="16"/>
      <c r="E65" s="16"/>
      <c r="F65" s="16"/>
      <c r="G65" s="16"/>
      <c r="H65" s="16"/>
      <c r="I65" s="16"/>
      <c r="J65" s="16"/>
      <c r="K65" s="16"/>
      <c r="L65" s="16"/>
      <c r="M65" s="16"/>
      <c r="N65" s="16"/>
    </row>
    <row r="66" spans="2:15" x14ac:dyDescent="0.2">
      <c r="B66" s="2"/>
      <c r="C66" s="2"/>
      <c r="D66" s="2"/>
      <c r="E66" s="2"/>
      <c r="F66" s="2"/>
      <c r="G66" s="2"/>
      <c r="H66" s="2"/>
      <c r="I66" s="2"/>
      <c r="J66" s="2"/>
      <c r="K66" s="2"/>
      <c r="L66" s="2"/>
      <c r="M66" s="2"/>
      <c r="N66" s="2"/>
    </row>
    <row r="67" spans="2:15" ht="13.15" customHeight="1" x14ac:dyDescent="0.2">
      <c r="B67" s="190" t="s">
        <v>6</v>
      </c>
      <c r="C67" s="192" t="s">
        <v>15</v>
      </c>
      <c r="D67" s="194" t="s">
        <v>16</v>
      </c>
      <c r="E67" s="194" t="s">
        <v>17</v>
      </c>
      <c r="F67" s="194" t="s">
        <v>42</v>
      </c>
      <c r="G67" s="194" t="s">
        <v>18</v>
      </c>
      <c r="H67" s="194" t="s">
        <v>0</v>
      </c>
      <c r="I67" s="195" t="s">
        <v>19</v>
      </c>
      <c r="J67" s="195"/>
      <c r="K67" s="195"/>
      <c r="L67" s="195"/>
      <c r="M67" s="196" t="s">
        <v>20</v>
      </c>
      <c r="N67" s="197" t="s">
        <v>21</v>
      </c>
    </row>
    <row r="68" spans="2:15" x14ac:dyDescent="0.2">
      <c r="B68" s="191"/>
      <c r="C68" s="193"/>
      <c r="D68" s="194"/>
      <c r="E68" s="194"/>
      <c r="F68" s="194"/>
      <c r="G68" s="194"/>
      <c r="H68" s="194"/>
      <c r="I68" s="17" t="s">
        <v>22</v>
      </c>
      <c r="J68" s="17" t="s">
        <v>23</v>
      </c>
      <c r="K68" s="17" t="s">
        <v>24</v>
      </c>
      <c r="L68" s="17" t="s">
        <v>25</v>
      </c>
      <c r="M68" s="196"/>
      <c r="N68" s="198"/>
    </row>
    <row r="69" spans="2:15" x14ac:dyDescent="0.2">
      <c r="B69" s="199" t="s">
        <v>303</v>
      </c>
      <c r="C69" s="200"/>
      <c r="D69" s="200"/>
      <c r="E69" s="200"/>
      <c r="F69" s="200"/>
      <c r="G69" s="201"/>
      <c r="H69" s="18" t="s">
        <v>1</v>
      </c>
      <c r="I69" s="19">
        <v>189.37</v>
      </c>
      <c r="J69" s="19">
        <v>134.94999999999999</v>
      </c>
      <c r="K69" s="19">
        <v>68.37</v>
      </c>
      <c r="L69" s="19"/>
      <c r="M69" s="19">
        <v>10.8</v>
      </c>
      <c r="N69" s="19"/>
    </row>
    <row r="70" spans="2:15" x14ac:dyDescent="0.2">
      <c r="B70" s="202"/>
      <c r="C70" s="203"/>
      <c r="D70" s="203"/>
      <c r="E70" s="203"/>
      <c r="F70" s="203"/>
      <c r="G70" s="204"/>
      <c r="H70" s="18" t="s">
        <v>4</v>
      </c>
      <c r="I70" s="19">
        <v>1416.48</v>
      </c>
      <c r="J70" s="19">
        <v>1012.1</v>
      </c>
      <c r="K70" s="19">
        <v>509.2</v>
      </c>
      <c r="L70" s="19"/>
      <c r="M70" s="19">
        <v>44.08</v>
      </c>
      <c r="N70" s="19"/>
    </row>
    <row r="71" spans="2:15" x14ac:dyDescent="0.2">
      <c r="B71" s="202"/>
      <c r="C71" s="203"/>
      <c r="D71" s="203"/>
      <c r="E71" s="203"/>
      <c r="F71" s="203"/>
      <c r="G71" s="204"/>
      <c r="H71" s="18" t="s">
        <v>3</v>
      </c>
      <c r="I71" s="19">
        <v>112.46</v>
      </c>
      <c r="J71" s="19">
        <v>81.87</v>
      </c>
      <c r="K71" s="19">
        <v>41.83</v>
      </c>
      <c r="L71" s="19"/>
      <c r="M71" s="19">
        <v>2.25</v>
      </c>
      <c r="N71" s="19"/>
    </row>
    <row r="72" spans="2:15" x14ac:dyDescent="0.2">
      <c r="B72" s="202"/>
      <c r="C72" s="203"/>
      <c r="D72" s="203"/>
      <c r="E72" s="203"/>
      <c r="F72" s="203"/>
      <c r="G72" s="204"/>
      <c r="H72" s="18" t="s">
        <v>5</v>
      </c>
      <c r="I72" s="19">
        <v>112.46</v>
      </c>
      <c r="J72" s="19">
        <v>81.87</v>
      </c>
      <c r="K72" s="19">
        <v>41.83</v>
      </c>
      <c r="L72" s="19"/>
      <c r="M72" s="19">
        <v>2.25</v>
      </c>
      <c r="N72" s="19"/>
    </row>
    <row r="73" spans="2:15" x14ac:dyDescent="0.2">
      <c r="B73" s="205"/>
      <c r="C73" s="206"/>
      <c r="D73" s="206"/>
      <c r="E73" s="206"/>
      <c r="F73" s="206"/>
      <c r="G73" s="207"/>
      <c r="H73" s="18" t="s">
        <v>2</v>
      </c>
      <c r="I73" s="19">
        <v>35.99</v>
      </c>
      <c r="J73" s="19">
        <v>27.44</v>
      </c>
      <c r="K73" s="19">
        <v>13.94</v>
      </c>
      <c r="L73" s="19"/>
      <c r="M73" s="19">
        <v>0.9</v>
      </c>
      <c r="N73" s="19"/>
    </row>
    <row r="74" spans="2:15" x14ac:dyDescent="0.2">
      <c r="B74" s="20" t="s">
        <v>310</v>
      </c>
      <c r="C74" s="17" t="s">
        <v>26</v>
      </c>
      <c r="D74" s="20">
        <v>2</v>
      </c>
      <c r="E74" s="20">
        <v>18</v>
      </c>
      <c r="F74" s="20">
        <v>2</v>
      </c>
      <c r="G74" s="21">
        <v>3.6</v>
      </c>
      <c r="H74" s="22" t="s">
        <v>1</v>
      </c>
      <c r="I74" s="23">
        <v>0</v>
      </c>
      <c r="J74" s="23">
        <v>16.690000000000001</v>
      </c>
      <c r="K74" s="23">
        <v>28.38</v>
      </c>
      <c r="L74" s="4">
        <f>IFERROR(SUM(I74,J74,K74),"")</f>
        <v>45.07</v>
      </c>
      <c r="M74" s="24">
        <v>160.62</v>
      </c>
      <c r="N74" s="4">
        <f t="shared" ref="N74:N85" si="2">IFERROR(SUM(L74,M74),"")</f>
        <v>205.69</v>
      </c>
      <c r="O74" s="3" t="s">
        <v>50</v>
      </c>
    </row>
    <row r="75" spans="2:15" x14ac:dyDescent="0.2">
      <c r="B75" s="17"/>
      <c r="C75" s="17"/>
      <c r="D75" s="17"/>
      <c r="E75" s="17"/>
      <c r="F75" s="17"/>
      <c r="G75" s="17"/>
      <c r="H75" s="5" t="s">
        <v>27</v>
      </c>
      <c r="I75" s="6">
        <f>IFERROR(I74*I69,"")</f>
        <v>0</v>
      </c>
      <c r="J75" s="6">
        <f>IFERROR(J74*J69,"")</f>
        <v>2252.3155000000002</v>
      </c>
      <c r="K75" s="6">
        <f>IFERROR(K74*K69,"")</f>
        <v>1940.3406</v>
      </c>
      <c r="L75" s="6">
        <f>IFERROR(SUM(I75,J75,K75),"")</f>
        <v>4192.6561000000002</v>
      </c>
      <c r="M75" s="6">
        <f>IFERROR(M74*M69,"")</f>
        <v>1734.6960000000001</v>
      </c>
      <c r="N75" s="6">
        <f t="shared" si="2"/>
        <v>5927.3521000000001</v>
      </c>
      <c r="O75" s="3" t="s">
        <v>97</v>
      </c>
    </row>
    <row r="76" spans="2:15" x14ac:dyDescent="0.2">
      <c r="B76" s="17"/>
      <c r="C76" s="17"/>
      <c r="D76" s="17"/>
      <c r="E76" s="17"/>
      <c r="F76" s="17"/>
      <c r="G76" s="17"/>
      <c r="H76" s="22" t="s">
        <v>204</v>
      </c>
      <c r="I76" s="23"/>
      <c r="J76" s="23" t="str">
        <f>IFERROR(INDEX(#REF!,MATCH(CONCATENATE(РАСЧЕТ!B74,"/",РАСЧЕТ!D74,"/",РАСЧЕТ!E74,"/",F74,"/",H76),#REF!,0),3),"")</f>
        <v/>
      </c>
      <c r="K76" s="23" t="str">
        <f>IFERROR(INDEX(#REF!,MATCH(CONCATENATE(РАСЧЕТ!B74,"/",РАСЧЕТ!D74,"/",РАСЧЕТ!E74,"/",F74,"/",H76),#REF!,0),4),"")</f>
        <v/>
      </c>
      <c r="L76" s="4">
        <f t="shared" ref="L76:L85" si="3">IFERROR(SUM(I76,J76,K76),"")</f>
        <v>0</v>
      </c>
      <c r="M76" s="24"/>
      <c r="N76" s="4">
        <f t="shared" si="2"/>
        <v>0</v>
      </c>
      <c r="O76" s="3" t="s">
        <v>98</v>
      </c>
    </row>
    <row r="77" spans="2:15" x14ac:dyDescent="0.2">
      <c r="B77" s="17"/>
      <c r="C77" s="17"/>
      <c r="D77" s="17"/>
      <c r="E77" s="17"/>
      <c r="F77" s="17"/>
      <c r="G77" s="17"/>
      <c r="H77" s="5" t="s">
        <v>27</v>
      </c>
      <c r="I77" s="6">
        <f>IFERROR(I76*I70,"")</f>
        <v>0</v>
      </c>
      <c r="J77" s="6" t="str">
        <f>IFERROR(J76*J70,"")</f>
        <v/>
      </c>
      <c r="K77" s="6" t="str">
        <f>IFERROR(K76*K70,"")</f>
        <v/>
      </c>
      <c r="L77" s="6">
        <f t="shared" si="3"/>
        <v>0</v>
      </c>
      <c r="M77" s="6">
        <f>IFERROR(M76*M70,"")</f>
        <v>0</v>
      </c>
      <c r="N77" s="6">
        <f t="shared" si="2"/>
        <v>0</v>
      </c>
      <c r="O77" s="3" t="s">
        <v>97</v>
      </c>
    </row>
    <row r="78" spans="2:15" x14ac:dyDescent="0.2">
      <c r="B78" s="17"/>
      <c r="C78" s="17"/>
      <c r="D78" s="17"/>
      <c r="E78" s="17"/>
      <c r="F78" s="17"/>
      <c r="G78" s="17"/>
      <c r="H78" s="7" t="s">
        <v>3</v>
      </c>
      <c r="I78" s="24">
        <v>0</v>
      </c>
      <c r="J78" s="24">
        <v>7.2</v>
      </c>
      <c r="K78" s="24">
        <v>8.8800000000000008</v>
      </c>
      <c r="L78" s="4">
        <f t="shared" si="3"/>
        <v>16.080000000000002</v>
      </c>
      <c r="M78" s="24">
        <v>108.45</v>
      </c>
      <c r="N78" s="4">
        <f t="shared" si="2"/>
        <v>124.53</v>
      </c>
      <c r="O78" s="3" t="s">
        <v>99</v>
      </c>
    </row>
    <row r="79" spans="2:15" x14ac:dyDescent="0.2">
      <c r="B79" s="17"/>
      <c r="C79" s="17"/>
      <c r="D79" s="17"/>
      <c r="E79" s="17"/>
      <c r="F79" s="17"/>
      <c r="G79" s="17"/>
      <c r="H79" s="5" t="s">
        <v>27</v>
      </c>
      <c r="I79" s="6">
        <f>IFERROR(I78*I71,"")</f>
        <v>0</v>
      </c>
      <c r="J79" s="6">
        <f>IFERROR(J78*J71,"")</f>
        <v>589.46400000000006</v>
      </c>
      <c r="K79" s="6">
        <f>IFERROR(K78*K71,"")</f>
        <v>371.4504</v>
      </c>
      <c r="L79" s="6">
        <f t="shared" si="3"/>
        <v>960.91440000000011</v>
      </c>
      <c r="M79" s="6">
        <f>IFERROR(M78*M71,"")</f>
        <v>244.01250000000002</v>
      </c>
      <c r="N79" s="6">
        <f t="shared" si="2"/>
        <v>1204.9269000000002</v>
      </c>
      <c r="O79" s="3" t="s">
        <v>97</v>
      </c>
    </row>
    <row r="80" spans="2:15" x14ac:dyDescent="0.2">
      <c r="B80" s="17"/>
      <c r="C80" s="17"/>
      <c r="D80" s="17"/>
      <c r="E80" s="17"/>
      <c r="F80" s="17"/>
      <c r="G80" s="17"/>
      <c r="H80" s="7" t="s">
        <v>5</v>
      </c>
      <c r="I80" s="24"/>
      <c r="J80" s="24" t="str">
        <f>IFERROR(INDEX(#REF!,MATCH(CONCATENATE(РАСЧЕТ!B74,"/",РАСЧЕТ!D74,"/",РАСЧЕТ!E74,"/",F74,"/",H80),#REF!,0),3),"")</f>
        <v/>
      </c>
      <c r="K80" s="24" t="str">
        <f>IFERROR(INDEX(#REF!,MATCH(CONCATENATE(РАСЧЕТ!B74,"/",РАСЧЕТ!D74,"/",РАСЧЕТ!E74,"/",F74,"/",H80),#REF!,0),4),"")</f>
        <v/>
      </c>
      <c r="L80" s="4">
        <f t="shared" si="3"/>
        <v>0</v>
      </c>
      <c r="M80" s="24" t="str">
        <f>IFERROR(INDEX(#REF!,MATCH(CONCATENATE(РАСЧЕТ!B74,"/",РАСЧЕТ!D74,"/",РАСЧЕТ!E74,"/",F74,"/",H80),#REF!,0),6),"")</f>
        <v/>
      </c>
      <c r="N80" s="4">
        <f t="shared" si="2"/>
        <v>0</v>
      </c>
      <c r="O80" s="3" t="s">
        <v>100</v>
      </c>
    </row>
    <row r="81" spans="2:15" x14ac:dyDescent="0.2">
      <c r="B81" s="17"/>
      <c r="C81" s="17"/>
      <c r="D81" s="17"/>
      <c r="E81" s="17"/>
      <c r="F81" s="17"/>
      <c r="G81" s="17"/>
      <c r="H81" s="5" t="s">
        <v>27</v>
      </c>
      <c r="I81" s="6">
        <f>IFERROR(I80*I72,"")</f>
        <v>0</v>
      </c>
      <c r="J81" s="6" t="str">
        <f>IFERROR(J80*J72,"")</f>
        <v/>
      </c>
      <c r="K81" s="6" t="str">
        <f>IFERROR(K80*K72,"")</f>
        <v/>
      </c>
      <c r="L81" s="6">
        <f t="shared" si="3"/>
        <v>0</v>
      </c>
      <c r="M81" s="6" t="str">
        <f>IFERROR(M80*M72,"")</f>
        <v/>
      </c>
      <c r="N81" s="6">
        <f t="shared" si="2"/>
        <v>0</v>
      </c>
      <c r="O81" s="3" t="s">
        <v>97</v>
      </c>
    </row>
    <row r="82" spans="2:15" x14ac:dyDescent="0.2">
      <c r="B82" s="17"/>
      <c r="C82" s="17"/>
      <c r="D82" s="17"/>
      <c r="E82" s="17"/>
      <c r="F82" s="17"/>
      <c r="G82" s="17"/>
      <c r="H82" s="7" t="s">
        <v>2</v>
      </c>
      <c r="I82" s="24">
        <v>8.27</v>
      </c>
      <c r="J82" s="24">
        <v>55.36</v>
      </c>
      <c r="K82" s="24">
        <v>5.8</v>
      </c>
      <c r="L82" s="4">
        <f t="shared" si="3"/>
        <v>69.429999999999993</v>
      </c>
      <c r="M82" s="24">
        <v>247.23</v>
      </c>
      <c r="N82" s="4">
        <f t="shared" si="2"/>
        <v>316.65999999999997</v>
      </c>
      <c r="O82" s="3" t="s">
        <v>49</v>
      </c>
    </row>
    <row r="83" spans="2:15" x14ac:dyDescent="0.2">
      <c r="B83" s="17"/>
      <c r="C83" s="17"/>
      <c r="D83" s="17"/>
      <c r="E83" s="17"/>
      <c r="F83" s="17"/>
      <c r="G83" s="17"/>
      <c r="H83" s="5" t="s">
        <v>27</v>
      </c>
      <c r="I83" s="6">
        <f>IFERROR(I82*I73,"")</f>
        <v>297.63729999999998</v>
      </c>
      <c r="J83" s="6">
        <f>IFERROR(J82*J73,"")</f>
        <v>1519.0784000000001</v>
      </c>
      <c r="K83" s="6">
        <f>IFERROR(K82*K73,"")</f>
        <v>80.85199999999999</v>
      </c>
      <c r="L83" s="6">
        <f t="shared" si="3"/>
        <v>1897.5677000000003</v>
      </c>
      <c r="M83" s="6">
        <f>IFERROR(M82*M73,"")</f>
        <v>222.50700000000001</v>
      </c>
      <c r="N83" s="6">
        <f t="shared" si="2"/>
        <v>2120.0747000000001</v>
      </c>
      <c r="O83" s="3" t="s">
        <v>97</v>
      </c>
    </row>
    <row r="84" spans="2:15" x14ac:dyDescent="0.2">
      <c r="B84" s="17"/>
      <c r="C84" s="17"/>
      <c r="D84" s="17"/>
      <c r="E84" s="17"/>
      <c r="F84" s="17"/>
      <c r="G84" s="17"/>
      <c r="H84" s="8" t="s">
        <v>28</v>
      </c>
      <c r="I84" s="9">
        <f ca="1">SUM(I74:OFFSET(I84,-1,0))-I85</f>
        <v>8.2699999999999818</v>
      </c>
      <c r="J84" s="9">
        <f ca="1">SUM(J74:OFFSET(J84,-1,0))-J85</f>
        <v>79.25</v>
      </c>
      <c r="K84" s="9">
        <f ca="1">SUM(K74:OFFSET(K84,-1,0))-K85</f>
        <v>43.0600000000004</v>
      </c>
      <c r="L84" s="9">
        <f t="shared" ca="1" si="3"/>
        <v>130.58000000000038</v>
      </c>
      <c r="M84" s="9">
        <f ca="1">SUM(M74:OFFSET(M84,-1,0))-M85</f>
        <v>516.30000000000018</v>
      </c>
      <c r="N84" s="9">
        <f t="shared" ca="1" si="2"/>
        <v>646.88000000000056</v>
      </c>
      <c r="O84" s="3" t="s">
        <v>101</v>
      </c>
    </row>
    <row r="85" spans="2:15" x14ac:dyDescent="0.2">
      <c r="B85" s="17"/>
      <c r="C85" s="17"/>
      <c r="D85" s="17"/>
      <c r="E85" s="17"/>
      <c r="F85" s="17"/>
      <c r="G85" s="17"/>
      <c r="H85" s="8" t="s">
        <v>43</v>
      </c>
      <c r="I85" s="9">
        <f>SUMIF(H74:H83,"стоимость",I74:I83)</f>
        <v>297.63729999999998</v>
      </c>
      <c r="J85" s="9">
        <f>SUMIF(H74:H83,"стоимость",J74:J83)</f>
        <v>4360.8579</v>
      </c>
      <c r="K85" s="9">
        <f>SUMIF(H74:H83,"стоимость",K74:K83)</f>
        <v>2392.643</v>
      </c>
      <c r="L85" s="9">
        <f t="shared" si="3"/>
        <v>7051.1382000000003</v>
      </c>
      <c r="M85" s="9">
        <f>SUMIF(H74:H83,"стоимость",M74:M83)</f>
        <v>2201.2155000000002</v>
      </c>
      <c r="N85" s="9">
        <f t="shared" si="2"/>
        <v>9252.3536999999997</v>
      </c>
      <c r="O85" s="3" t="s">
        <v>102</v>
      </c>
    </row>
    <row r="86" spans="2:15" x14ac:dyDescent="0.2">
      <c r="B86" s="25"/>
      <c r="C86" s="25"/>
      <c r="D86" s="25"/>
      <c r="E86" s="25"/>
      <c r="F86" s="25"/>
      <c r="G86" s="26"/>
      <c r="H86" s="10"/>
      <c r="I86" s="10"/>
      <c r="J86" s="10"/>
      <c r="K86" s="10"/>
      <c r="L86" s="11"/>
      <c r="M86" s="10"/>
      <c r="N86" s="10"/>
    </row>
    <row r="87" spans="2:15" x14ac:dyDescent="0.2">
      <c r="B87" s="208" t="s">
        <v>29</v>
      </c>
      <c r="C87" s="208"/>
      <c r="D87" s="208"/>
      <c r="E87" s="208"/>
      <c r="F87" s="27"/>
      <c r="G87" s="2"/>
      <c r="H87" s="2"/>
      <c r="I87" s="2"/>
      <c r="J87" s="10"/>
      <c r="K87" s="10"/>
      <c r="L87" s="11"/>
      <c r="M87" s="10"/>
      <c r="N87" s="10"/>
    </row>
    <row r="88" spans="2:15" x14ac:dyDescent="0.2">
      <c r="B88" s="187" t="s">
        <v>45</v>
      </c>
      <c r="C88" s="187"/>
      <c r="D88" s="187"/>
      <c r="E88" s="187"/>
      <c r="F88" s="187"/>
      <c r="G88" s="187"/>
      <c r="H88" s="187"/>
      <c r="I88" s="187"/>
      <c r="J88" s="10"/>
      <c r="K88" s="10"/>
      <c r="L88" s="11"/>
      <c r="M88" s="10"/>
      <c r="N88" s="10"/>
    </row>
    <row r="89" spans="2:15" x14ac:dyDescent="0.2">
      <c r="B89" s="187" t="s">
        <v>30</v>
      </c>
      <c r="C89" s="187"/>
      <c r="D89" s="187"/>
      <c r="E89" s="187"/>
      <c r="F89" s="187"/>
      <c r="G89" s="187"/>
      <c r="H89" s="187"/>
      <c r="I89" s="187"/>
      <c r="J89" s="10"/>
      <c r="K89" s="10"/>
      <c r="L89" s="11"/>
      <c r="M89" s="10"/>
      <c r="N89" s="10"/>
    </row>
    <row r="90" spans="2:15" x14ac:dyDescent="0.2">
      <c r="B90" s="187" t="s">
        <v>31</v>
      </c>
      <c r="C90" s="187"/>
      <c r="D90" s="187"/>
      <c r="E90" s="187"/>
      <c r="F90" s="187"/>
      <c r="G90" s="187"/>
      <c r="H90" s="187"/>
      <c r="I90" s="187"/>
      <c r="J90" s="10"/>
      <c r="K90" s="10"/>
      <c r="L90" s="11"/>
      <c r="M90" s="10"/>
      <c r="N90" s="10"/>
    </row>
    <row r="91" spans="2:15" x14ac:dyDescent="0.2">
      <c r="B91" s="187" t="s">
        <v>32</v>
      </c>
      <c r="C91" s="187"/>
      <c r="D91" s="187"/>
      <c r="E91" s="187"/>
      <c r="F91" s="187"/>
      <c r="G91" s="187"/>
      <c r="H91" s="187"/>
      <c r="I91" s="187"/>
      <c r="J91" s="10"/>
      <c r="K91" s="10"/>
      <c r="L91" s="11"/>
      <c r="M91" s="10"/>
      <c r="N91" s="10"/>
    </row>
    <row r="92" spans="2:15" x14ac:dyDescent="0.2">
      <c r="B92" s="187" t="s">
        <v>33</v>
      </c>
      <c r="C92" s="187"/>
      <c r="D92" s="187"/>
      <c r="E92" s="187"/>
      <c r="F92" s="187"/>
      <c r="G92" s="187"/>
      <c r="H92" s="187"/>
      <c r="I92" s="187"/>
      <c r="J92" s="2"/>
      <c r="K92" s="2"/>
      <c r="L92" s="2"/>
      <c r="M92" s="2"/>
      <c r="N92" s="2"/>
    </row>
    <row r="93" spans="2:15" x14ac:dyDescent="0.2">
      <c r="B93" s="187" t="s">
        <v>34</v>
      </c>
      <c r="C93" s="187"/>
      <c r="D93" s="187"/>
      <c r="E93" s="187"/>
      <c r="F93" s="187"/>
      <c r="G93" s="187"/>
      <c r="H93" s="187"/>
      <c r="I93" s="187"/>
      <c r="J93" s="2"/>
      <c r="K93" s="2"/>
      <c r="L93" s="2"/>
      <c r="M93" s="2"/>
      <c r="N93" s="2"/>
    </row>
    <row r="94" spans="2:15" x14ac:dyDescent="0.2">
      <c r="B94" s="187" t="s">
        <v>35</v>
      </c>
      <c r="C94" s="187"/>
      <c r="D94" s="187"/>
      <c r="E94" s="187"/>
      <c r="F94" s="187"/>
      <c r="G94" s="187"/>
      <c r="H94" s="187"/>
      <c r="I94" s="187"/>
      <c r="J94" s="2"/>
      <c r="K94" s="2"/>
      <c r="L94" s="2"/>
      <c r="M94" s="2"/>
      <c r="N94" s="2"/>
    </row>
    <row r="95" spans="2:15" x14ac:dyDescent="0.2">
      <c r="B95" s="187" t="s">
        <v>36</v>
      </c>
      <c r="C95" s="187"/>
      <c r="D95" s="187"/>
      <c r="E95" s="187"/>
      <c r="F95" s="187"/>
      <c r="G95" s="187"/>
      <c r="H95" s="187"/>
      <c r="I95" s="187"/>
      <c r="J95" s="2"/>
      <c r="K95" s="2"/>
      <c r="L95" s="2"/>
      <c r="M95" s="2"/>
      <c r="N95" s="2"/>
    </row>
    <row r="96" spans="2:15" x14ac:dyDescent="0.2">
      <c r="B96" s="28"/>
      <c r="C96" s="28"/>
      <c r="D96" s="28"/>
      <c r="E96" s="28"/>
      <c r="F96" s="28"/>
      <c r="G96" s="28"/>
      <c r="H96" s="28"/>
      <c r="I96" s="28"/>
      <c r="J96" s="2"/>
      <c r="K96" s="2"/>
      <c r="L96" s="2"/>
      <c r="M96" s="2"/>
      <c r="N96" s="2"/>
    </row>
    <row r="97" spans="2:14" x14ac:dyDescent="0.2">
      <c r="B97" s="2" t="s">
        <v>37</v>
      </c>
      <c r="C97" s="2"/>
      <c r="D97" s="2"/>
      <c r="E97" s="2"/>
      <c r="F97" s="2"/>
      <c r="G97" s="2"/>
      <c r="H97" s="2"/>
      <c r="I97" s="2"/>
      <c r="J97" s="2" t="s">
        <v>38</v>
      </c>
      <c r="K97" s="2"/>
      <c r="L97" s="2"/>
      <c r="M97" s="2"/>
      <c r="N97" s="2"/>
    </row>
    <row r="98" spans="2:14" x14ac:dyDescent="0.2">
      <c r="B98" s="29" t="s">
        <v>44</v>
      </c>
      <c r="C98" s="29"/>
      <c r="D98" s="2"/>
      <c r="E98" s="2"/>
      <c r="F98" s="2"/>
      <c r="G98" s="2"/>
      <c r="H98" s="2"/>
      <c r="I98" s="2"/>
      <c r="J98" s="29"/>
      <c r="K98" s="29"/>
      <c r="L98" s="29"/>
      <c r="M98" s="2"/>
      <c r="N98" s="2"/>
    </row>
    <row r="99" spans="2:14" x14ac:dyDescent="0.2">
      <c r="B99" s="13" t="s">
        <v>39</v>
      </c>
      <c r="C99" s="2"/>
      <c r="D99" s="2"/>
      <c r="E99" s="2"/>
      <c r="F99" s="2"/>
      <c r="G99" s="2"/>
      <c r="H99" s="2"/>
      <c r="I99" s="2"/>
      <c r="J99" s="2" t="s">
        <v>39</v>
      </c>
      <c r="K99" s="2"/>
      <c r="L99" s="2"/>
      <c r="M99" s="2"/>
      <c r="N99" s="2"/>
    </row>
    <row r="100" spans="2:14" x14ac:dyDescent="0.2">
      <c r="B100" s="2"/>
      <c r="C100" s="2"/>
      <c r="D100" s="2"/>
      <c r="E100" s="2"/>
      <c r="F100" s="2"/>
      <c r="G100" s="2"/>
      <c r="H100" s="2"/>
      <c r="I100" s="2"/>
      <c r="J100" s="2"/>
      <c r="K100" s="2"/>
      <c r="L100" s="2"/>
      <c r="M100" s="2"/>
      <c r="N100" s="2"/>
    </row>
    <row r="101" spans="2:14" x14ac:dyDescent="0.2">
      <c r="B101" s="29"/>
      <c r="C101" s="29"/>
      <c r="D101" s="2"/>
      <c r="E101" s="2"/>
      <c r="F101" s="2"/>
      <c r="G101" s="2"/>
      <c r="H101" s="2"/>
      <c r="I101" s="2"/>
      <c r="J101" s="29"/>
      <c r="K101" s="29"/>
      <c r="L101" s="29"/>
      <c r="M101" s="2"/>
      <c r="N101" s="2"/>
    </row>
    <row r="102" spans="2:14" x14ac:dyDescent="0.2">
      <c r="B102" s="14" t="s">
        <v>40</v>
      </c>
      <c r="C102" s="2"/>
      <c r="D102" s="2"/>
      <c r="E102" s="2"/>
      <c r="F102" s="2"/>
      <c r="G102" s="2"/>
      <c r="H102" s="2"/>
      <c r="I102" s="2"/>
      <c r="J102" s="188" t="s">
        <v>40</v>
      </c>
      <c r="K102" s="188"/>
      <c r="L102" s="188"/>
      <c r="M102" s="2"/>
      <c r="N102" s="2"/>
    </row>
    <row r="103" spans="2:14" x14ac:dyDescent="0.2">
      <c r="B103" s="2"/>
      <c r="C103" s="2"/>
      <c r="D103" s="2"/>
      <c r="E103" s="2"/>
      <c r="F103" s="2"/>
      <c r="G103" s="2"/>
      <c r="H103" s="2"/>
      <c r="I103" s="2"/>
      <c r="J103" s="2"/>
      <c r="K103" s="2"/>
      <c r="L103" s="2"/>
      <c r="M103" s="2"/>
      <c r="N103" s="2"/>
    </row>
    <row r="104" spans="2:14" x14ac:dyDescent="0.2">
      <c r="B104" s="28" t="s">
        <v>41</v>
      </c>
      <c r="C104" s="2"/>
      <c r="D104" s="2"/>
      <c r="E104" s="2"/>
      <c r="F104" s="2"/>
      <c r="G104" s="2"/>
      <c r="H104" s="2"/>
      <c r="I104" s="2"/>
      <c r="J104" s="2" t="s">
        <v>41</v>
      </c>
      <c r="K104" s="2"/>
      <c r="L104" s="2"/>
      <c r="M104" s="2"/>
      <c r="N104" s="2"/>
    </row>
    <row r="106" spans="2:14" x14ac:dyDescent="0.2">
      <c r="B106" s="2"/>
      <c r="C106" s="2"/>
      <c r="D106" s="2"/>
      <c r="E106" s="2"/>
      <c r="F106" s="2"/>
      <c r="G106" s="2"/>
      <c r="H106" s="2"/>
      <c r="I106" s="2"/>
      <c r="J106" s="2"/>
      <c r="K106" s="2"/>
      <c r="M106" s="2"/>
      <c r="N106" s="15" t="s">
        <v>7</v>
      </c>
    </row>
    <row r="107" spans="2:14" x14ac:dyDescent="0.2">
      <c r="B107" s="2"/>
      <c r="C107" s="2"/>
      <c r="D107" s="2"/>
      <c r="E107" s="2"/>
      <c r="F107" s="2"/>
      <c r="G107" s="2"/>
      <c r="H107" s="2"/>
      <c r="I107" s="2"/>
      <c r="J107" s="2"/>
      <c r="K107" s="2"/>
      <c r="M107" s="2"/>
      <c r="N107" s="15" t="s">
        <v>8</v>
      </c>
    </row>
    <row r="108" spans="2:14" x14ac:dyDescent="0.2">
      <c r="B108" s="2"/>
      <c r="C108" s="2"/>
      <c r="D108" s="2"/>
      <c r="E108" s="2"/>
      <c r="F108" s="2"/>
      <c r="G108" s="2"/>
      <c r="H108" s="2"/>
      <c r="I108" s="2"/>
      <c r="J108" s="2"/>
      <c r="K108" s="2"/>
      <c r="M108" s="2"/>
      <c r="N108" s="15" t="s">
        <v>9</v>
      </c>
    </row>
    <row r="109" spans="2:14" x14ac:dyDescent="0.2">
      <c r="B109" s="2"/>
      <c r="C109" s="2"/>
      <c r="D109" s="2"/>
      <c r="E109" s="2"/>
      <c r="F109" s="2"/>
      <c r="G109" s="2"/>
      <c r="H109" s="2"/>
      <c r="I109" s="2"/>
      <c r="J109" s="2"/>
      <c r="K109" s="2"/>
      <c r="L109" s="2"/>
      <c r="M109" s="2"/>
      <c r="N109" s="2"/>
    </row>
    <row r="110" spans="2:14" x14ac:dyDescent="0.2">
      <c r="B110" s="2"/>
      <c r="C110" s="189" t="s">
        <v>10</v>
      </c>
      <c r="D110" s="189"/>
      <c r="E110" s="189"/>
      <c r="F110" s="189"/>
      <c r="G110" s="189"/>
      <c r="H110" s="189"/>
      <c r="I110" s="189"/>
      <c r="J110" s="189"/>
      <c r="K110" s="189"/>
      <c r="L110" s="189"/>
      <c r="M110" s="2"/>
      <c r="N110" s="2"/>
    </row>
    <row r="111" spans="2:14" x14ac:dyDescent="0.2">
      <c r="B111" s="2"/>
      <c r="C111" s="189" t="s">
        <v>11</v>
      </c>
      <c r="D111" s="189"/>
      <c r="E111" s="189"/>
      <c r="F111" s="189"/>
      <c r="G111" s="189"/>
      <c r="H111" s="189"/>
      <c r="I111" s="189"/>
      <c r="J111" s="189"/>
      <c r="K111" s="189"/>
      <c r="L111" s="189"/>
      <c r="M111" s="2"/>
      <c r="N111" s="2"/>
    </row>
    <row r="112" spans="2:14" x14ac:dyDescent="0.2">
      <c r="B112" s="2">
        <v>3</v>
      </c>
      <c r="C112" s="16"/>
      <c r="D112" s="16"/>
      <c r="E112" s="16"/>
      <c r="F112" s="16"/>
      <c r="G112" s="16"/>
      <c r="H112" s="16"/>
      <c r="I112" s="16"/>
      <c r="J112" s="16"/>
      <c r="K112" s="16"/>
      <c r="L112" s="189" t="s">
        <v>12</v>
      </c>
      <c r="M112" s="189"/>
      <c r="N112" s="189"/>
    </row>
    <row r="113" spans="2:15" x14ac:dyDescent="0.2">
      <c r="B113" s="2"/>
      <c r="C113" s="16"/>
      <c r="D113" s="16"/>
      <c r="E113" s="16"/>
      <c r="F113" s="16"/>
      <c r="G113" s="16"/>
      <c r="H113" s="16"/>
      <c r="I113" s="16"/>
      <c r="J113" s="16"/>
      <c r="K113" s="16"/>
      <c r="L113" s="16"/>
      <c r="M113" s="16"/>
      <c r="N113" s="16"/>
    </row>
    <row r="114" spans="2:15" x14ac:dyDescent="0.2">
      <c r="B114" s="2" t="s">
        <v>13</v>
      </c>
      <c r="C114" s="43"/>
      <c r="D114" s="43"/>
      <c r="E114" s="43"/>
      <c r="F114" s="43"/>
      <c r="G114" s="43"/>
      <c r="H114" s="43"/>
      <c r="I114" s="43"/>
      <c r="J114" s="43"/>
      <c r="K114" s="43"/>
      <c r="L114" s="43"/>
      <c r="M114" s="43"/>
      <c r="N114" s="43"/>
    </row>
    <row r="115" spans="2:15" x14ac:dyDescent="0.2">
      <c r="B115" s="2" t="s">
        <v>14</v>
      </c>
      <c r="C115" s="43"/>
      <c r="D115" s="43"/>
      <c r="E115" s="43"/>
      <c r="F115" s="43"/>
      <c r="G115" s="43"/>
      <c r="H115" s="43"/>
      <c r="I115" s="43"/>
      <c r="J115" s="43"/>
      <c r="K115" s="43"/>
      <c r="L115" s="43"/>
      <c r="M115" s="43"/>
      <c r="N115" s="43"/>
    </row>
    <row r="116" spans="2:15" x14ac:dyDescent="0.2">
      <c r="B116" s="2" t="s">
        <v>304</v>
      </c>
      <c r="C116" s="113"/>
      <c r="D116" s="113"/>
      <c r="E116" s="113"/>
      <c r="F116" s="113"/>
      <c r="G116" s="113"/>
      <c r="H116" s="113"/>
      <c r="I116" s="43"/>
      <c r="J116" s="43"/>
      <c r="K116" s="43"/>
      <c r="L116" s="43"/>
      <c r="M116" s="43"/>
      <c r="N116" s="43"/>
    </row>
    <row r="117" spans="2:15" x14ac:dyDescent="0.2">
      <c r="B117" s="2"/>
      <c r="C117" s="16"/>
      <c r="D117" s="16"/>
      <c r="E117" s="16"/>
      <c r="F117" s="16"/>
      <c r="G117" s="16"/>
      <c r="H117" s="16"/>
      <c r="I117" s="16"/>
      <c r="J117" s="16"/>
      <c r="K117" s="16"/>
      <c r="L117" s="16"/>
      <c r="M117" s="16"/>
      <c r="N117" s="16"/>
    </row>
    <row r="118" spans="2:15" x14ac:dyDescent="0.2">
      <c r="B118" s="2"/>
      <c r="C118" s="2"/>
      <c r="D118" s="2"/>
      <c r="E118" s="2"/>
      <c r="F118" s="2"/>
      <c r="G118" s="2"/>
      <c r="H118" s="2"/>
      <c r="I118" s="2"/>
      <c r="J118" s="2"/>
      <c r="K118" s="2"/>
      <c r="L118" s="2"/>
      <c r="M118" s="2"/>
      <c r="N118" s="2"/>
    </row>
    <row r="119" spans="2:15" ht="12.75" customHeight="1" x14ac:dyDescent="0.2">
      <c r="B119" s="190" t="s">
        <v>6</v>
      </c>
      <c r="C119" s="192" t="s">
        <v>15</v>
      </c>
      <c r="D119" s="194" t="s">
        <v>16</v>
      </c>
      <c r="E119" s="194" t="s">
        <v>17</v>
      </c>
      <c r="F119" s="194" t="s">
        <v>42</v>
      </c>
      <c r="G119" s="194" t="s">
        <v>18</v>
      </c>
      <c r="H119" s="194" t="s">
        <v>0</v>
      </c>
      <c r="I119" s="195" t="s">
        <v>19</v>
      </c>
      <c r="J119" s="195"/>
      <c r="K119" s="195"/>
      <c r="L119" s="195"/>
      <c r="M119" s="196" t="s">
        <v>20</v>
      </c>
      <c r="N119" s="197" t="s">
        <v>21</v>
      </c>
    </row>
    <row r="120" spans="2:15" x14ac:dyDescent="0.2">
      <c r="B120" s="191"/>
      <c r="C120" s="193"/>
      <c r="D120" s="194"/>
      <c r="E120" s="194"/>
      <c r="F120" s="194"/>
      <c r="G120" s="194"/>
      <c r="H120" s="194"/>
      <c r="I120" s="17" t="s">
        <v>22</v>
      </c>
      <c r="J120" s="17" t="s">
        <v>23</v>
      </c>
      <c r="K120" s="17" t="s">
        <v>24</v>
      </c>
      <c r="L120" s="17" t="s">
        <v>25</v>
      </c>
      <c r="M120" s="196"/>
      <c r="N120" s="198"/>
    </row>
    <row r="121" spans="2:15" x14ac:dyDescent="0.2">
      <c r="B121" s="199" t="s">
        <v>303</v>
      </c>
      <c r="C121" s="200"/>
      <c r="D121" s="200"/>
      <c r="E121" s="200"/>
      <c r="F121" s="200"/>
      <c r="G121" s="201"/>
      <c r="H121" s="18" t="s">
        <v>1</v>
      </c>
      <c r="I121" s="19">
        <v>189.37</v>
      </c>
      <c r="J121" s="19">
        <v>134.94999999999999</v>
      </c>
      <c r="K121" s="19">
        <v>68.37</v>
      </c>
      <c r="L121" s="19"/>
      <c r="M121" s="19">
        <v>10.8</v>
      </c>
      <c r="N121" s="19"/>
    </row>
    <row r="122" spans="2:15" x14ac:dyDescent="0.2">
      <c r="B122" s="202"/>
      <c r="C122" s="203"/>
      <c r="D122" s="203"/>
      <c r="E122" s="203"/>
      <c r="F122" s="203"/>
      <c r="G122" s="204"/>
      <c r="H122" s="18" t="s">
        <v>4</v>
      </c>
      <c r="I122" s="19">
        <v>1416.48</v>
      </c>
      <c r="J122" s="19">
        <v>1012.1</v>
      </c>
      <c r="K122" s="19">
        <v>509.2</v>
      </c>
      <c r="L122" s="19"/>
      <c r="M122" s="19">
        <v>44.08</v>
      </c>
      <c r="N122" s="19"/>
    </row>
    <row r="123" spans="2:15" x14ac:dyDescent="0.2">
      <c r="B123" s="202"/>
      <c r="C123" s="203"/>
      <c r="D123" s="203"/>
      <c r="E123" s="203"/>
      <c r="F123" s="203"/>
      <c r="G123" s="204"/>
      <c r="H123" s="18" t="s">
        <v>3</v>
      </c>
      <c r="I123" s="19">
        <v>112.46</v>
      </c>
      <c r="J123" s="19">
        <v>81.87</v>
      </c>
      <c r="K123" s="19">
        <v>41.83</v>
      </c>
      <c r="L123" s="19"/>
      <c r="M123" s="19">
        <v>2.25</v>
      </c>
      <c r="N123" s="19"/>
    </row>
    <row r="124" spans="2:15" x14ac:dyDescent="0.2">
      <c r="B124" s="202"/>
      <c r="C124" s="203"/>
      <c r="D124" s="203"/>
      <c r="E124" s="203"/>
      <c r="F124" s="203"/>
      <c r="G124" s="204"/>
      <c r="H124" s="18" t="s">
        <v>5</v>
      </c>
      <c r="I124" s="19">
        <v>112.46</v>
      </c>
      <c r="J124" s="19">
        <v>81.87</v>
      </c>
      <c r="K124" s="19">
        <v>41.83</v>
      </c>
      <c r="L124" s="19"/>
      <c r="M124" s="19">
        <v>2.25</v>
      </c>
      <c r="N124" s="19"/>
    </row>
    <row r="125" spans="2:15" x14ac:dyDescent="0.2">
      <c r="B125" s="205"/>
      <c r="C125" s="206"/>
      <c r="D125" s="206"/>
      <c r="E125" s="206"/>
      <c r="F125" s="206"/>
      <c r="G125" s="207"/>
      <c r="H125" s="18" t="s">
        <v>2</v>
      </c>
      <c r="I125" s="19">
        <v>35.99</v>
      </c>
      <c r="J125" s="19">
        <v>27.44</v>
      </c>
      <c r="K125" s="19">
        <v>13.94</v>
      </c>
      <c r="L125" s="19"/>
      <c r="M125" s="19">
        <v>0.9</v>
      </c>
      <c r="N125" s="19"/>
    </row>
    <row r="126" spans="2:15" x14ac:dyDescent="0.2">
      <c r="B126" s="20" t="s">
        <v>310</v>
      </c>
      <c r="C126" s="17" t="s">
        <v>26</v>
      </c>
      <c r="D126" s="20">
        <v>3</v>
      </c>
      <c r="E126" s="20">
        <v>20</v>
      </c>
      <c r="F126" s="20">
        <v>1</v>
      </c>
      <c r="G126" s="21">
        <v>5</v>
      </c>
      <c r="H126" s="22" t="s">
        <v>1</v>
      </c>
      <c r="I126" s="23">
        <v>0.15</v>
      </c>
      <c r="J126" s="23">
        <v>8.8699999999999992</v>
      </c>
      <c r="K126" s="23">
        <v>12.01</v>
      </c>
      <c r="L126" s="4">
        <f>IFERROR(SUM(I126,J126,K126),"")</f>
        <v>21.03</v>
      </c>
      <c r="M126" s="24">
        <v>87.86</v>
      </c>
      <c r="N126" s="4">
        <f t="shared" ref="N126:N137" si="4">IFERROR(SUM(L126,M126),"")</f>
        <v>108.89</v>
      </c>
      <c r="O126" s="3" t="s">
        <v>52</v>
      </c>
    </row>
    <row r="127" spans="2:15" x14ac:dyDescent="0.2">
      <c r="B127" s="17"/>
      <c r="C127" s="17"/>
      <c r="D127" s="17"/>
      <c r="E127" s="17"/>
      <c r="F127" s="17"/>
      <c r="G127" s="17"/>
      <c r="H127" s="5" t="s">
        <v>27</v>
      </c>
      <c r="I127" s="6">
        <f>IFERROR(I126*I121,"")</f>
        <v>28.4055</v>
      </c>
      <c r="J127" s="6">
        <f>IFERROR(J126*J121,"")</f>
        <v>1197.0064999999997</v>
      </c>
      <c r="K127" s="6">
        <f>IFERROR(K126*K121,"")</f>
        <v>821.12369999999999</v>
      </c>
      <c r="L127" s="6">
        <f>IFERROR(SUM(I127,J127,K127),"")</f>
        <v>2046.5356999999999</v>
      </c>
      <c r="M127" s="6">
        <f>IFERROR(M126*M121,"")</f>
        <v>948.88800000000003</v>
      </c>
      <c r="N127" s="6">
        <f t="shared" si="4"/>
        <v>2995.4236999999998</v>
      </c>
      <c r="O127" s="3" t="s">
        <v>103</v>
      </c>
    </row>
    <row r="128" spans="2:15" x14ac:dyDescent="0.2">
      <c r="B128" s="17"/>
      <c r="C128" s="17"/>
      <c r="D128" s="17"/>
      <c r="E128" s="17"/>
      <c r="F128" s="17"/>
      <c r="G128" s="17"/>
      <c r="H128" s="22" t="s">
        <v>4</v>
      </c>
      <c r="I128" s="23">
        <v>0</v>
      </c>
      <c r="J128" s="23">
        <v>0</v>
      </c>
      <c r="K128" s="23">
        <v>0</v>
      </c>
      <c r="L128" s="4">
        <f>IFERROR(SUM(I128,J128,K128),"")</f>
        <v>0</v>
      </c>
      <c r="M128" s="24"/>
      <c r="N128" s="4">
        <f t="shared" si="4"/>
        <v>0</v>
      </c>
      <c r="O128" s="3" t="s">
        <v>104</v>
      </c>
    </row>
    <row r="129" spans="2:15" x14ac:dyDescent="0.2">
      <c r="B129" s="17"/>
      <c r="C129" s="17"/>
      <c r="D129" s="17"/>
      <c r="E129" s="17"/>
      <c r="F129" s="17"/>
      <c r="G129" s="17"/>
      <c r="H129" s="5" t="s">
        <v>27</v>
      </c>
      <c r="I129" s="6">
        <f>IFERROR(I128*I122,"")</f>
        <v>0</v>
      </c>
      <c r="J129" s="6">
        <f>IFERROR(J128*J122,"")</f>
        <v>0</v>
      </c>
      <c r="K129" s="6">
        <f>IFERROR(K128*K122,"")</f>
        <v>0</v>
      </c>
      <c r="L129" s="6">
        <f t="shared" ref="L129:L137" si="5">IFERROR(SUM(I129,J129,K129),"")</f>
        <v>0</v>
      </c>
      <c r="M129" s="6">
        <f>IFERROR(M128*M122,"")</f>
        <v>0</v>
      </c>
      <c r="N129" s="6">
        <f t="shared" si="4"/>
        <v>0</v>
      </c>
      <c r="O129" s="3" t="s">
        <v>103</v>
      </c>
    </row>
    <row r="130" spans="2:15" x14ac:dyDescent="0.2">
      <c r="B130" s="17"/>
      <c r="C130" s="17"/>
      <c r="D130" s="17"/>
      <c r="E130" s="17"/>
      <c r="F130" s="17"/>
      <c r="G130" s="17"/>
      <c r="H130" s="7" t="s">
        <v>3</v>
      </c>
      <c r="I130" s="24">
        <v>0.05</v>
      </c>
      <c r="J130" s="24">
        <v>11.62</v>
      </c>
      <c r="K130" s="24">
        <v>13.16</v>
      </c>
      <c r="L130" s="4">
        <f t="shared" si="5"/>
        <v>24.83</v>
      </c>
      <c r="M130" s="24">
        <v>172.68</v>
      </c>
      <c r="N130" s="4">
        <f t="shared" si="4"/>
        <v>197.51</v>
      </c>
      <c r="O130" s="3" t="s">
        <v>53</v>
      </c>
    </row>
    <row r="131" spans="2:15" x14ac:dyDescent="0.2">
      <c r="B131" s="17"/>
      <c r="C131" s="17"/>
      <c r="D131" s="17"/>
      <c r="E131" s="17"/>
      <c r="F131" s="17"/>
      <c r="G131" s="17"/>
      <c r="H131" s="5" t="s">
        <v>27</v>
      </c>
      <c r="I131" s="6">
        <f>IFERROR(I130*I123,"")</f>
        <v>5.6230000000000002</v>
      </c>
      <c r="J131" s="6">
        <f>IFERROR(J130*J123,"")</f>
        <v>951.32939999999996</v>
      </c>
      <c r="K131" s="6">
        <f>IFERROR(K130*K123,"")</f>
        <v>550.4828</v>
      </c>
      <c r="L131" s="6">
        <f t="shared" si="5"/>
        <v>1507.4351999999999</v>
      </c>
      <c r="M131" s="6">
        <f>IFERROR(M130*M123,"")</f>
        <v>388.53000000000003</v>
      </c>
      <c r="N131" s="6">
        <f t="shared" si="4"/>
        <v>1895.9651999999999</v>
      </c>
      <c r="O131" s="3" t="s">
        <v>103</v>
      </c>
    </row>
    <row r="132" spans="2:15" x14ac:dyDescent="0.2">
      <c r="B132" s="17"/>
      <c r="C132" s="17"/>
      <c r="D132" s="17"/>
      <c r="E132" s="17"/>
      <c r="F132" s="17"/>
      <c r="G132" s="17"/>
      <c r="H132" s="7" t="s">
        <v>5</v>
      </c>
      <c r="I132" s="24"/>
      <c r="J132" s="24" t="str">
        <f>IFERROR(INDEX(#REF!,MATCH(CONCATENATE(РАСЧЕТ!B126,"/",РАСЧЕТ!D126,"/",РАСЧЕТ!E126,"/",F126,"/",H132),#REF!,0),3),"")</f>
        <v/>
      </c>
      <c r="K132" s="24" t="str">
        <f>IFERROR(INDEX(#REF!,MATCH(CONCATENATE(РАСЧЕТ!B126,"/",РАСЧЕТ!D126,"/",РАСЧЕТ!E126,"/",F126,"/",H132),#REF!,0),4),"")</f>
        <v/>
      </c>
      <c r="L132" s="4">
        <f t="shared" si="5"/>
        <v>0</v>
      </c>
      <c r="M132" s="24" t="str">
        <f>IFERROR(INDEX(#REF!,MATCH(CONCATENATE(РАСЧЕТ!B126,"/",РАСЧЕТ!D126,"/",РАСЧЕТ!E126,"/",F126,"/",H132),#REF!,0),6),"")</f>
        <v/>
      </c>
      <c r="N132" s="4">
        <f t="shared" si="4"/>
        <v>0</v>
      </c>
      <c r="O132" s="3" t="s">
        <v>105</v>
      </c>
    </row>
    <row r="133" spans="2:15" x14ac:dyDescent="0.2">
      <c r="B133" s="17"/>
      <c r="C133" s="17"/>
      <c r="D133" s="17"/>
      <c r="E133" s="17"/>
      <c r="F133" s="17"/>
      <c r="G133" s="17"/>
      <c r="H133" s="5" t="s">
        <v>27</v>
      </c>
      <c r="I133" s="6">
        <f>IFERROR(I132*I124,"")</f>
        <v>0</v>
      </c>
      <c r="J133" s="6" t="str">
        <f>IFERROR(J132*J124,"")</f>
        <v/>
      </c>
      <c r="K133" s="6" t="str">
        <f>IFERROR(K132*K124,"")</f>
        <v/>
      </c>
      <c r="L133" s="6">
        <f t="shared" si="5"/>
        <v>0</v>
      </c>
      <c r="M133" s="6" t="str">
        <f>IFERROR(M132*M124,"")</f>
        <v/>
      </c>
      <c r="N133" s="6">
        <f t="shared" si="4"/>
        <v>0</v>
      </c>
      <c r="O133" s="3" t="s">
        <v>103</v>
      </c>
    </row>
    <row r="134" spans="2:15" x14ac:dyDescent="0.2">
      <c r="B134" s="17"/>
      <c r="C134" s="17"/>
      <c r="D134" s="17"/>
      <c r="E134" s="17"/>
      <c r="F134" s="17"/>
      <c r="G134" s="17"/>
      <c r="H134" s="7" t="s">
        <v>2</v>
      </c>
      <c r="I134" s="24">
        <v>21.64</v>
      </c>
      <c r="J134" s="24">
        <v>136.47</v>
      </c>
      <c r="K134" s="24">
        <v>12.6</v>
      </c>
      <c r="L134" s="4">
        <f t="shared" si="5"/>
        <v>170.71</v>
      </c>
      <c r="M134" s="24">
        <v>522.02</v>
      </c>
      <c r="N134" s="4">
        <f t="shared" si="4"/>
        <v>692.73</v>
      </c>
      <c r="O134" s="3" t="s">
        <v>51</v>
      </c>
    </row>
    <row r="135" spans="2:15" x14ac:dyDescent="0.2">
      <c r="B135" s="17"/>
      <c r="C135" s="17"/>
      <c r="D135" s="17"/>
      <c r="E135" s="17"/>
      <c r="F135" s="17"/>
      <c r="G135" s="17"/>
      <c r="H135" s="5" t="s">
        <v>27</v>
      </c>
      <c r="I135" s="6">
        <f>IFERROR(I134*I125,"")</f>
        <v>778.82360000000006</v>
      </c>
      <c r="J135" s="6">
        <f>IFERROR(J134*J125,"")</f>
        <v>3744.7368000000001</v>
      </c>
      <c r="K135" s="6">
        <f>IFERROR(K134*K125,"")</f>
        <v>175.64399999999998</v>
      </c>
      <c r="L135" s="6">
        <f t="shared" si="5"/>
        <v>4699.2044000000005</v>
      </c>
      <c r="M135" s="6">
        <f>IFERROR(M134*M125,"")</f>
        <v>469.81799999999998</v>
      </c>
      <c r="N135" s="6">
        <f t="shared" si="4"/>
        <v>5169.0224000000007</v>
      </c>
      <c r="O135" s="3" t="s">
        <v>103</v>
      </c>
    </row>
    <row r="136" spans="2:15" x14ac:dyDescent="0.2">
      <c r="B136" s="17"/>
      <c r="C136" s="17"/>
      <c r="D136" s="17"/>
      <c r="E136" s="17"/>
      <c r="F136" s="17"/>
      <c r="G136" s="17"/>
      <c r="H136" s="8" t="s">
        <v>28</v>
      </c>
      <c r="I136" s="9">
        <f ca="1">SUM(I126:OFFSET(I136,-1,0))-I137</f>
        <v>21.840000000000032</v>
      </c>
      <c r="J136" s="9">
        <f ca="1">SUM(J126:OFFSET(J136,-1,0))-J137</f>
        <v>156.96000000000004</v>
      </c>
      <c r="K136" s="9">
        <f ca="1">SUM(K126:OFFSET(K136,-1,0))-K137</f>
        <v>37.769999999999982</v>
      </c>
      <c r="L136" s="9">
        <f t="shared" ca="1" si="5"/>
        <v>216.57000000000005</v>
      </c>
      <c r="M136" s="9">
        <f ca="1">SUM(M126:OFFSET(M136,-1,0))-M137</f>
        <v>782.56000000000017</v>
      </c>
      <c r="N136" s="9">
        <f t="shared" ca="1" si="4"/>
        <v>999.13000000000022</v>
      </c>
      <c r="O136" s="3" t="s">
        <v>106</v>
      </c>
    </row>
    <row r="137" spans="2:15" x14ac:dyDescent="0.2">
      <c r="B137" s="17"/>
      <c r="C137" s="17"/>
      <c r="D137" s="17"/>
      <c r="E137" s="17"/>
      <c r="F137" s="17"/>
      <c r="G137" s="17"/>
      <c r="H137" s="8" t="s">
        <v>43</v>
      </c>
      <c r="I137" s="9">
        <f>SUMIF(H126:H135,"стоимость",I126:I135)</f>
        <v>812.85210000000006</v>
      </c>
      <c r="J137" s="9">
        <f>SUMIF(H126:H135,"стоимость",J126:J135)</f>
        <v>5893.0726999999997</v>
      </c>
      <c r="K137" s="9">
        <f>SUMIF(H126:H135,"стоимость",K126:K135)</f>
        <v>1547.2504999999999</v>
      </c>
      <c r="L137" s="9">
        <f t="shared" si="5"/>
        <v>8253.175299999999</v>
      </c>
      <c r="M137" s="9">
        <f>SUMIF(H126:H135,"стоимость",M126:M135)</f>
        <v>1807.2360000000001</v>
      </c>
      <c r="N137" s="9">
        <f t="shared" si="4"/>
        <v>10060.4113</v>
      </c>
      <c r="O137" s="3" t="s">
        <v>107</v>
      </c>
    </row>
    <row r="138" spans="2:15" x14ac:dyDescent="0.2">
      <c r="B138" s="25"/>
      <c r="C138" s="25"/>
      <c r="D138" s="25"/>
      <c r="E138" s="25"/>
      <c r="F138" s="25"/>
      <c r="G138" s="26"/>
      <c r="H138" s="10"/>
      <c r="I138" s="10"/>
      <c r="J138" s="10"/>
      <c r="K138" s="10"/>
      <c r="L138" s="11"/>
      <c r="M138" s="10"/>
      <c r="N138" s="10"/>
    </row>
    <row r="139" spans="2:15" x14ac:dyDescent="0.2">
      <c r="B139" s="208" t="s">
        <v>29</v>
      </c>
      <c r="C139" s="208"/>
      <c r="D139" s="208"/>
      <c r="E139" s="208"/>
      <c r="F139" s="27"/>
      <c r="G139" s="2"/>
      <c r="H139" s="2"/>
      <c r="I139" s="2"/>
      <c r="J139" s="10"/>
      <c r="K139" s="10"/>
      <c r="L139" s="11"/>
      <c r="M139" s="10"/>
      <c r="N139" s="10"/>
    </row>
    <row r="140" spans="2:15" x14ac:dyDescent="0.2">
      <c r="B140" s="187" t="s">
        <v>45</v>
      </c>
      <c r="C140" s="187"/>
      <c r="D140" s="187"/>
      <c r="E140" s="187"/>
      <c r="F140" s="187"/>
      <c r="G140" s="187"/>
      <c r="H140" s="187"/>
      <c r="I140" s="187"/>
      <c r="J140" s="10"/>
      <c r="K140" s="10"/>
      <c r="L140" s="11"/>
      <c r="M140" s="10"/>
      <c r="N140" s="10"/>
    </row>
    <row r="141" spans="2:15" x14ac:dyDescent="0.2">
      <c r="B141" s="187" t="s">
        <v>30</v>
      </c>
      <c r="C141" s="187"/>
      <c r="D141" s="187"/>
      <c r="E141" s="187"/>
      <c r="F141" s="187"/>
      <c r="G141" s="187"/>
      <c r="H141" s="187"/>
      <c r="I141" s="187"/>
      <c r="J141" s="10"/>
      <c r="K141" s="10"/>
      <c r="L141" s="11"/>
      <c r="M141" s="10"/>
      <c r="N141" s="10"/>
    </row>
    <row r="142" spans="2:15" x14ac:dyDescent="0.2">
      <c r="B142" s="187" t="s">
        <v>31</v>
      </c>
      <c r="C142" s="187"/>
      <c r="D142" s="187"/>
      <c r="E142" s="187"/>
      <c r="F142" s="187"/>
      <c r="G142" s="187"/>
      <c r="H142" s="187"/>
      <c r="I142" s="187"/>
      <c r="J142" s="10"/>
      <c r="K142" s="10"/>
      <c r="L142" s="11"/>
      <c r="M142" s="10"/>
      <c r="N142" s="10"/>
    </row>
    <row r="143" spans="2:15" x14ac:dyDescent="0.2">
      <c r="B143" s="187" t="s">
        <v>32</v>
      </c>
      <c r="C143" s="187"/>
      <c r="D143" s="187"/>
      <c r="E143" s="187"/>
      <c r="F143" s="187"/>
      <c r="G143" s="187"/>
      <c r="H143" s="187"/>
      <c r="I143" s="187"/>
      <c r="J143" s="10"/>
      <c r="K143" s="10"/>
      <c r="L143" s="11"/>
      <c r="M143" s="10"/>
      <c r="N143" s="10"/>
    </row>
    <row r="144" spans="2:15" x14ac:dyDescent="0.2">
      <c r="B144" s="187" t="s">
        <v>33</v>
      </c>
      <c r="C144" s="187"/>
      <c r="D144" s="187"/>
      <c r="E144" s="187"/>
      <c r="F144" s="187"/>
      <c r="G144" s="187"/>
      <c r="H144" s="187"/>
      <c r="I144" s="187"/>
      <c r="J144" s="2"/>
      <c r="K144" s="2"/>
      <c r="L144" s="2"/>
      <c r="M144" s="2"/>
      <c r="N144" s="2"/>
    </row>
    <row r="145" spans="2:14" x14ac:dyDescent="0.2">
      <c r="B145" s="187" t="s">
        <v>34</v>
      </c>
      <c r="C145" s="187"/>
      <c r="D145" s="187"/>
      <c r="E145" s="187"/>
      <c r="F145" s="187"/>
      <c r="G145" s="187"/>
      <c r="H145" s="187"/>
      <c r="I145" s="187"/>
      <c r="J145" s="2"/>
      <c r="K145" s="2"/>
      <c r="L145" s="2"/>
      <c r="M145" s="2"/>
      <c r="N145" s="2"/>
    </row>
    <row r="146" spans="2:14" x14ac:dyDescent="0.2">
      <c r="B146" s="187" t="s">
        <v>35</v>
      </c>
      <c r="C146" s="187"/>
      <c r="D146" s="187"/>
      <c r="E146" s="187"/>
      <c r="F146" s="187"/>
      <c r="G146" s="187"/>
      <c r="H146" s="187"/>
      <c r="I146" s="187"/>
      <c r="J146" s="2"/>
      <c r="K146" s="2"/>
      <c r="L146" s="2"/>
      <c r="M146" s="2"/>
      <c r="N146" s="2"/>
    </row>
    <row r="147" spans="2:14" x14ac:dyDescent="0.2">
      <c r="B147" s="187" t="s">
        <v>36</v>
      </c>
      <c r="C147" s="187"/>
      <c r="D147" s="187"/>
      <c r="E147" s="187"/>
      <c r="F147" s="187"/>
      <c r="G147" s="187"/>
      <c r="H147" s="187"/>
      <c r="I147" s="187"/>
      <c r="J147" s="2"/>
      <c r="K147" s="2"/>
      <c r="L147" s="2"/>
      <c r="M147" s="2"/>
      <c r="N147" s="2"/>
    </row>
    <row r="148" spans="2:14" x14ac:dyDescent="0.2">
      <c r="B148" s="28"/>
      <c r="C148" s="28"/>
      <c r="D148" s="28"/>
      <c r="E148" s="28"/>
      <c r="F148" s="28"/>
      <c r="G148" s="28"/>
      <c r="H148" s="28"/>
      <c r="I148" s="28"/>
      <c r="J148" s="2"/>
      <c r="K148" s="2"/>
      <c r="L148" s="2"/>
      <c r="M148" s="2"/>
      <c r="N148" s="2"/>
    </row>
    <row r="149" spans="2:14" x14ac:dyDescent="0.2">
      <c r="B149" s="2" t="s">
        <v>37</v>
      </c>
      <c r="C149" s="2"/>
      <c r="D149" s="2"/>
      <c r="E149" s="2"/>
      <c r="F149" s="2"/>
      <c r="G149" s="2"/>
      <c r="H149" s="2"/>
      <c r="I149" s="2"/>
      <c r="J149" s="2" t="s">
        <v>38</v>
      </c>
      <c r="K149" s="2"/>
      <c r="L149" s="2"/>
      <c r="M149" s="2"/>
      <c r="N149" s="2"/>
    </row>
    <row r="150" spans="2:14" x14ac:dyDescent="0.2">
      <c r="B150" s="29" t="s">
        <v>44</v>
      </c>
      <c r="C150" s="29"/>
      <c r="D150" s="2"/>
      <c r="E150" s="2"/>
      <c r="F150" s="2"/>
      <c r="G150" s="2"/>
      <c r="H150" s="2"/>
      <c r="I150" s="2"/>
      <c r="J150" s="29"/>
      <c r="K150" s="29"/>
      <c r="L150" s="29"/>
      <c r="M150" s="2"/>
      <c r="N150" s="2"/>
    </row>
    <row r="151" spans="2:14" x14ac:dyDescent="0.2">
      <c r="B151" s="13" t="s">
        <v>39</v>
      </c>
      <c r="C151" s="2"/>
      <c r="D151" s="2"/>
      <c r="E151" s="2"/>
      <c r="F151" s="2"/>
      <c r="G151" s="2"/>
      <c r="H151" s="2"/>
      <c r="I151" s="2"/>
      <c r="J151" s="2" t="s">
        <v>39</v>
      </c>
      <c r="K151" s="2"/>
      <c r="L151" s="2"/>
      <c r="M151" s="2"/>
      <c r="N151" s="2"/>
    </row>
    <row r="152" spans="2:14" x14ac:dyDescent="0.2">
      <c r="B152" s="2"/>
      <c r="C152" s="2"/>
      <c r="D152" s="2"/>
      <c r="E152" s="2"/>
      <c r="F152" s="2"/>
      <c r="G152" s="2"/>
      <c r="H152" s="2"/>
      <c r="I152" s="2"/>
      <c r="J152" s="2"/>
      <c r="K152" s="2"/>
      <c r="L152" s="2"/>
      <c r="M152" s="2"/>
      <c r="N152" s="2"/>
    </row>
    <row r="153" spans="2:14" x14ac:dyDescent="0.2">
      <c r="B153" s="29"/>
      <c r="C153" s="29"/>
      <c r="D153" s="2"/>
      <c r="E153" s="2"/>
      <c r="F153" s="2"/>
      <c r="G153" s="2"/>
      <c r="H153" s="2"/>
      <c r="I153" s="2"/>
      <c r="J153" s="29"/>
      <c r="K153" s="29"/>
      <c r="L153" s="29"/>
      <c r="M153" s="2"/>
      <c r="N153" s="2"/>
    </row>
    <row r="154" spans="2:14" x14ac:dyDescent="0.2">
      <c r="B154" s="14" t="s">
        <v>40</v>
      </c>
      <c r="C154" s="2"/>
      <c r="D154" s="2"/>
      <c r="E154" s="2"/>
      <c r="F154" s="2"/>
      <c r="G154" s="2"/>
      <c r="H154" s="2"/>
      <c r="I154" s="2"/>
      <c r="J154" s="188" t="s">
        <v>40</v>
      </c>
      <c r="K154" s="188"/>
      <c r="L154" s="188"/>
      <c r="M154" s="2"/>
      <c r="N154" s="2"/>
    </row>
    <row r="155" spans="2:14" x14ac:dyDescent="0.2">
      <c r="B155" s="2"/>
      <c r="C155" s="2"/>
      <c r="D155" s="2"/>
      <c r="E155" s="2"/>
      <c r="F155" s="2"/>
      <c r="G155" s="2"/>
      <c r="H155" s="2"/>
      <c r="I155" s="2"/>
      <c r="J155" s="2"/>
      <c r="K155" s="2"/>
      <c r="L155" s="2"/>
      <c r="M155" s="2"/>
      <c r="N155" s="2"/>
    </row>
    <row r="156" spans="2:14" x14ac:dyDescent="0.2">
      <c r="B156" s="28" t="s">
        <v>41</v>
      </c>
      <c r="C156" s="2"/>
      <c r="D156" s="2"/>
      <c r="E156" s="2"/>
      <c r="F156" s="2"/>
      <c r="G156" s="2"/>
      <c r="H156" s="2"/>
      <c r="I156" s="2"/>
      <c r="J156" s="2" t="s">
        <v>41</v>
      </c>
      <c r="K156" s="2"/>
      <c r="L156" s="2"/>
      <c r="M156" s="2"/>
      <c r="N156" s="2"/>
    </row>
    <row r="158" spans="2:14" x14ac:dyDescent="0.2">
      <c r="B158" s="2"/>
      <c r="C158" s="2"/>
      <c r="D158" s="2"/>
      <c r="E158" s="2"/>
      <c r="F158" s="2"/>
      <c r="G158" s="2"/>
      <c r="H158" s="2"/>
      <c r="I158" s="2"/>
      <c r="J158" s="2"/>
      <c r="K158" s="2"/>
      <c r="M158" s="2"/>
      <c r="N158" s="15" t="s">
        <v>7</v>
      </c>
    </row>
    <row r="159" spans="2:14" x14ac:dyDescent="0.2">
      <c r="B159" s="2"/>
      <c r="C159" s="2"/>
      <c r="D159" s="2"/>
      <c r="E159" s="2"/>
      <c r="F159" s="2"/>
      <c r="G159" s="2"/>
      <c r="H159" s="2"/>
      <c r="I159" s="2"/>
      <c r="J159" s="2"/>
      <c r="K159" s="2"/>
      <c r="M159" s="2"/>
      <c r="N159" s="15" t="s">
        <v>8</v>
      </c>
    </row>
    <row r="160" spans="2:14" x14ac:dyDescent="0.2">
      <c r="B160" s="2"/>
      <c r="C160" s="2"/>
      <c r="D160" s="2"/>
      <c r="E160" s="2"/>
      <c r="F160" s="2"/>
      <c r="G160" s="2"/>
      <c r="H160" s="2"/>
      <c r="I160" s="2"/>
      <c r="J160" s="2"/>
      <c r="K160" s="2"/>
      <c r="M160" s="2"/>
      <c r="N160" s="15" t="s">
        <v>9</v>
      </c>
    </row>
    <row r="161" spans="2:14" x14ac:dyDescent="0.2">
      <c r="B161" s="2"/>
      <c r="C161" s="2"/>
      <c r="D161" s="2"/>
      <c r="E161" s="2"/>
      <c r="F161" s="2"/>
      <c r="G161" s="2"/>
      <c r="H161" s="2"/>
      <c r="I161" s="2"/>
      <c r="J161" s="2"/>
      <c r="K161" s="2"/>
      <c r="L161" s="2"/>
      <c r="M161" s="2"/>
      <c r="N161" s="2"/>
    </row>
    <row r="162" spans="2:14" x14ac:dyDescent="0.2">
      <c r="B162" s="2"/>
      <c r="C162" s="189" t="s">
        <v>10</v>
      </c>
      <c r="D162" s="189"/>
      <c r="E162" s="189"/>
      <c r="F162" s="189"/>
      <c r="G162" s="189"/>
      <c r="H162" s="189"/>
      <c r="I162" s="189"/>
      <c r="J162" s="189"/>
      <c r="K162" s="189"/>
      <c r="L162" s="189"/>
      <c r="M162" s="2"/>
      <c r="N162" s="2"/>
    </row>
    <row r="163" spans="2:14" x14ac:dyDescent="0.2">
      <c r="B163" s="2"/>
      <c r="C163" s="189" t="s">
        <v>11</v>
      </c>
      <c r="D163" s="189"/>
      <c r="E163" s="189"/>
      <c r="F163" s="189"/>
      <c r="G163" s="189"/>
      <c r="H163" s="189"/>
      <c r="I163" s="189"/>
      <c r="J163" s="189"/>
      <c r="K163" s="189"/>
      <c r="L163" s="189"/>
      <c r="M163" s="2"/>
      <c r="N163" s="2"/>
    </row>
    <row r="164" spans="2:14" x14ac:dyDescent="0.2">
      <c r="B164" s="2">
        <v>4</v>
      </c>
      <c r="C164" s="16"/>
      <c r="D164" s="16"/>
      <c r="E164" s="16"/>
      <c r="F164" s="16"/>
      <c r="G164" s="16"/>
      <c r="H164" s="16"/>
      <c r="I164" s="16"/>
      <c r="J164" s="16"/>
      <c r="K164" s="16"/>
      <c r="L164" s="189" t="s">
        <v>12</v>
      </c>
      <c r="M164" s="189"/>
      <c r="N164" s="189"/>
    </row>
    <row r="165" spans="2:14" x14ac:dyDescent="0.2">
      <c r="B165" s="2"/>
      <c r="C165" s="16"/>
      <c r="D165" s="16"/>
      <c r="E165" s="16"/>
      <c r="F165" s="16"/>
      <c r="G165" s="16"/>
      <c r="H165" s="16"/>
      <c r="I165" s="16"/>
      <c r="J165" s="16"/>
      <c r="K165" s="16"/>
      <c r="L165" s="16"/>
      <c r="M165" s="16"/>
      <c r="N165" s="16"/>
    </row>
    <row r="166" spans="2:14" x14ac:dyDescent="0.2">
      <c r="B166" s="2" t="s">
        <v>13</v>
      </c>
      <c r="C166" s="43"/>
      <c r="D166" s="43"/>
      <c r="E166" s="43"/>
      <c r="F166" s="43"/>
      <c r="G166" s="43"/>
      <c r="H166" s="43"/>
      <c r="I166" s="43"/>
      <c r="J166" s="43"/>
      <c r="K166" s="43"/>
      <c r="L166" s="43"/>
      <c r="M166" s="43"/>
      <c r="N166" s="43"/>
    </row>
    <row r="167" spans="2:14" x14ac:dyDescent="0.2">
      <c r="B167" s="2" t="s">
        <v>14</v>
      </c>
      <c r="C167" s="43"/>
      <c r="D167" s="43"/>
      <c r="E167" s="43"/>
      <c r="F167" s="43"/>
      <c r="G167" s="43"/>
      <c r="H167" s="43"/>
      <c r="I167" s="43"/>
      <c r="J167" s="43"/>
      <c r="K167" s="43"/>
      <c r="L167" s="43"/>
      <c r="M167" s="43"/>
      <c r="N167" s="43"/>
    </row>
    <row r="168" spans="2:14" x14ac:dyDescent="0.2">
      <c r="B168" s="2" t="s">
        <v>304</v>
      </c>
      <c r="C168" s="113"/>
      <c r="D168" s="113"/>
      <c r="E168" s="113"/>
      <c r="F168" s="113"/>
      <c r="G168" s="113"/>
      <c r="H168" s="113"/>
      <c r="I168" s="43"/>
      <c r="J168" s="43"/>
      <c r="K168" s="43"/>
      <c r="L168" s="43"/>
      <c r="M168" s="43"/>
      <c r="N168" s="43"/>
    </row>
    <row r="169" spans="2:14" x14ac:dyDescent="0.2">
      <c r="B169" s="2"/>
      <c r="C169" s="16"/>
      <c r="D169" s="16"/>
      <c r="E169" s="16"/>
      <c r="F169" s="16"/>
      <c r="G169" s="16"/>
      <c r="H169" s="16"/>
      <c r="I169" s="16"/>
      <c r="J169" s="16"/>
      <c r="K169" s="16"/>
      <c r="L169" s="16"/>
      <c r="M169" s="16"/>
      <c r="N169" s="16"/>
    </row>
    <row r="170" spans="2:14" x14ac:dyDescent="0.2">
      <c r="B170" s="2"/>
      <c r="C170" s="2"/>
      <c r="D170" s="2"/>
      <c r="E170" s="2"/>
      <c r="F170" s="2"/>
      <c r="G170" s="2"/>
      <c r="H170" s="2"/>
      <c r="I170" s="2"/>
      <c r="J170" s="2"/>
      <c r="K170" s="2"/>
      <c r="L170" s="2"/>
      <c r="M170" s="2"/>
      <c r="N170" s="2"/>
    </row>
    <row r="171" spans="2:14" ht="12.75" customHeight="1" x14ac:dyDescent="0.2">
      <c r="B171" s="190" t="s">
        <v>6</v>
      </c>
      <c r="C171" s="192" t="s">
        <v>15</v>
      </c>
      <c r="D171" s="194" t="s">
        <v>16</v>
      </c>
      <c r="E171" s="194" t="s">
        <v>17</v>
      </c>
      <c r="F171" s="194" t="s">
        <v>42</v>
      </c>
      <c r="G171" s="194" t="s">
        <v>18</v>
      </c>
      <c r="H171" s="194" t="s">
        <v>0</v>
      </c>
      <c r="I171" s="195" t="s">
        <v>19</v>
      </c>
      <c r="J171" s="195"/>
      <c r="K171" s="195"/>
      <c r="L171" s="195"/>
      <c r="M171" s="196" t="s">
        <v>20</v>
      </c>
      <c r="N171" s="197" t="s">
        <v>21</v>
      </c>
    </row>
    <row r="172" spans="2:14" x14ac:dyDescent="0.2">
      <c r="B172" s="191"/>
      <c r="C172" s="193"/>
      <c r="D172" s="194"/>
      <c r="E172" s="194"/>
      <c r="F172" s="194"/>
      <c r="G172" s="194"/>
      <c r="H172" s="194"/>
      <c r="I172" s="17" t="s">
        <v>22</v>
      </c>
      <c r="J172" s="17" t="s">
        <v>23</v>
      </c>
      <c r="K172" s="17" t="s">
        <v>24</v>
      </c>
      <c r="L172" s="17" t="s">
        <v>25</v>
      </c>
      <c r="M172" s="196"/>
      <c r="N172" s="198"/>
    </row>
    <row r="173" spans="2:14" x14ac:dyDescent="0.2">
      <c r="B173" s="199" t="s">
        <v>303</v>
      </c>
      <c r="C173" s="200"/>
      <c r="D173" s="200"/>
      <c r="E173" s="200"/>
      <c r="F173" s="200"/>
      <c r="G173" s="201"/>
      <c r="H173" s="18" t="s">
        <v>1</v>
      </c>
      <c r="I173" s="19">
        <v>189.37</v>
      </c>
      <c r="J173" s="19">
        <v>134.94999999999999</v>
      </c>
      <c r="K173" s="19">
        <v>68.37</v>
      </c>
      <c r="L173" s="19"/>
      <c r="M173" s="19">
        <v>10.8</v>
      </c>
      <c r="N173" s="19"/>
    </row>
    <row r="174" spans="2:14" x14ac:dyDescent="0.2">
      <c r="B174" s="202"/>
      <c r="C174" s="203"/>
      <c r="D174" s="203"/>
      <c r="E174" s="203"/>
      <c r="F174" s="203"/>
      <c r="G174" s="204"/>
      <c r="H174" s="18" t="s">
        <v>4</v>
      </c>
      <c r="I174" s="19">
        <v>1416.48</v>
      </c>
      <c r="J174" s="19">
        <v>1012.1</v>
      </c>
      <c r="K174" s="19">
        <v>509.2</v>
      </c>
      <c r="L174" s="19"/>
      <c r="M174" s="19">
        <v>44.08</v>
      </c>
      <c r="N174" s="19"/>
    </row>
    <row r="175" spans="2:14" x14ac:dyDescent="0.2">
      <c r="B175" s="202"/>
      <c r="C175" s="203"/>
      <c r="D175" s="203"/>
      <c r="E175" s="203"/>
      <c r="F175" s="203"/>
      <c r="G175" s="204"/>
      <c r="H175" s="18" t="s">
        <v>3</v>
      </c>
      <c r="I175" s="19">
        <v>112.46</v>
      </c>
      <c r="J175" s="19">
        <v>81.87</v>
      </c>
      <c r="K175" s="19">
        <v>41.83</v>
      </c>
      <c r="L175" s="19"/>
      <c r="M175" s="19">
        <v>2.25</v>
      </c>
      <c r="N175" s="19"/>
    </row>
    <row r="176" spans="2:14" x14ac:dyDescent="0.2">
      <c r="B176" s="202"/>
      <c r="C176" s="203"/>
      <c r="D176" s="203"/>
      <c r="E176" s="203"/>
      <c r="F176" s="203"/>
      <c r="G176" s="204"/>
      <c r="H176" s="18" t="s">
        <v>5</v>
      </c>
      <c r="I176" s="19">
        <v>112.46</v>
      </c>
      <c r="J176" s="19">
        <v>81.87</v>
      </c>
      <c r="K176" s="19">
        <v>41.83</v>
      </c>
      <c r="L176" s="19"/>
      <c r="M176" s="19">
        <v>2.25</v>
      </c>
      <c r="N176" s="19"/>
    </row>
    <row r="177" spans="2:15" x14ac:dyDescent="0.2">
      <c r="B177" s="205"/>
      <c r="C177" s="206"/>
      <c r="D177" s="206"/>
      <c r="E177" s="206"/>
      <c r="F177" s="206"/>
      <c r="G177" s="207"/>
      <c r="H177" s="18" t="s">
        <v>2</v>
      </c>
      <c r="I177" s="19">
        <v>35.99</v>
      </c>
      <c r="J177" s="19">
        <v>27.44</v>
      </c>
      <c r="K177" s="19">
        <v>13.94</v>
      </c>
      <c r="L177" s="19"/>
      <c r="M177" s="19">
        <v>0.9</v>
      </c>
      <c r="N177" s="19"/>
    </row>
    <row r="178" spans="2:15" x14ac:dyDescent="0.2">
      <c r="B178" s="20" t="s">
        <v>310</v>
      </c>
      <c r="C178" s="17" t="s">
        <v>26</v>
      </c>
      <c r="D178" s="20">
        <v>3</v>
      </c>
      <c r="E178" s="20">
        <v>20</v>
      </c>
      <c r="F178" s="20">
        <v>2</v>
      </c>
      <c r="G178" s="21">
        <v>5</v>
      </c>
      <c r="H178" s="22" t="s">
        <v>1</v>
      </c>
      <c r="I178" s="23">
        <v>0.3</v>
      </c>
      <c r="J178" s="23">
        <v>9.06</v>
      </c>
      <c r="K178" s="23">
        <v>13.03</v>
      </c>
      <c r="L178" s="4">
        <f>IFERROR(SUM(I178,J178,K178),"")</f>
        <v>22.39</v>
      </c>
      <c r="M178" s="24">
        <v>86.13</v>
      </c>
      <c r="N178" s="4">
        <f t="shared" ref="N178:N189" si="6">IFERROR(SUM(L178,M178),"")</f>
        <v>108.52</v>
      </c>
      <c r="O178" s="3" t="s">
        <v>55</v>
      </c>
    </row>
    <row r="179" spans="2:15" x14ac:dyDescent="0.2">
      <c r="B179" s="17"/>
      <c r="C179" s="17"/>
      <c r="D179" s="17"/>
      <c r="E179" s="17"/>
      <c r="F179" s="17"/>
      <c r="G179" s="17"/>
      <c r="H179" s="5" t="s">
        <v>27</v>
      </c>
      <c r="I179" s="6">
        <f>IFERROR(I178*I173,"")</f>
        <v>56.811</v>
      </c>
      <c r="J179" s="6">
        <f>IFERROR(J178*J173,"")</f>
        <v>1222.6469999999999</v>
      </c>
      <c r="K179" s="6">
        <f>IFERROR(K178*K173,"")</f>
        <v>890.86109999999996</v>
      </c>
      <c r="L179" s="6">
        <f>IFERROR(SUM(I179,J179,K179),"")</f>
        <v>2170.3190999999997</v>
      </c>
      <c r="M179" s="6">
        <f>IFERROR(M178*M173,"")</f>
        <v>930.20400000000006</v>
      </c>
      <c r="N179" s="6">
        <f t="shared" si="6"/>
        <v>3100.5230999999999</v>
      </c>
      <c r="O179" s="3" t="s">
        <v>108</v>
      </c>
    </row>
    <row r="180" spans="2:15" x14ac:dyDescent="0.2">
      <c r="B180" s="17"/>
      <c r="C180" s="17"/>
      <c r="D180" s="17"/>
      <c r="E180" s="17"/>
      <c r="F180" s="17"/>
      <c r="G180" s="17"/>
      <c r="H180" s="22" t="s">
        <v>4</v>
      </c>
      <c r="I180" s="23"/>
      <c r="J180" s="23">
        <v>0</v>
      </c>
      <c r="K180" s="23">
        <v>0</v>
      </c>
      <c r="L180" s="4">
        <f t="shared" ref="L180:L189" si="7">IFERROR(SUM(I180,J180,K180),"")</f>
        <v>0</v>
      </c>
      <c r="M180" s="24">
        <v>0</v>
      </c>
      <c r="N180" s="4">
        <f t="shared" si="6"/>
        <v>0</v>
      </c>
      <c r="O180" s="3" t="s">
        <v>57</v>
      </c>
    </row>
    <row r="181" spans="2:15" x14ac:dyDescent="0.2">
      <c r="B181" s="17"/>
      <c r="C181" s="17"/>
      <c r="D181" s="17"/>
      <c r="E181" s="17"/>
      <c r="F181" s="17"/>
      <c r="G181" s="17"/>
      <c r="H181" s="5" t="s">
        <v>27</v>
      </c>
      <c r="I181" s="6">
        <f>IFERROR(I180*I174,"")</f>
        <v>0</v>
      </c>
      <c r="J181" s="6">
        <f>IFERROR(J180*J174,"")</f>
        <v>0</v>
      </c>
      <c r="K181" s="6">
        <f>IFERROR(K180*K174,"")</f>
        <v>0</v>
      </c>
      <c r="L181" s="6">
        <f t="shared" si="7"/>
        <v>0</v>
      </c>
      <c r="M181" s="6">
        <f>IFERROR(M180*M174,"")</f>
        <v>0</v>
      </c>
      <c r="N181" s="6">
        <f t="shared" si="6"/>
        <v>0</v>
      </c>
      <c r="O181" s="3" t="s">
        <v>108</v>
      </c>
    </row>
    <row r="182" spans="2:15" x14ac:dyDescent="0.2">
      <c r="B182" s="17"/>
      <c r="C182" s="17"/>
      <c r="D182" s="17"/>
      <c r="E182" s="17"/>
      <c r="F182" s="17"/>
      <c r="G182" s="17"/>
      <c r="H182" s="7" t="s">
        <v>3</v>
      </c>
      <c r="I182" s="24">
        <v>0.05</v>
      </c>
      <c r="J182" s="24">
        <v>6.88</v>
      </c>
      <c r="K182" s="24">
        <v>9.7899999999999991</v>
      </c>
      <c r="L182" s="4">
        <f t="shared" si="7"/>
        <v>16.72</v>
      </c>
      <c r="M182" s="24">
        <v>178.23</v>
      </c>
      <c r="N182" s="4">
        <f t="shared" si="6"/>
        <v>194.95</v>
      </c>
      <c r="O182" s="3" t="s">
        <v>56</v>
      </c>
    </row>
    <row r="183" spans="2:15" x14ac:dyDescent="0.2">
      <c r="B183" s="17"/>
      <c r="C183" s="17"/>
      <c r="D183" s="17"/>
      <c r="E183" s="17"/>
      <c r="F183" s="17"/>
      <c r="G183" s="17"/>
      <c r="H183" s="5" t="s">
        <v>27</v>
      </c>
      <c r="I183" s="6">
        <f>IFERROR(I182*I175,"")</f>
        <v>5.6230000000000002</v>
      </c>
      <c r="J183" s="6">
        <f>IFERROR(J182*J175,"")</f>
        <v>563.26560000000006</v>
      </c>
      <c r="K183" s="6">
        <f>IFERROR(K182*K175,"")</f>
        <v>409.51569999999992</v>
      </c>
      <c r="L183" s="6">
        <f t="shared" si="7"/>
        <v>978.40430000000003</v>
      </c>
      <c r="M183" s="6">
        <f>IFERROR(M182*M175,"")</f>
        <v>401.01749999999998</v>
      </c>
      <c r="N183" s="6">
        <f t="shared" si="6"/>
        <v>1379.4218000000001</v>
      </c>
      <c r="O183" s="3" t="s">
        <v>108</v>
      </c>
    </row>
    <row r="184" spans="2:15" x14ac:dyDescent="0.2">
      <c r="B184" s="17"/>
      <c r="C184" s="17"/>
      <c r="D184" s="17"/>
      <c r="E184" s="17"/>
      <c r="F184" s="17"/>
      <c r="G184" s="17"/>
      <c r="H184" s="7" t="s">
        <v>5</v>
      </c>
      <c r="I184" s="24"/>
      <c r="J184" s="24" t="str">
        <f>IFERROR(INDEX(#REF!,MATCH(CONCATENATE(РАСЧЕТ!B178,"/",РАСЧЕТ!D178,"/",РАСЧЕТ!E178,"/",F178,"/",H184),#REF!,0),3),"")</f>
        <v/>
      </c>
      <c r="K184" s="24" t="str">
        <f>IFERROR(INDEX(#REF!,MATCH(CONCATENATE(РАСЧЕТ!B178,"/",РАСЧЕТ!D178,"/",РАСЧЕТ!E178,"/",F178,"/",H184),#REF!,0),4),"")</f>
        <v/>
      </c>
      <c r="L184" s="4">
        <f t="shared" si="7"/>
        <v>0</v>
      </c>
      <c r="M184" s="24" t="str">
        <f>IFERROR(INDEX(#REF!,MATCH(CONCATENATE(РАСЧЕТ!B178,"/",РАСЧЕТ!D178,"/",РАСЧЕТ!E178,"/",F178,"/",H184),#REF!,0),6),"")</f>
        <v/>
      </c>
      <c r="N184" s="4">
        <f t="shared" si="6"/>
        <v>0</v>
      </c>
      <c r="O184" s="3" t="s">
        <v>109</v>
      </c>
    </row>
    <row r="185" spans="2:15" x14ac:dyDescent="0.2">
      <c r="B185" s="17"/>
      <c r="C185" s="17"/>
      <c r="D185" s="17"/>
      <c r="E185" s="17"/>
      <c r="F185" s="17"/>
      <c r="G185" s="17"/>
      <c r="H185" s="5" t="s">
        <v>27</v>
      </c>
      <c r="I185" s="6">
        <f>IFERROR(I184*I176,"")</f>
        <v>0</v>
      </c>
      <c r="J185" s="6" t="str">
        <f>IFERROR(J184*J176,"")</f>
        <v/>
      </c>
      <c r="K185" s="6" t="str">
        <f>IFERROR(K184*K176,"")</f>
        <v/>
      </c>
      <c r="L185" s="6">
        <f t="shared" si="7"/>
        <v>0</v>
      </c>
      <c r="M185" s="6" t="str">
        <f>IFERROR(M184*M176,"")</f>
        <v/>
      </c>
      <c r="N185" s="6">
        <f t="shared" si="6"/>
        <v>0</v>
      </c>
      <c r="O185" s="3" t="s">
        <v>108</v>
      </c>
    </row>
    <row r="186" spans="2:15" x14ac:dyDescent="0.2">
      <c r="B186" s="17"/>
      <c r="C186" s="17"/>
      <c r="D186" s="17"/>
      <c r="E186" s="17"/>
      <c r="F186" s="17"/>
      <c r="G186" s="17"/>
      <c r="H186" s="7" t="s">
        <v>2</v>
      </c>
      <c r="I186" s="24">
        <v>14.65</v>
      </c>
      <c r="J186" s="24">
        <v>119.96</v>
      </c>
      <c r="K186" s="24">
        <v>15.56</v>
      </c>
      <c r="L186" s="4">
        <f t="shared" si="7"/>
        <v>150.16999999999999</v>
      </c>
      <c r="M186" s="24">
        <v>539.24</v>
      </c>
      <c r="N186" s="4">
        <f t="shared" si="6"/>
        <v>689.41</v>
      </c>
      <c r="O186" s="3" t="s">
        <v>54</v>
      </c>
    </row>
    <row r="187" spans="2:15" x14ac:dyDescent="0.2">
      <c r="B187" s="17"/>
      <c r="C187" s="17"/>
      <c r="D187" s="17"/>
      <c r="E187" s="17"/>
      <c r="F187" s="17"/>
      <c r="G187" s="17"/>
      <c r="H187" s="5" t="s">
        <v>27</v>
      </c>
      <c r="I187" s="6">
        <f>IFERROR(I186*I177,"")</f>
        <v>527.25350000000003</v>
      </c>
      <c r="J187" s="6">
        <f>IFERROR(J186*J177,"")</f>
        <v>3291.7024000000001</v>
      </c>
      <c r="K187" s="6">
        <f>IFERROR(K186*K177,"")</f>
        <v>216.90639999999999</v>
      </c>
      <c r="L187" s="6">
        <f t="shared" si="7"/>
        <v>4035.8622999999998</v>
      </c>
      <c r="M187" s="6">
        <f>IFERROR(M186*M177,"")</f>
        <v>485.31600000000003</v>
      </c>
      <c r="N187" s="6">
        <f t="shared" si="6"/>
        <v>4521.1782999999996</v>
      </c>
      <c r="O187" s="3" t="s">
        <v>108</v>
      </c>
    </row>
    <row r="188" spans="2:15" x14ac:dyDescent="0.2">
      <c r="B188" s="17"/>
      <c r="C188" s="17"/>
      <c r="D188" s="17"/>
      <c r="E188" s="17"/>
      <c r="F188" s="17"/>
      <c r="G188" s="17"/>
      <c r="H188" s="8" t="s">
        <v>28</v>
      </c>
      <c r="I188" s="9">
        <f ca="1">SUM(I178:OFFSET(I188,-1,0))-I189</f>
        <v>15</v>
      </c>
      <c r="J188" s="9">
        <f ca="1">SUM(J178:OFFSET(J188,-1,0))-J189</f>
        <v>135.90000000000055</v>
      </c>
      <c r="K188" s="9">
        <f ca="1">SUM(K178:OFFSET(K188,-1,0))-K189</f>
        <v>38.379999999999654</v>
      </c>
      <c r="L188" s="9">
        <f t="shared" ca="1" si="7"/>
        <v>189.2800000000002</v>
      </c>
      <c r="M188" s="9">
        <f ca="1">SUM(M178:OFFSET(M188,-1,0))-M189</f>
        <v>803.59999999999968</v>
      </c>
      <c r="N188" s="9">
        <f t="shared" ca="1" si="6"/>
        <v>992.87999999999988</v>
      </c>
      <c r="O188" s="3" t="s">
        <v>110</v>
      </c>
    </row>
    <row r="189" spans="2:15" x14ac:dyDescent="0.2">
      <c r="B189" s="17"/>
      <c r="C189" s="17"/>
      <c r="D189" s="17"/>
      <c r="E189" s="17"/>
      <c r="F189" s="17"/>
      <c r="G189" s="17"/>
      <c r="H189" s="8" t="s">
        <v>43</v>
      </c>
      <c r="I189" s="9">
        <f>SUMIF(H178:H187,"стоимость",I178:I187)</f>
        <v>589.6875</v>
      </c>
      <c r="J189" s="9">
        <f>SUMIF(H178:H187,"стоимость",J178:J187)</f>
        <v>5077.6149999999998</v>
      </c>
      <c r="K189" s="9">
        <f>SUMIF(H178:H187,"стоимость",K178:K187)</f>
        <v>1517.2832000000001</v>
      </c>
      <c r="L189" s="9">
        <f t="shared" si="7"/>
        <v>7184.5856999999996</v>
      </c>
      <c r="M189" s="9">
        <f>SUMIF(H178:H187,"стоимость",M178:M187)</f>
        <v>1816.5375000000001</v>
      </c>
      <c r="N189" s="9">
        <f t="shared" si="6"/>
        <v>9001.1232</v>
      </c>
      <c r="O189" s="3" t="s">
        <v>111</v>
      </c>
    </row>
    <row r="190" spans="2:15" x14ac:dyDescent="0.2">
      <c r="B190" s="25"/>
      <c r="C190" s="25"/>
      <c r="D190" s="25"/>
      <c r="E190" s="25"/>
      <c r="F190" s="25"/>
      <c r="G190" s="26"/>
      <c r="H190" s="10"/>
      <c r="I190" s="10"/>
      <c r="J190" s="10"/>
      <c r="K190" s="10"/>
      <c r="L190" s="11"/>
      <c r="M190" s="10"/>
      <c r="N190" s="10"/>
    </row>
    <row r="191" spans="2:15" x14ac:dyDescent="0.2">
      <c r="B191" s="208" t="s">
        <v>29</v>
      </c>
      <c r="C191" s="208"/>
      <c r="D191" s="208"/>
      <c r="E191" s="208"/>
      <c r="F191" s="27"/>
      <c r="G191" s="2"/>
      <c r="H191" s="2"/>
      <c r="I191" s="2"/>
      <c r="J191" s="10"/>
      <c r="K191" s="10"/>
      <c r="L191" s="11"/>
      <c r="M191" s="10"/>
      <c r="N191" s="10"/>
    </row>
    <row r="192" spans="2:15" x14ac:dyDescent="0.2">
      <c r="B192" s="187" t="s">
        <v>45</v>
      </c>
      <c r="C192" s="187"/>
      <c r="D192" s="187"/>
      <c r="E192" s="187"/>
      <c r="F192" s="187"/>
      <c r="G192" s="187"/>
      <c r="H192" s="187"/>
      <c r="I192" s="187"/>
      <c r="J192" s="10"/>
      <c r="K192" s="10"/>
      <c r="L192" s="11"/>
      <c r="M192" s="10"/>
      <c r="N192" s="10"/>
    </row>
    <row r="193" spans="2:14" x14ac:dyDescent="0.2">
      <c r="B193" s="187" t="s">
        <v>30</v>
      </c>
      <c r="C193" s="187"/>
      <c r="D193" s="187"/>
      <c r="E193" s="187"/>
      <c r="F193" s="187"/>
      <c r="G193" s="187"/>
      <c r="H193" s="187"/>
      <c r="I193" s="187"/>
      <c r="J193" s="10"/>
      <c r="K193" s="10"/>
      <c r="L193" s="11"/>
      <c r="M193" s="10"/>
      <c r="N193" s="10"/>
    </row>
    <row r="194" spans="2:14" x14ac:dyDescent="0.2">
      <c r="B194" s="187" t="s">
        <v>31</v>
      </c>
      <c r="C194" s="187"/>
      <c r="D194" s="187"/>
      <c r="E194" s="187"/>
      <c r="F194" s="187"/>
      <c r="G194" s="187"/>
      <c r="H194" s="187"/>
      <c r="I194" s="187"/>
      <c r="J194" s="10"/>
      <c r="K194" s="10"/>
      <c r="L194" s="11"/>
      <c r="M194" s="10"/>
      <c r="N194" s="10"/>
    </row>
    <row r="195" spans="2:14" x14ac:dyDescent="0.2">
      <c r="B195" s="187" t="s">
        <v>32</v>
      </c>
      <c r="C195" s="187"/>
      <c r="D195" s="187"/>
      <c r="E195" s="187"/>
      <c r="F195" s="187"/>
      <c r="G195" s="187"/>
      <c r="H195" s="187"/>
      <c r="I195" s="187"/>
      <c r="J195" s="10"/>
      <c r="K195" s="10"/>
      <c r="L195" s="11"/>
      <c r="M195" s="10"/>
      <c r="N195" s="10"/>
    </row>
    <row r="196" spans="2:14" x14ac:dyDescent="0.2">
      <c r="B196" s="187" t="s">
        <v>33</v>
      </c>
      <c r="C196" s="187"/>
      <c r="D196" s="187"/>
      <c r="E196" s="187"/>
      <c r="F196" s="187"/>
      <c r="G196" s="187"/>
      <c r="H196" s="187"/>
      <c r="I196" s="187"/>
      <c r="J196" s="2"/>
      <c r="K196" s="2"/>
      <c r="L196" s="2"/>
      <c r="M196" s="2"/>
      <c r="N196" s="2"/>
    </row>
    <row r="197" spans="2:14" x14ac:dyDescent="0.2">
      <c r="B197" s="187" t="s">
        <v>34</v>
      </c>
      <c r="C197" s="187"/>
      <c r="D197" s="187"/>
      <c r="E197" s="187"/>
      <c r="F197" s="187"/>
      <c r="G197" s="187"/>
      <c r="H197" s="187"/>
      <c r="I197" s="187"/>
      <c r="J197" s="2"/>
      <c r="K197" s="2"/>
      <c r="L197" s="2"/>
      <c r="M197" s="2"/>
      <c r="N197" s="2"/>
    </row>
    <row r="198" spans="2:14" x14ac:dyDescent="0.2">
      <c r="B198" s="187" t="s">
        <v>35</v>
      </c>
      <c r="C198" s="187"/>
      <c r="D198" s="187"/>
      <c r="E198" s="187"/>
      <c r="F198" s="187"/>
      <c r="G198" s="187"/>
      <c r="H198" s="187"/>
      <c r="I198" s="187"/>
      <c r="J198" s="2"/>
      <c r="K198" s="2"/>
      <c r="L198" s="2"/>
      <c r="M198" s="2"/>
      <c r="N198" s="2"/>
    </row>
    <row r="199" spans="2:14" x14ac:dyDescent="0.2">
      <c r="B199" s="187" t="s">
        <v>36</v>
      </c>
      <c r="C199" s="187"/>
      <c r="D199" s="187"/>
      <c r="E199" s="187"/>
      <c r="F199" s="187"/>
      <c r="G199" s="187"/>
      <c r="H199" s="187"/>
      <c r="I199" s="187"/>
      <c r="J199" s="2"/>
      <c r="K199" s="2"/>
      <c r="L199" s="2"/>
      <c r="M199" s="2"/>
      <c r="N199" s="2"/>
    </row>
    <row r="200" spans="2:14" x14ac:dyDescent="0.2">
      <c r="B200" s="28"/>
      <c r="C200" s="28"/>
      <c r="D200" s="28"/>
      <c r="E200" s="28"/>
      <c r="F200" s="28"/>
      <c r="G200" s="28"/>
      <c r="H200" s="28"/>
      <c r="I200" s="28"/>
      <c r="J200" s="2"/>
      <c r="K200" s="2"/>
      <c r="L200" s="2"/>
      <c r="M200" s="2"/>
      <c r="N200" s="2"/>
    </row>
    <row r="201" spans="2:14" x14ac:dyDescent="0.2">
      <c r="B201" s="2" t="s">
        <v>37</v>
      </c>
      <c r="C201" s="2"/>
      <c r="D201" s="2"/>
      <c r="E201" s="2"/>
      <c r="F201" s="2"/>
      <c r="G201" s="2"/>
      <c r="H201" s="2"/>
      <c r="I201" s="2"/>
      <c r="J201" s="2" t="s">
        <v>38</v>
      </c>
      <c r="K201" s="2"/>
      <c r="L201" s="2"/>
      <c r="M201" s="2"/>
      <c r="N201" s="2"/>
    </row>
    <row r="202" spans="2:14" x14ac:dyDescent="0.2">
      <c r="B202" s="29" t="s">
        <v>44</v>
      </c>
      <c r="C202" s="29"/>
      <c r="D202" s="2"/>
      <c r="E202" s="2"/>
      <c r="F202" s="2"/>
      <c r="G202" s="2"/>
      <c r="H202" s="2"/>
      <c r="I202" s="2"/>
      <c r="J202" s="29"/>
      <c r="K202" s="29"/>
      <c r="L202" s="29"/>
      <c r="M202" s="2"/>
      <c r="N202" s="2"/>
    </row>
    <row r="203" spans="2:14" x14ac:dyDescent="0.2">
      <c r="B203" s="13" t="s">
        <v>39</v>
      </c>
      <c r="C203" s="2"/>
      <c r="D203" s="2"/>
      <c r="E203" s="2"/>
      <c r="F203" s="2"/>
      <c r="G203" s="2"/>
      <c r="H203" s="2"/>
      <c r="I203" s="2"/>
      <c r="J203" s="2" t="s">
        <v>39</v>
      </c>
      <c r="K203" s="2"/>
      <c r="L203" s="2"/>
      <c r="M203" s="2"/>
      <c r="N203" s="2"/>
    </row>
    <row r="204" spans="2:14" x14ac:dyDescent="0.2">
      <c r="B204" s="2"/>
      <c r="C204" s="2"/>
      <c r="D204" s="2"/>
      <c r="E204" s="2"/>
      <c r="F204" s="2"/>
      <c r="G204" s="2"/>
      <c r="H204" s="2"/>
      <c r="I204" s="2"/>
      <c r="J204" s="2"/>
      <c r="K204" s="2"/>
      <c r="L204" s="2"/>
      <c r="M204" s="2"/>
      <c r="N204" s="2"/>
    </row>
    <row r="205" spans="2:14" x14ac:dyDescent="0.2">
      <c r="B205" s="29"/>
      <c r="C205" s="29"/>
      <c r="D205" s="2"/>
      <c r="E205" s="2"/>
      <c r="F205" s="2"/>
      <c r="G205" s="2"/>
      <c r="H205" s="2"/>
      <c r="I205" s="2"/>
      <c r="J205" s="29"/>
      <c r="K205" s="29"/>
      <c r="L205" s="29"/>
      <c r="M205" s="2"/>
      <c r="N205" s="2"/>
    </row>
    <row r="206" spans="2:14" x14ac:dyDescent="0.2">
      <c r="B206" s="14" t="s">
        <v>40</v>
      </c>
      <c r="C206" s="2"/>
      <c r="D206" s="2"/>
      <c r="E206" s="2"/>
      <c r="F206" s="2"/>
      <c r="G206" s="2"/>
      <c r="H206" s="2"/>
      <c r="I206" s="2"/>
      <c r="J206" s="188" t="s">
        <v>40</v>
      </c>
      <c r="K206" s="188"/>
      <c r="L206" s="188"/>
      <c r="M206" s="2"/>
      <c r="N206" s="2"/>
    </row>
    <row r="207" spans="2:14" x14ac:dyDescent="0.2">
      <c r="B207" s="2"/>
      <c r="C207" s="2"/>
      <c r="D207" s="2"/>
      <c r="E207" s="2"/>
      <c r="F207" s="2"/>
      <c r="G207" s="2"/>
      <c r="H207" s="2"/>
      <c r="I207" s="2"/>
      <c r="J207" s="2"/>
      <c r="K207" s="2"/>
      <c r="L207" s="2"/>
      <c r="M207" s="2"/>
      <c r="N207" s="2"/>
    </row>
    <row r="208" spans="2:14" x14ac:dyDescent="0.2">
      <c r="B208" s="28" t="s">
        <v>41</v>
      </c>
      <c r="C208" s="2"/>
      <c r="D208" s="2"/>
      <c r="E208" s="2"/>
      <c r="F208" s="2"/>
      <c r="G208" s="2"/>
      <c r="H208" s="2"/>
      <c r="I208" s="2"/>
      <c r="J208" s="2" t="s">
        <v>41</v>
      </c>
      <c r="K208" s="2"/>
      <c r="L208" s="2"/>
      <c r="M208" s="2"/>
      <c r="N208" s="2"/>
    </row>
    <row r="210" spans="2:14" x14ac:dyDescent="0.2">
      <c r="B210" s="2"/>
      <c r="C210" s="2"/>
      <c r="D210" s="2"/>
      <c r="E210" s="2"/>
      <c r="F210" s="2"/>
      <c r="G210" s="2"/>
      <c r="H210" s="2"/>
      <c r="I210" s="2"/>
      <c r="J210" s="2"/>
      <c r="K210" s="2"/>
      <c r="M210" s="2"/>
      <c r="N210" s="15" t="s">
        <v>7</v>
      </c>
    </row>
    <row r="211" spans="2:14" x14ac:dyDescent="0.2">
      <c r="B211" s="2"/>
      <c r="C211" s="2"/>
      <c r="D211" s="2"/>
      <c r="E211" s="2"/>
      <c r="F211" s="2"/>
      <c r="G211" s="2"/>
      <c r="H211" s="2"/>
      <c r="I211" s="2"/>
      <c r="J211" s="2"/>
      <c r="K211" s="2"/>
      <c r="M211" s="2"/>
      <c r="N211" s="15" t="s">
        <v>8</v>
      </c>
    </row>
    <row r="212" spans="2:14" x14ac:dyDescent="0.2">
      <c r="B212" s="2"/>
      <c r="C212" s="2"/>
      <c r="D212" s="2"/>
      <c r="E212" s="2"/>
      <c r="F212" s="2"/>
      <c r="G212" s="2"/>
      <c r="H212" s="2"/>
      <c r="I212" s="2"/>
      <c r="J212" s="2"/>
      <c r="K212" s="2"/>
      <c r="M212" s="2"/>
      <c r="N212" s="15" t="s">
        <v>9</v>
      </c>
    </row>
    <row r="213" spans="2:14" x14ac:dyDescent="0.2">
      <c r="B213" s="2"/>
      <c r="C213" s="2"/>
      <c r="D213" s="2"/>
      <c r="E213" s="2"/>
      <c r="F213" s="2"/>
      <c r="G213" s="2"/>
      <c r="H213" s="2"/>
      <c r="I213" s="2"/>
      <c r="J213" s="2"/>
      <c r="K213" s="2"/>
      <c r="L213" s="2"/>
      <c r="M213" s="2"/>
      <c r="N213" s="2"/>
    </row>
    <row r="214" spans="2:14" x14ac:dyDescent="0.2">
      <c r="B214" s="2"/>
      <c r="C214" s="189" t="s">
        <v>10</v>
      </c>
      <c r="D214" s="189"/>
      <c r="E214" s="189"/>
      <c r="F214" s="189"/>
      <c r="G214" s="189"/>
      <c r="H214" s="189"/>
      <c r="I214" s="189"/>
      <c r="J214" s="189"/>
      <c r="K214" s="189"/>
      <c r="L214" s="189"/>
      <c r="M214" s="2"/>
      <c r="N214" s="2"/>
    </row>
    <row r="215" spans="2:14" x14ac:dyDescent="0.2">
      <c r="B215" s="2"/>
      <c r="C215" s="189" t="s">
        <v>11</v>
      </c>
      <c r="D215" s="189"/>
      <c r="E215" s="189"/>
      <c r="F215" s="189"/>
      <c r="G215" s="189"/>
      <c r="H215" s="189"/>
      <c r="I215" s="189"/>
      <c r="J215" s="189"/>
      <c r="K215" s="189"/>
      <c r="L215" s="189"/>
      <c r="M215" s="2"/>
      <c r="N215" s="2"/>
    </row>
    <row r="216" spans="2:14" x14ac:dyDescent="0.2">
      <c r="B216" s="2">
        <v>5</v>
      </c>
      <c r="C216" s="16"/>
      <c r="D216" s="16"/>
      <c r="E216" s="16"/>
      <c r="F216" s="16"/>
      <c r="G216" s="16"/>
      <c r="H216" s="16"/>
      <c r="I216" s="16"/>
      <c r="J216" s="16"/>
      <c r="K216" s="16"/>
      <c r="L216" s="189" t="s">
        <v>12</v>
      </c>
      <c r="M216" s="189"/>
      <c r="N216" s="189"/>
    </row>
    <row r="217" spans="2:14" x14ac:dyDescent="0.2">
      <c r="B217" s="2"/>
      <c r="C217" s="16"/>
      <c r="D217" s="16"/>
      <c r="E217" s="16"/>
      <c r="F217" s="16"/>
      <c r="G217" s="16"/>
      <c r="H217" s="16"/>
      <c r="I217" s="16"/>
      <c r="J217" s="16"/>
      <c r="K217" s="16"/>
      <c r="L217" s="16"/>
      <c r="M217" s="16"/>
      <c r="N217" s="16"/>
    </row>
    <row r="218" spans="2:14" x14ac:dyDescent="0.2">
      <c r="B218" s="2" t="s">
        <v>13</v>
      </c>
      <c r="C218" s="43"/>
      <c r="D218" s="43"/>
      <c r="E218" s="43"/>
      <c r="F218" s="43"/>
      <c r="G218" s="43"/>
      <c r="H218" s="43"/>
      <c r="I218" s="43"/>
      <c r="J218" s="43"/>
      <c r="K218" s="43"/>
      <c r="L218" s="43"/>
      <c r="M218" s="43"/>
      <c r="N218" s="43"/>
    </row>
    <row r="219" spans="2:14" x14ac:dyDescent="0.2">
      <c r="B219" s="2" t="s">
        <v>14</v>
      </c>
      <c r="C219" s="43"/>
      <c r="D219" s="43"/>
      <c r="E219" s="43"/>
      <c r="F219" s="43"/>
      <c r="G219" s="43"/>
      <c r="H219" s="43"/>
      <c r="I219" s="43"/>
      <c r="J219" s="43"/>
      <c r="K219" s="43"/>
      <c r="L219" s="43"/>
      <c r="M219" s="43"/>
      <c r="N219" s="43"/>
    </row>
    <row r="220" spans="2:14" x14ac:dyDescent="0.2">
      <c r="B220" s="2" t="s">
        <v>304</v>
      </c>
      <c r="C220" s="113"/>
      <c r="D220" s="113"/>
      <c r="E220" s="113"/>
      <c r="F220" s="113"/>
      <c r="G220" s="113"/>
      <c r="H220" s="113"/>
      <c r="I220" s="43"/>
      <c r="J220" s="43"/>
      <c r="K220" s="43"/>
      <c r="L220" s="43"/>
      <c r="M220" s="43"/>
      <c r="N220" s="43"/>
    </row>
    <row r="221" spans="2:14" x14ac:dyDescent="0.2">
      <c r="B221" s="2"/>
      <c r="C221" s="16"/>
      <c r="D221" s="16"/>
      <c r="E221" s="16"/>
      <c r="F221" s="16"/>
      <c r="G221" s="16"/>
      <c r="H221" s="16"/>
      <c r="I221" s="16"/>
      <c r="J221" s="16"/>
      <c r="K221" s="16"/>
      <c r="L221" s="16"/>
      <c r="M221" s="16"/>
      <c r="N221" s="16"/>
    </row>
    <row r="222" spans="2:14" x14ac:dyDescent="0.2">
      <c r="B222" s="2"/>
      <c r="C222" s="2"/>
      <c r="D222" s="2"/>
      <c r="E222" s="2"/>
      <c r="F222" s="2"/>
      <c r="G222" s="2"/>
      <c r="H222" s="2"/>
      <c r="I222" s="2"/>
      <c r="J222" s="2"/>
      <c r="K222" s="2"/>
      <c r="L222" s="2"/>
      <c r="M222" s="2"/>
      <c r="N222" s="2"/>
    </row>
    <row r="223" spans="2:14" ht="12.75" customHeight="1" x14ac:dyDescent="0.2">
      <c r="B223" s="190" t="s">
        <v>6</v>
      </c>
      <c r="C223" s="192" t="s">
        <v>15</v>
      </c>
      <c r="D223" s="194" t="s">
        <v>16</v>
      </c>
      <c r="E223" s="194" t="s">
        <v>17</v>
      </c>
      <c r="F223" s="194" t="s">
        <v>42</v>
      </c>
      <c r="G223" s="194" t="s">
        <v>18</v>
      </c>
      <c r="H223" s="194" t="s">
        <v>0</v>
      </c>
      <c r="I223" s="195" t="s">
        <v>19</v>
      </c>
      <c r="J223" s="195"/>
      <c r="K223" s="195"/>
      <c r="L223" s="195"/>
      <c r="M223" s="196" t="s">
        <v>20</v>
      </c>
      <c r="N223" s="197" t="s">
        <v>21</v>
      </c>
    </row>
    <row r="224" spans="2:14" x14ac:dyDescent="0.2">
      <c r="B224" s="191"/>
      <c r="C224" s="193"/>
      <c r="D224" s="194"/>
      <c r="E224" s="194"/>
      <c r="F224" s="194"/>
      <c r="G224" s="194"/>
      <c r="H224" s="194"/>
      <c r="I224" s="17" t="s">
        <v>22</v>
      </c>
      <c r="J224" s="17" t="s">
        <v>23</v>
      </c>
      <c r="K224" s="17" t="s">
        <v>24</v>
      </c>
      <c r="L224" s="17" t="s">
        <v>25</v>
      </c>
      <c r="M224" s="196"/>
      <c r="N224" s="198"/>
    </row>
    <row r="225" spans="2:15" x14ac:dyDescent="0.2">
      <c r="B225" s="199" t="s">
        <v>303</v>
      </c>
      <c r="C225" s="200"/>
      <c r="D225" s="200"/>
      <c r="E225" s="200"/>
      <c r="F225" s="200"/>
      <c r="G225" s="201"/>
      <c r="H225" s="18" t="s">
        <v>1</v>
      </c>
      <c r="I225" s="19">
        <v>189.37</v>
      </c>
      <c r="J225" s="19">
        <v>134.94999999999999</v>
      </c>
      <c r="K225" s="19">
        <v>68.37</v>
      </c>
      <c r="L225" s="19"/>
      <c r="M225" s="19">
        <v>10.8</v>
      </c>
      <c r="N225" s="19"/>
    </row>
    <row r="226" spans="2:15" x14ac:dyDescent="0.2">
      <c r="B226" s="202"/>
      <c r="C226" s="203"/>
      <c r="D226" s="203"/>
      <c r="E226" s="203"/>
      <c r="F226" s="203"/>
      <c r="G226" s="204"/>
      <c r="H226" s="18" t="s">
        <v>4</v>
      </c>
      <c r="I226" s="19">
        <v>1416.48</v>
      </c>
      <c r="J226" s="19">
        <v>1012.1</v>
      </c>
      <c r="K226" s="19">
        <v>509.2</v>
      </c>
      <c r="L226" s="19"/>
      <c r="M226" s="19">
        <v>44.08</v>
      </c>
      <c r="N226" s="19"/>
    </row>
    <row r="227" spans="2:15" x14ac:dyDescent="0.2">
      <c r="B227" s="202"/>
      <c r="C227" s="203"/>
      <c r="D227" s="203"/>
      <c r="E227" s="203"/>
      <c r="F227" s="203"/>
      <c r="G227" s="204"/>
      <c r="H227" s="18" t="s">
        <v>3</v>
      </c>
      <c r="I227" s="19">
        <v>112.46</v>
      </c>
      <c r="J227" s="19">
        <v>81.87</v>
      </c>
      <c r="K227" s="19">
        <v>41.83</v>
      </c>
      <c r="L227" s="19"/>
      <c r="M227" s="19">
        <v>2.25</v>
      </c>
      <c r="N227" s="19"/>
    </row>
    <row r="228" spans="2:15" x14ac:dyDescent="0.2">
      <c r="B228" s="202"/>
      <c r="C228" s="203"/>
      <c r="D228" s="203"/>
      <c r="E228" s="203"/>
      <c r="F228" s="203"/>
      <c r="G228" s="204"/>
      <c r="H228" s="18" t="s">
        <v>5</v>
      </c>
      <c r="I228" s="19">
        <v>112.46</v>
      </c>
      <c r="J228" s="19">
        <v>81.87</v>
      </c>
      <c r="K228" s="19">
        <v>41.83</v>
      </c>
      <c r="L228" s="19"/>
      <c r="M228" s="19">
        <v>2.25</v>
      </c>
      <c r="N228" s="19"/>
    </row>
    <row r="229" spans="2:15" x14ac:dyDescent="0.2">
      <c r="B229" s="205"/>
      <c r="C229" s="206"/>
      <c r="D229" s="206"/>
      <c r="E229" s="206"/>
      <c r="F229" s="206"/>
      <c r="G229" s="207"/>
      <c r="H229" s="18" t="s">
        <v>2</v>
      </c>
      <c r="I229" s="19">
        <v>35.99</v>
      </c>
      <c r="J229" s="19">
        <v>27.44</v>
      </c>
      <c r="K229" s="19">
        <v>13.94</v>
      </c>
      <c r="L229" s="19"/>
      <c r="M229" s="19">
        <v>0.9</v>
      </c>
      <c r="N229" s="19"/>
    </row>
    <row r="230" spans="2:15" x14ac:dyDescent="0.2">
      <c r="B230" s="20" t="s">
        <v>310</v>
      </c>
      <c r="C230" s="17" t="s">
        <v>26</v>
      </c>
      <c r="D230" s="20">
        <v>3</v>
      </c>
      <c r="E230" s="20">
        <v>23</v>
      </c>
      <c r="F230" s="20">
        <v>3</v>
      </c>
      <c r="G230" s="21">
        <v>6.6</v>
      </c>
      <c r="H230" s="22" t="s">
        <v>1</v>
      </c>
      <c r="I230" s="23">
        <v>0.3</v>
      </c>
      <c r="J230" s="23">
        <v>10.1</v>
      </c>
      <c r="K230" s="23">
        <v>15.14</v>
      </c>
      <c r="L230" s="4">
        <f>K230+J230+I230</f>
        <v>25.540000000000003</v>
      </c>
      <c r="M230" s="24">
        <v>97.91</v>
      </c>
      <c r="N230" s="4">
        <f t="shared" ref="N230:N241" si="8">IFERROR(SUM(L230,M230),"")</f>
        <v>123.45</v>
      </c>
      <c r="O230" s="3" t="s">
        <v>59</v>
      </c>
    </row>
    <row r="231" spans="2:15" x14ac:dyDescent="0.2">
      <c r="B231" s="17"/>
      <c r="C231" s="17"/>
      <c r="D231" s="17"/>
      <c r="E231" s="17"/>
      <c r="F231" s="17"/>
      <c r="G231" s="17"/>
      <c r="H231" s="5" t="s">
        <v>27</v>
      </c>
      <c r="I231" s="6">
        <f>IFERROR(I230*I225,"")</f>
        <v>56.811</v>
      </c>
      <c r="J231" s="6">
        <f>IFERROR(J230*J225,"")</f>
        <v>1362.9949999999999</v>
      </c>
      <c r="K231" s="6">
        <f>IFERROR(K230*K225,"")</f>
        <v>1035.1218000000001</v>
      </c>
      <c r="L231" s="6">
        <f>IFERROR(SUM(I231,J231,K231),"")</f>
        <v>2454.9277999999999</v>
      </c>
      <c r="M231" s="6">
        <f>IFERROR(M230*M225,"")</f>
        <v>1057.4280000000001</v>
      </c>
      <c r="N231" s="6">
        <f t="shared" si="8"/>
        <v>3512.3558000000003</v>
      </c>
      <c r="O231" s="3" t="s">
        <v>112</v>
      </c>
    </row>
    <row r="232" spans="2:15" x14ac:dyDescent="0.2">
      <c r="B232" s="17"/>
      <c r="C232" s="17"/>
      <c r="D232" s="17"/>
      <c r="E232" s="17"/>
      <c r="F232" s="17"/>
      <c r="G232" s="17"/>
      <c r="H232" s="22" t="s">
        <v>209</v>
      </c>
      <c r="I232" s="23"/>
      <c r="J232" s="23" t="str">
        <f>IFERROR(INDEX(#REF!,MATCH(CONCATENATE(РАСЧЕТ!B230,"/",РАСЧЕТ!D230,"/",РАСЧЕТ!E230,"/",F230,"/",H232),#REF!,0),3),"")</f>
        <v/>
      </c>
      <c r="K232" s="23" t="str">
        <f>IFERROR(INDEX(#REF!,MATCH(CONCATENATE(РАСЧЕТ!B230,"/",РАСЧЕТ!D230,"/",РАСЧЕТ!E230,"/",F230,"/",H232),#REF!,0),4),"")</f>
        <v/>
      </c>
      <c r="L232" s="4">
        <f t="shared" ref="L232:L241" si="9">IFERROR(SUM(I232,J232,K232),"")</f>
        <v>0</v>
      </c>
      <c r="M232" s="24">
        <v>92.92</v>
      </c>
      <c r="N232" s="4">
        <f t="shared" si="8"/>
        <v>92.92</v>
      </c>
      <c r="O232" s="3" t="s">
        <v>113</v>
      </c>
    </row>
    <row r="233" spans="2:15" x14ac:dyDescent="0.2">
      <c r="B233" s="17"/>
      <c r="C233" s="17"/>
      <c r="D233" s="17"/>
      <c r="E233" s="17"/>
      <c r="F233" s="17"/>
      <c r="G233" s="17"/>
      <c r="H233" s="5" t="s">
        <v>27</v>
      </c>
      <c r="I233" s="6">
        <f>IFERROR(I232*I226,"")</f>
        <v>0</v>
      </c>
      <c r="J233" s="6" t="str">
        <f>IFERROR(J232*J226,"")</f>
        <v/>
      </c>
      <c r="K233" s="6" t="str">
        <f>IFERROR(K232*K226,"")</f>
        <v/>
      </c>
      <c r="L233" s="6">
        <f t="shared" si="9"/>
        <v>0</v>
      </c>
      <c r="M233" s="6">
        <f>IFERROR(M232*M226,"")</f>
        <v>4095.9135999999999</v>
      </c>
      <c r="N233" s="6">
        <f t="shared" si="8"/>
        <v>4095.9135999999999</v>
      </c>
      <c r="O233" s="3" t="s">
        <v>112</v>
      </c>
    </row>
    <row r="234" spans="2:15" x14ac:dyDescent="0.2">
      <c r="B234" s="17"/>
      <c r="C234" s="17"/>
      <c r="D234" s="17"/>
      <c r="E234" s="17"/>
      <c r="F234" s="17"/>
      <c r="G234" s="17"/>
      <c r="H234" s="7" t="s">
        <v>3</v>
      </c>
      <c r="I234" s="24">
        <v>0.02</v>
      </c>
      <c r="J234" s="24">
        <v>11.21</v>
      </c>
      <c r="K234" s="24">
        <v>13.11</v>
      </c>
      <c r="L234" s="4">
        <f t="shared" si="9"/>
        <v>24.34</v>
      </c>
      <c r="M234" s="24">
        <v>166.18</v>
      </c>
      <c r="N234" s="4">
        <f t="shared" si="8"/>
        <v>190.52</v>
      </c>
      <c r="O234" s="3" t="s">
        <v>60</v>
      </c>
    </row>
    <row r="235" spans="2:15" x14ac:dyDescent="0.2">
      <c r="B235" s="17"/>
      <c r="C235" s="17"/>
      <c r="D235" s="17"/>
      <c r="E235" s="17"/>
      <c r="F235" s="17"/>
      <c r="G235" s="17"/>
      <c r="H235" s="5" t="s">
        <v>27</v>
      </c>
      <c r="I235" s="6">
        <f>IFERROR(I234*I227,"")</f>
        <v>2.2492000000000001</v>
      </c>
      <c r="J235" s="6">
        <f>IFERROR(J234*J227,"")</f>
        <v>917.76270000000011</v>
      </c>
      <c r="K235" s="6">
        <f>IFERROR(K234*K227,"")</f>
        <v>548.3913</v>
      </c>
      <c r="L235" s="6">
        <f t="shared" si="9"/>
        <v>1468.4032000000002</v>
      </c>
      <c r="M235" s="6">
        <f>IFERROR(M234*M227,"")</f>
        <v>373.90500000000003</v>
      </c>
      <c r="N235" s="6">
        <f t="shared" si="8"/>
        <v>1842.3082000000002</v>
      </c>
      <c r="O235" s="3" t="s">
        <v>112</v>
      </c>
    </row>
    <row r="236" spans="2:15" x14ac:dyDescent="0.2">
      <c r="B236" s="17"/>
      <c r="C236" s="17"/>
      <c r="D236" s="17"/>
      <c r="E236" s="17"/>
      <c r="F236" s="17"/>
      <c r="G236" s="17"/>
      <c r="H236" s="7" t="s">
        <v>5</v>
      </c>
      <c r="I236" s="24"/>
      <c r="J236" s="24" t="str">
        <f>IFERROR(INDEX(#REF!,MATCH(CONCATENATE(РАСЧЕТ!B230,"/",РАСЧЕТ!D230,"/",РАСЧЕТ!E230,"/",F230,"/",H236),#REF!,0),3),"")</f>
        <v/>
      </c>
      <c r="K236" s="24" t="str">
        <f>IFERROR(INDEX(#REF!,MATCH(CONCATENATE(РАСЧЕТ!B230,"/",РАСЧЕТ!D230,"/",РАСЧЕТ!E230,"/",F230,"/",H236),#REF!,0),4),"")</f>
        <v/>
      </c>
      <c r="L236" s="4">
        <f t="shared" si="9"/>
        <v>0</v>
      </c>
      <c r="M236" s="24" t="str">
        <f>IFERROR(INDEX(#REF!,MATCH(CONCATENATE(РАСЧЕТ!B230,"/",РАСЧЕТ!D230,"/",РАСЧЕТ!E230,"/",F230,"/",H236),#REF!,0),6),"")</f>
        <v/>
      </c>
      <c r="N236" s="4">
        <f t="shared" si="8"/>
        <v>0</v>
      </c>
      <c r="O236" s="3" t="s">
        <v>114</v>
      </c>
    </row>
    <row r="237" spans="2:15" x14ac:dyDescent="0.2">
      <c r="B237" s="17"/>
      <c r="C237" s="17"/>
      <c r="D237" s="17"/>
      <c r="E237" s="17"/>
      <c r="F237" s="17"/>
      <c r="G237" s="17"/>
      <c r="H237" s="5" t="s">
        <v>27</v>
      </c>
      <c r="I237" s="6">
        <f>IFERROR(I236*I228,"")</f>
        <v>0</v>
      </c>
      <c r="J237" s="6" t="str">
        <f>IFERROR(J236*J228,"")</f>
        <v/>
      </c>
      <c r="K237" s="6" t="str">
        <f>IFERROR(K236*K228,"")</f>
        <v/>
      </c>
      <c r="L237" s="6">
        <f t="shared" si="9"/>
        <v>0</v>
      </c>
      <c r="M237" s="6" t="str">
        <f>IFERROR(M236*M228,"")</f>
        <v/>
      </c>
      <c r="N237" s="6">
        <f t="shared" si="8"/>
        <v>0</v>
      </c>
      <c r="O237" s="3" t="s">
        <v>112</v>
      </c>
    </row>
    <row r="238" spans="2:15" x14ac:dyDescent="0.2">
      <c r="B238" s="17"/>
      <c r="C238" s="17"/>
      <c r="D238" s="17"/>
      <c r="E238" s="17"/>
      <c r="F238" s="17"/>
      <c r="G238" s="17"/>
      <c r="H238" s="7" t="s">
        <v>2</v>
      </c>
      <c r="I238" s="24">
        <v>12.52</v>
      </c>
      <c r="J238" s="24">
        <v>101.99</v>
      </c>
      <c r="K238" s="24">
        <v>10.76</v>
      </c>
      <c r="L238" s="4">
        <f t="shared" si="9"/>
        <v>125.27</v>
      </c>
      <c r="M238" s="24">
        <v>440.07</v>
      </c>
      <c r="N238" s="4">
        <f t="shared" si="8"/>
        <v>565.34</v>
      </c>
      <c r="O238" s="3" t="s">
        <v>58</v>
      </c>
    </row>
    <row r="239" spans="2:15" x14ac:dyDescent="0.2">
      <c r="B239" s="17"/>
      <c r="C239" s="17"/>
      <c r="D239" s="17"/>
      <c r="E239" s="17"/>
      <c r="F239" s="17"/>
      <c r="G239" s="17"/>
      <c r="H239" s="5" t="s">
        <v>27</v>
      </c>
      <c r="I239" s="6">
        <f>IFERROR(I238*I229,"")</f>
        <v>450.59480000000002</v>
      </c>
      <c r="J239" s="6">
        <f>IFERROR(J238*J229,"")</f>
        <v>2798.6055999999999</v>
      </c>
      <c r="K239" s="6">
        <f>IFERROR(K238*K229,"")</f>
        <v>149.99439999999998</v>
      </c>
      <c r="L239" s="6">
        <f t="shared" si="9"/>
        <v>3399.1947999999998</v>
      </c>
      <c r="M239" s="6">
        <f>IFERROR(M238*M229,"")</f>
        <v>396.06299999999999</v>
      </c>
      <c r="N239" s="6">
        <f t="shared" si="8"/>
        <v>3795.2577999999999</v>
      </c>
      <c r="O239" s="3" t="s">
        <v>112</v>
      </c>
    </row>
    <row r="240" spans="2:15" x14ac:dyDescent="0.2">
      <c r="B240" s="17"/>
      <c r="C240" s="17"/>
      <c r="D240" s="17"/>
      <c r="E240" s="17"/>
      <c r="F240" s="17"/>
      <c r="G240" s="17"/>
      <c r="H240" s="8" t="s">
        <v>28</v>
      </c>
      <c r="I240" s="9">
        <f ca="1">SUM(I230:OFFSET(I240,-1,0))-I241</f>
        <v>12.839999999999975</v>
      </c>
      <c r="J240" s="9">
        <f ca="1">SUM(J230:OFFSET(J240,-1,0))-J241</f>
        <v>123.30000000000018</v>
      </c>
      <c r="K240" s="9">
        <f ca="1">SUM(K230:OFFSET(K240,-1,0))-K241</f>
        <v>39.009999999999991</v>
      </c>
      <c r="L240" s="9">
        <f t="shared" ca="1" si="9"/>
        <v>175.15000000000015</v>
      </c>
      <c r="M240" s="9">
        <f ca="1">SUM(M230:OFFSET(M240,-1,0))-M241</f>
        <v>797.07999999999993</v>
      </c>
      <c r="N240" s="9">
        <f t="shared" ca="1" si="8"/>
        <v>972.23</v>
      </c>
      <c r="O240" s="3" t="s">
        <v>115</v>
      </c>
    </row>
    <row r="241" spans="2:15" x14ac:dyDescent="0.2">
      <c r="B241" s="17"/>
      <c r="C241" s="17"/>
      <c r="D241" s="17"/>
      <c r="E241" s="17"/>
      <c r="F241" s="17"/>
      <c r="G241" s="17"/>
      <c r="H241" s="8" t="s">
        <v>43</v>
      </c>
      <c r="I241" s="9">
        <f>SUMIF(H230:H239,"стоимость",I230:I239)</f>
        <v>509.65500000000003</v>
      </c>
      <c r="J241" s="9">
        <f>SUMIF(H230:H239,"стоимость",J230:J239)</f>
        <v>5079.3633</v>
      </c>
      <c r="K241" s="9">
        <f>SUMIF(H230:H239,"стоимость",K230:K239)</f>
        <v>1733.5075000000002</v>
      </c>
      <c r="L241" s="9">
        <f t="shared" si="9"/>
        <v>7322.5257999999994</v>
      </c>
      <c r="M241" s="9">
        <f>SUMIF(H230:H239,"стоимость",M230:M239)</f>
        <v>5923.3095999999996</v>
      </c>
      <c r="N241" s="9">
        <f t="shared" si="8"/>
        <v>13245.8354</v>
      </c>
      <c r="O241" s="3" t="s">
        <v>116</v>
      </c>
    </row>
    <row r="242" spans="2:15" x14ac:dyDescent="0.2">
      <c r="B242" s="25"/>
      <c r="C242" s="25"/>
      <c r="D242" s="25"/>
      <c r="E242" s="25"/>
      <c r="F242" s="25"/>
      <c r="G242" s="26"/>
      <c r="H242" s="10"/>
      <c r="I242" s="10"/>
      <c r="J242" s="10"/>
      <c r="K242" s="10"/>
      <c r="L242" s="11"/>
      <c r="M242" s="10"/>
      <c r="N242" s="10"/>
    </row>
    <row r="243" spans="2:15" x14ac:dyDescent="0.2">
      <c r="B243" s="208" t="s">
        <v>29</v>
      </c>
      <c r="C243" s="208"/>
      <c r="D243" s="208"/>
      <c r="E243" s="208"/>
      <c r="F243" s="27"/>
      <c r="G243" s="2"/>
      <c r="H243" s="2"/>
      <c r="I243" s="2"/>
      <c r="J243" s="10"/>
      <c r="K243" s="10"/>
      <c r="L243" s="11"/>
      <c r="M243" s="10"/>
      <c r="N243" s="10"/>
    </row>
    <row r="244" spans="2:15" x14ac:dyDescent="0.2">
      <c r="B244" s="187" t="s">
        <v>45</v>
      </c>
      <c r="C244" s="187"/>
      <c r="D244" s="187"/>
      <c r="E244" s="187"/>
      <c r="F244" s="187"/>
      <c r="G244" s="187"/>
      <c r="H244" s="187"/>
      <c r="I244" s="187"/>
      <c r="J244" s="10"/>
      <c r="K244" s="10"/>
      <c r="L244" s="11"/>
      <c r="M244" s="10"/>
      <c r="N244" s="10"/>
    </row>
    <row r="245" spans="2:15" x14ac:dyDescent="0.2">
      <c r="B245" s="187" t="s">
        <v>30</v>
      </c>
      <c r="C245" s="187"/>
      <c r="D245" s="187"/>
      <c r="E245" s="187"/>
      <c r="F245" s="187"/>
      <c r="G245" s="187"/>
      <c r="H245" s="187"/>
      <c r="I245" s="187"/>
      <c r="J245" s="10"/>
      <c r="K245" s="10"/>
      <c r="L245" s="11"/>
      <c r="M245" s="10"/>
      <c r="N245" s="10"/>
    </row>
    <row r="246" spans="2:15" x14ac:dyDescent="0.2">
      <c r="B246" s="187" t="s">
        <v>31</v>
      </c>
      <c r="C246" s="187"/>
      <c r="D246" s="187"/>
      <c r="E246" s="187"/>
      <c r="F246" s="187"/>
      <c r="G246" s="187"/>
      <c r="H246" s="187"/>
      <c r="I246" s="187"/>
      <c r="J246" s="10"/>
      <c r="K246" s="10"/>
      <c r="L246" s="11"/>
      <c r="M246" s="10"/>
      <c r="N246" s="10"/>
    </row>
    <row r="247" spans="2:15" x14ac:dyDescent="0.2">
      <c r="B247" s="187" t="s">
        <v>32</v>
      </c>
      <c r="C247" s="187"/>
      <c r="D247" s="187"/>
      <c r="E247" s="187"/>
      <c r="F247" s="187"/>
      <c r="G247" s="187"/>
      <c r="H247" s="187"/>
      <c r="I247" s="187"/>
      <c r="J247" s="10"/>
      <c r="K247" s="10"/>
      <c r="L247" s="11"/>
      <c r="M247" s="10"/>
      <c r="N247" s="10"/>
    </row>
    <row r="248" spans="2:15" x14ac:dyDescent="0.2">
      <c r="B248" s="187" t="s">
        <v>33</v>
      </c>
      <c r="C248" s="187"/>
      <c r="D248" s="187"/>
      <c r="E248" s="187"/>
      <c r="F248" s="187"/>
      <c r="G248" s="187"/>
      <c r="H248" s="187"/>
      <c r="I248" s="187"/>
      <c r="J248" s="2"/>
      <c r="K248" s="2"/>
      <c r="L248" s="2"/>
      <c r="M248" s="2"/>
      <c r="N248" s="2"/>
    </row>
    <row r="249" spans="2:15" x14ac:dyDescent="0.2">
      <c r="B249" s="187" t="s">
        <v>34</v>
      </c>
      <c r="C249" s="187"/>
      <c r="D249" s="187"/>
      <c r="E249" s="187"/>
      <c r="F249" s="187"/>
      <c r="G249" s="187"/>
      <c r="H249" s="187"/>
      <c r="I249" s="187"/>
      <c r="J249" s="2"/>
      <c r="K249" s="2"/>
      <c r="L249" s="2"/>
      <c r="M249" s="2"/>
      <c r="N249" s="2"/>
    </row>
    <row r="250" spans="2:15" x14ac:dyDescent="0.2">
      <c r="B250" s="187" t="s">
        <v>35</v>
      </c>
      <c r="C250" s="187"/>
      <c r="D250" s="187"/>
      <c r="E250" s="187"/>
      <c r="F250" s="187"/>
      <c r="G250" s="187"/>
      <c r="H250" s="187"/>
      <c r="I250" s="187"/>
      <c r="J250" s="2"/>
      <c r="K250" s="2"/>
      <c r="L250" s="2"/>
      <c r="M250" s="2"/>
      <c r="N250" s="2"/>
    </row>
    <row r="251" spans="2:15" x14ac:dyDescent="0.2">
      <c r="B251" s="187" t="s">
        <v>36</v>
      </c>
      <c r="C251" s="187"/>
      <c r="D251" s="187"/>
      <c r="E251" s="187"/>
      <c r="F251" s="187"/>
      <c r="G251" s="187"/>
      <c r="H251" s="187"/>
      <c r="I251" s="187"/>
      <c r="J251" s="2"/>
      <c r="K251" s="2"/>
      <c r="L251" s="2"/>
      <c r="M251" s="2"/>
      <c r="N251" s="2"/>
    </row>
    <row r="252" spans="2:15" x14ac:dyDescent="0.2">
      <c r="B252" s="28"/>
      <c r="C252" s="28"/>
      <c r="D252" s="28"/>
      <c r="E252" s="28"/>
      <c r="F252" s="28"/>
      <c r="G252" s="28"/>
      <c r="H252" s="28"/>
      <c r="I252" s="28"/>
      <c r="J252" s="2"/>
      <c r="K252" s="2"/>
      <c r="L252" s="2"/>
      <c r="M252" s="2"/>
      <c r="N252" s="2"/>
    </row>
    <row r="253" spans="2:15" x14ac:dyDescent="0.2">
      <c r="B253" s="2" t="s">
        <v>37</v>
      </c>
      <c r="C253" s="2"/>
      <c r="D253" s="2"/>
      <c r="E253" s="2"/>
      <c r="F253" s="2"/>
      <c r="G253" s="2"/>
      <c r="H253" s="2"/>
      <c r="I253" s="2"/>
      <c r="J253" s="2" t="s">
        <v>38</v>
      </c>
      <c r="K253" s="2"/>
      <c r="L253" s="2"/>
      <c r="M253" s="2"/>
      <c r="N253" s="2"/>
    </row>
    <row r="254" spans="2:15" x14ac:dyDescent="0.2">
      <c r="B254" s="29" t="s">
        <v>44</v>
      </c>
      <c r="C254" s="29"/>
      <c r="D254" s="2"/>
      <c r="E254" s="2"/>
      <c r="F254" s="2"/>
      <c r="G254" s="2"/>
      <c r="H254" s="2"/>
      <c r="I254" s="2"/>
      <c r="J254" s="29"/>
      <c r="K254" s="29"/>
      <c r="L254" s="29"/>
      <c r="M254" s="2"/>
      <c r="N254" s="2"/>
    </row>
    <row r="255" spans="2:15" x14ac:dyDescent="0.2">
      <c r="B255" s="13" t="s">
        <v>39</v>
      </c>
      <c r="C255" s="2"/>
      <c r="D255" s="2"/>
      <c r="E255" s="2"/>
      <c r="F255" s="2"/>
      <c r="G255" s="2"/>
      <c r="H255" s="2"/>
      <c r="I255" s="2"/>
      <c r="J255" s="2" t="s">
        <v>39</v>
      </c>
      <c r="K255" s="2"/>
      <c r="L255" s="2"/>
      <c r="M255" s="2"/>
      <c r="N255" s="2"/>
    </row>
    <row r="256" spans="2:15" x14ac:dyDescent="0.2">
      <c r="B256" s="2"/>
      <c r="C256" s="2"/>
      <c r="D256" s="2"/>
      <c r="E256" s="2"/>
      <c r="F256" s="2"/>
      <c r="G256" s="2"/>
      <c r="H256" s="2"/>
      <c r="I256" s="2"/>
      <c r="J256" s="2"/>
      <c r="K256" s="2"/>
      <c r="L256" s="2"/>
      <c r="M256" s="2"/>
      <c r="N256" s="2"/>
    </row>
    <row r="257" spans="2:14" x14ac:dyDescent="0.2">
      <c r="B257" s="29"/>
      <c r="C257" s="29"/>
      <c r="D257" s="2"/>
      <c r="E257" s="2"/>
      <c r="F257" s="2"/>
      <c r="G257" s="2"/>
      <c r="H257" s="2"/>
      <c r="I257" s="2"/>
      <c r="J257" s="29"/>
      <c r="K257" s="29"/>
      <c r="L257" s="29"/>
      <c r="M257" s="2"/>
      <c r="N257" s="2"/>
    </row>
    <row r="258" spans="2:14" x14ac:dyDescent="0.2">
      <c r="B258" s="14" t="s">
        <v>40</v>
      </c>
      <c r="C258" s="2"/>
      <c r="D258" s="2"/>
      <c r="E258" s="2"/>
      <c r="F258" s="2"/>
      <c r="G258" s="2"/>
      <c r="H258" s="2"/>
      <c r="I258" s="2"/>
      <c r="J258" s="188" t="s">
        <v>40</v>
      </c>
      <c r="K258" s="188"/>
      <c r="L258" s="188"/>
      <c r="M258" s="2"/>
      <c r="N258" s="2"/>
    </row>
    <row r="259" spans="2:14" x14ac:dyDescent="0.2">
      <c r="B259" s="2"/>
      <c r="C259" s="2"/>
      <c r="D259" s="2"/>
      <c r="E259" s="2"/>
      <c r="F259" s="2"/>
      <c r="G259" s="2"/>
      <c r="H259" s="2"/>
      <c r="I259" s="2"/>
      <c r="J259" s="2"/>
      <c r="K259" s="2"/>
      <c r="L259" s="2"/>
      <c r="M259" s="2"/>
      <c r="N259" s="2"/>
    </row>
    <row r="260" spans="2:14" x14ac:dyDescent="0.2">
      <c r="B260" s="28" t="s">
        <v>41</v>
      </c>
      <c r="C260" s="2"/>
      <c r="D260" s="2"/>
      <c r="E260" s="2"/>
      <c r="F260" s="2"/>
      <c r="G260" s="2"/>
      <c r="H260" s="2"/>
      <c r="I260" s="2"/>
      <c r="J260" s="2" t="s">
        <v>41</v>
      </c>
      <c r="K260" s="2"/>
      <c r="L260" s="2"/>
      <c r="M260" s="2"/>
      <c r="N260" s="2"/>
    </row>
    <row r="262" spans="2:14" x14ac:dyDescent="0.2">
      <c r="B262" s="2"/>
      <c r="C262" s="2"/>
      <c r="D262" s="2"/>
      <c r="E262" s="2"/>
      <c r="F262" s="2"/>
      <c r="G262" s="2"/>
      <c r="H262" s="2"/>
      <c r="I262" s="2"/>
      <c r="J262" s="2"/>
      <c r="K262" s="2"/>
      <c r="M262" s="2"/>
      <c r="N262" s="15" t="s">
        <v>7</v>
      </c>
    </row>
    <row r="263" spans="2:14" x14ac:dyDescent="0.2">
      <c r="B263" s="2"/>
      <c r="C263" s="2"/>
      <c r="D263" s="2"/>
      <c r="E263" s="2"/>
      <c r="F263" s="2"/>
      <c r="G263" s="2"/>
      <c r="H263" s="2"/>
      <c r="I263" s="2"/>
      <c r="J263" s="2"/>
      <c r="K263" s="2"/>
      <c r="M263" s="2"/>
      <c r="N263" s="15" t="s">
        <v>8</v>
      </c>
    </row>
    <row r="264" spans="2:14" x14ac:dyDescent="0.2">
      <c r="B264" s="2"/>
      <c r="C264" s="2"/>
      <c r="D264" s="2"/>
      <c r="E264" s="2"/>
      <c r="F264" s="2"/>
      <c r="G264" s="2"/>
      <c r="H264" s="2"/>
      <c r="I264" s="2"/>
      <c r="J264" s="2"/>
      <c r="K264" s="2"/>
      <c r="M264" s="2"/>
      <c r="N264" s="15" t="s">
        <v>9</v>
      </c>
    </row>
    <row r="265" spans="2:14" x14ac:dyDescent="0.2">
      <c r="B265" s="2"/>
      <c r="C265" s="2"/>
      <c r="D265" s="2"/>
      <c r="E265" s="2"/>
      <c r="F265" s="2"/>
      <c r="G265" s="2"/>
      <c r="H265" s="2"/>
      <c r="I265" s="2"/>
      <c r="J265" s="2"/>
      <c r="K265" s="2"/>
      <c r="L265" s="2"/>
      <c r="M265" s="2"/>
      <c r="N265" s="2"/>
    </row>
    <row r="266" spans="2:14" x14ac:dyDescent="0.2">
      <c r="B266" s="2"/>
      <c r="C266" s="189" t="s">
        <v>10</v>
      </c>
      <c r="D266" s="189"/>
      <c r="E266" s="189"/>
      <c r="F266" s="189"/>
      <c r="G266" s="189"/>
      <c r="H266" s="189"/>
      <c r="I266" s="189"/>
      <c r="J266" s="189"/>
      <c r="K266" s="189"/>
      <c r="L266" s="189"/>
      <c r="M266" s="2"/>
      <c r="N266" s="2"/>
    </row>
    <row r="267" spans="2:14" x14ac:dyDescent="0.2">
      <c r="B267" s="2"/>
      <c r="C267" s="189" t="s">
        <v>11</v>
      </c>
      <c r="D267" s="189"/>
      <c r="E267" s="189"/>
      <c r="F267" s="189"/>
      <c r="G267" s="189"/>
      <c r="H267" s="189"/>
      <c r="I267" s="189"/>
      <c r="J267" s="189"/>
      <c r="K267" s="189"/>
      <c r="L267" s="189"/>
      <c r="M267" s="2"/>
      <c r="N267" s="2"/>
    </row>
    <row r="268" spans="2:14" x14ac:dyDescent="0.2">
      <c r="B268" s="2">
        <v>6</v>
      </c>
      <c r="C268" s="16"/>
      <c r="D268" s="16"/>
      <c r="E268" s="16"/>
      <c r="F268" s="16"/>
      <c r="G268" s="16"/>
      <c r="H268" s="16"/>
      <c r="I268" s="16"/>
      <c r="J268" s="16"/>
      <c r="K268" s="16"/>
      <c r="L268" s="189" t="s">
        <v>12</v>
      </c>
      <c r="M268" s="189"/>
      <c r="N268" s="189"/>
    </row>
    <row r="269" spans="2:14" x14ac:dyDescent="0.2">
      <c r="B269" s="2"/>
      <c r="C269" s="16"/>
      <c r="D269" s="16"/>
      <c r="E269" s="16"/>
      <c r="F269" s="16"/>
      <c r="G269" s="16"/>
      <c r="H269" s="16"/>
      <c r="I269" s="16"/>
      <c r="J269" s="16"/>
      <c r="K269" s="16"/>
      <c r="L269" s="16"/>
      <c r="M269" s="16"/>
      <c r="N269" s="16"/>
    </row>
    <row r="270" spans="2:14" x14ac:dyDescent="0.2">
      <c r="B270" s="2" t="s">
        <v>13</v>
      </c>
      <c r="C270" s="43"/>
      <c r="D270" s="43"/>
      <c r="E270" s="43"/>
      <c r="F270" s="43"/>
      <c r="G270" s="43"/>
      <c r="H270" s="43"/>
      <c r="I270" s="43"/>
      <c r="J270" s="43"/>
      <c r="K270" s="43"/>
      <c r="L270" s="43"/>
      <c r="M270" s="43"/>
      <c r="N270" s="43"/>
    </row>
    <row r="271" spans="2:14" x14ac:dyDescent="0.2">
      <c r="B271" s="2" t="s">
        <v>14</v>
      </c>
      <c r="C271" s="43"/>
      <c r="D271" s="43"/>
      <c r="E271" s="43"/>
      <c r="F271" s="43"/>
      <c r="G271" s="43"/>
      <c r="H271" s="43"/>
      <c r="I271" s="43"/>
      <c r="J271" s="43"/>
      <c r="K271" s="43"/>
      <c r="L271" s="43"/>
      <c r="M271" s="43"/>
      <c r="N271" s="43"/>
    </row>
    <row r="272" spans="2:14" x14ac:dyDescent="0.2">
      <c r="B272" s="2" t="s">
        <v>304</v>
      </c>
      <c r="C272" s="113"/>
      <c r="D272" s="113"/>
      <c r="E272" s="113"/>
      <c r="F272" s="113"/>
      <c r="G272" s="113"/>
      <c r="H272" s="113"/>
      <c r="I272" s="43"/>
      <c r="J272" s="43"/>
      <c r="K272" s="43"/>
      <c r="L272" s="43"/>
      <c r="M272" s="43"/>
      <c r="N272" s="43"/>
    </row>
    <row r="273" spans="2:15" x14ac:dyDescent="0.2">
      <c r="B273" s="2"/>
      <c r="C273" s="16"/>
      <c r="D273" s="16"/>
      <c r="E273" s="16"/>
      <c r="F273" s="16"/>
      <c r="G273" s="16"/>
      <c r="H273" s="16"/>
      <c r="I273" s="16"/>
      <c r="J273" s="16"/>
      <c r="K273" s="16"/>
      <c r="L273" s="16"/>
      <c r="M273" s="16"/>
      <c r="N273" s="16"/>
    </row>
    <row r="274" spans="2:15" x14ac:dyDescent="0.2">
      <c r="B274" s="2"/>
      <c r="C274" s="2"/>
      <c r="D274" s="2"/>
      <c r="E274" s="2"/>
      <c r="F274" s="2"/>
      <c r="G274" s="2"/>
      <c r="H274" s="2"/>
      <c r="I274" s="2"/>
      <c r="J274" s="2"/>
      <c r="K274" s="2"/>
      <c r="L274" s="2"/>
      <c r="M274" s="2"/>
      <c r="N274" s="2"/>
    </row>
    <row r="275" spans="2:15" x14ac:dyDescent="0.2">
      <c r="B275" s="190" t="s">
        <v>6</v>
      </c>
      <c r="C275" s="192" t="s">
        <v>15</v>
      </c>
      <c r="D275" s="194" t="s">
        <v>16</v>
      </c>
      <c r="E275" s="194" t="s">
        <v>17</v>
      </c>
      <c r="F275" s="194" t="s">
        <v>42</v>
      </c>
      <c r="G275" s="194" t="s">
        <v>18</v>
      </c>
      <c r="H275" s="194" t="s">
        <v>0</v>
      </c>
      <c r="I275" s="195" t="s">
        <v>19</v>
      </c>
      <c r="J275" s="195"/>
      <c r="K275" s="195"/>
      <c r="L275" s="195"/>
      <c r="M275" s="196" t="s">
        <v>20</v>
      </c>
      <c r="N275" s="197" t="s">
        <v>21</v>
      </c>
    </row>
    <row r="276" spans="2:15" x14ac:dyDescent="0.2">
      <c r="B276" s="191"/>
      <c r="C276" s="193"/>
      <c r="D276" s="194"/>
      <c r="E276" s="194"/>
      <c r="F276" s="194"/>
      <c r="G276" s="194"/>
      <c r="H276" s="194"/>
      <c r="I276" s="17" t="s">
        <v>22</v>
      </c>
      <c r="J276" s="17" t="s">
        <v>23</v>
      </c>
      <c r="K276" s="17" t="s">
        <v>24</v>
      </c>
      <c r="L276" s="17" t="s">
        <v>25</v>
      </c>
      <c r="M276" s="196"/>
      <c r="N276" s="198"/>
    </row>
    <row r="277" spans="2:15" x14ac:dyDescent="0.2">
      <c r="B277" s="199" t="s">
        <v>303</v>
      </c>
      <c r="C277" s="200"/>
      <c r="D277" s="200"/>
      <c r="E277" s="200"/>
      <c r="F277" s="200"/>
      <c r="G277" s="201"/>
      <c r="H277" s="18" t="s">
        <v>1</v>
      </c>
      <c r="I277" s="19">
        <v>189.37</v>
      </c>
      <c r="J277" s="19">
        <v>134.94999999999999</v>
      </c>
      <c r="K277" s="19">
        <v>68.37</v>
      </c>
      <c r="L277" s="19"/>
      <c r="M277" s="19">
        <v>10.8</v>
      </c>
      <c r="N277" s="19"/>
    </row>
    <row r="278" spans="2:15" x14ac:dyDescent="0.2">
      <c r="B278" s="202"/>
      <c r="C278" s="203"/>
      <c r="D278" s="203"/>
      <c r="E278" s="203"/>
      <c r="F278" s="203"/>
      <c r="G278" s="204"/>
      <c r="H278" s="18" t="s">
        <v>4</v>
      </c>
      <c r="I278" s="19">
        <v>1416.48</v>
      </c>
      <c r="J278" s="19">
        <v>1012.1</v>
      </c>
      <c r="K278" s="19">
        <v>509.2</v>
      </c>
      <c r="L278" s="19"/>
      <c r="M278" s="19">
        <v>44.08</v>
      </c>
      <c r="N278" s="19"/>
    </row>
    <row r="279" spans="2:15" x14ac:dyDescent="0.2">
      <c r="B279" s="202"/>
      <c r="C279" s="203"/>
      <c r="D279" s="203"/>
      <c r="E279" s="203"/>
      <c r="F279" s="203"/>
      <c r="G279" s="204"/>
      <c r="H279" s="18" t="s">
        <v>3</v>
      </c>
      <c r="I279" s="19">
        <v>112.46</v>
      </c>
      <c r="J279" s="19">
        <v>81.87</v>
      </c>
      <c r="K279" s="19">
        <v>41.83</v>
      </c>
      <c r="L279" s="19"/>
      <c r="M279" s="19">
        <v>2.25</v>
      </c>
      <c r="N279" s="19"/>
    </row>
    <row r="280" spans="2:15" x14ac:dyDescent="0.2">
      <c r="B280" s="202"/>
      <c r="C280" s="203"/>
      <c r="D280" s="203"/>
      <c r="E280" s="203"/>
      <c r="F280" s="203"/>
      <c r="G280" s="204"/>
      <c r="H280" s="18" t="s">
        <v>5</v>
      </c>
      <c r="I280" s="19">
        <v>112.46</v>
      </c>
      <c r="J280" s="19">
        <v>81.87</v>
      </c>
      <c r="K280" s="19">
        <v>41.83</v>
      </c>
      <c r="L280" s="19"/>
      <c r="M280" s="19">
        <v>2.25</v>
      </c>
      <c r="N280" s="19"/>
    </row>
    <row r="281" spans="2:15" x14ac:dyDescent="0.2">
      <c r="B281" s="205"/>
      <c r="C281" s="206"/>
      <c r="D281" s="206"/>
      <c r="E281" s="206"/>
      <c r="F281" s="206"/>
      <c r="G281" s="207"/>
      <c r="H281" s="18" t="s">
        <v>2</v>
      </c>
      <c r="I281" s="19">
        <v>35.99</v>
      </c>
      <c r="J281" s="19">
        <v>27.44</v>
      </c>
      <c r="K281" s="19">
        <v>13.94</v>
      </c>
      <c r="L281" s="19"/>
      <c r="M281" s="19">
        <v>0.9</v>
      </c>
      <c r="N281" s="19"/>
    </row>
    <row r="282" spans="2:15" x14ac:dyDescent="0.2">
      <c r="B282" s="20" t="s">
        <v>310</v>
      </c>
      <c r="C282" s="17" t="s">
        <v>26</v>
      </c>
      <c r="D282" s="20">
        <v>4</v>
      </c>
      <c r="E282" s="20">
        <v>7</v>
      </c>
      <c r="F282" s="20">
        <v>1</v>
      </c>
      <c r="G282" s="21">
        <v>7.5</v>
      </c>
      <c r="H282" s="22" t="s">
        <v>1</v>
      </c>
      <c r="I282" s="23">
        <v>0</v>
      </c>
      <c r="J282" s="23">
        <v>0</v>
      </c>
      <c r="K282" s="23">
        <v>0</v>
      </c>
      <c r="L282" s="4">
        <f>IFERROR(SUM(I282,J282,K282),"")</f>
        <v>0</v>
      </c>
      <c r="M282" s="24">
        <v>0</v>
      </c>
      <c r="N282" s="4">
        <f t="shared" ref="N282:N293" si="10">IFERROR(SUM(L282,M282),"")</f>
        <v>0</v>
      </c>
      <c r="O282" s="3" t="s">
        <v>62</v>
      </c>
    </row>
    <row r="283" spans="2:15" x14ac:dyDescent="0.2">
      <c r="B283" s="17"/>
      <c r="C283" s="17"/>
      <c r="D283" s="17"/>
      <c r="E283" s="17"/>
      <c r="F283" s="17"/>
      <c r="G283" s="17"/>
      <c r="H283" s="5" t="s">
        <v>27</v>
      </c>
      <c r="I283" s="6">
        <f>IFERROR(I282*I277,"")</f>
        <v>0</v>
      </c>
      <c r="J283" s="6">
        <f>IFERROR(J282*J277,"")</f>
        <v>0</v>
      </c>
      <c r="K283" s="6">
        <f>IFERROR(K282*K277,"")</f>
        <v>0</v>
      </c>
      <c r="L283" s="6">
        <f>IFERROR(SUM(I283,J283,K283),"")</f>
        <v>0</v>
      </c>
      <c r="M283" s="6">
        <f>IFERROR(M282*M277,"")</f>
        <v>0</v>
      </c>
      <c r="N283" s="6">
        <f t="shared" si="10"/>
        <v>0</v>
      </c>
      <c r="O283" s="3" t="s">
        <v>117</v>
      </c>
    </row>
    <row r="284" spans="2:15" x14ac:dyDescent="0.2">
      <c r="B284" s="17"/>
      <c r="C284" s="17"/>
      <c r="D284" s="17"/>
      <c r="E284" s="17"/>
      <c r="F284" s="17"/>
      <c r="G284" s="17"/>
      <c r="H284" s="22" t="s">
        <v>4</v>
      </c>
      <c r="I284" s="23"/>
      <c r="J284" s="23">
        <v>0</v>
      </c>
      <c r="K284" s="23">
        <v>0</v>
      </c>
      <c r="L284" s="4">
        <f t="shared" ref="L284:L293" si="11">IFERROR(SUM(I284,J284,K284),"")</f>
        <v>0</v>
      </c>
      <c r="M284" s="24">
        <v>6.1</v>
      </c>
      <c r="N284" s="4">
        <f t="shared" si="10"/>
        <v>6.1</v>
      </c>
      <c r="O284" s="3" t="s">
        <v>64</v>
      </c>
    </row>
    <row r="285" spans="2:15" x14ac:dyDescent="0.2">
      <c r="B285" s="17"/>
      <c r="C285" s="17"/>
      <c r="D285" s="17"/>
      <c r="E285" s="17"/>
      <c r="F285" s="17"/>
      <c r="G285" s="17"/>
      <c r="H285" s="5" t="s">
        <v>27</v>
      </c>
      <c r="I285" s="6">
        <f>IFERROR(I284*I278,"")</f>
        <v>0</v>
      </c>
      <c r="J285" s="6">
        <f>IFERROR(J284*J278,"")</f>
        <v>0</v>
      </c>
      <c r="K285" s="6">
        <f>IFERROR(K284*K278,"")</f>
        <v>0</v>
      </c>
      <c r="L285" s="6">
        <f t="shared" si="11"/>
        <v>0</v>
      </c>
      <c r="M285" s="6">
        <f>IFERROR(M284*M278,"")</f>
        <v>268.88799999999998</v>
      </c>
      <c r="N285" s="6">
        <f t="shared" si="10"/>
        <v>268.88799999999998</v>
      </c>
      <c r="O285" s="3" t="s">
        <v>117</v>
      </c>
    </row>
    <row r="286" spans="2:15" x14ac:dyDescent="0.2">
      <c r="B286" s="17"/>
      <c r="C286" s="17"/>
      <c r="D286" s="17"/>
      <c r="E286" s="17"/>
      <c r="F286" s="17"/>
      <c r="G286" s="17"/>
      <c r="H286" s="7" t="s">
        <v>3</v>
      </c>
      <c r="I286" s="24">
        <v>0.91</v>
      </c>
      <c r="J286" s="24">
        <v>40.08</v>
      </c>
      <c r="K286" s="24">
        <v>18.54</v>
      </c>
      <c r="L286" s="4">
        <f t="shared" si="11"/>
        <v>59.529999999999994</v>
      </c>
      <c r="M286" s="24">
        <v>364.49</v>
      </c>
      <c r="N286" s="4">
        <f t="shared" si="10"/>
        <v>424.02</v>
      </c>
      <c r="O286" s="3" t="s">
        <v>63</v>
      </c>
    </row>
    <row r="287" spans="2:15" x14ac:dyDescent="0.2">
      <c r="B287" s="17"/>
      <c r="C287" s="17"/>
      <c r="D287" s="17"/>
      <c r="E287" s="17"/>
      <c r="F287" s="17"/>
      <c r="G287" s="17"/>
      <c r="H287" s="5" t="s">
        <v>27</v>
      </c>
      <c r="I287" s="6">
        <f>IFERROR(I286*I279,"")</f>
        <v>102.3386</v>
      </c>
      <c r="J287" s="6">
        <f>IFERROR(J286*J279,"")</f>
        <v>3281.3496</v>
      </c>
      <c r="K287" s="6">
        <f>IFERROR(K286*K279,"")</f>
        <v>775.52819999999997</v>
      </c>
      <c r="L287" s="6">
        <f t="shared" si="11"/>
        <v>4159.2164000000002</v>
      </c>
      <c r="M287" s="6">
        <f>IFERROR(M286*M279,"")</f>
        <v>820.10249999999996</v>
      </c>
      <c r="N287" s="6">
        <f t="shared" si="10"/>
        <v>4979.3189000000002</v>
      </c>
      <c r="O287" s="3" t="s">
        <v>117</v>
      </c>
    </row>
    <row r="288" spans="2:15" x14ac:dyDescent="0.2">
      <c r="B288" s="17"/>
      <c r="C288" s="17"/>
      <c r="D288" s="17"/>
      <c r="E288" s="17"/>
      <c r="F288" s="17"/>
      <c r="G288" s="17"/>
      <c r="H288" s="7" t="s">
        <v>5</v>
      </c>
      <c r="I288" s="24"/>
      <c r="J288" s="24" t="str">
        <f>IFERROR(INDEX(#REF!,MATCH(CONCATENATE(РАСЧЕТ!B282,"/",РАСЧЕТ!D282,"/",РАСЧЕТ!E282,"/",F282,"/",H288),#REF!,0),3),"")</f>
        <v/>
      </c>
      <c r="K288" s="24" t="str">
        <f>IFERROR(INDEX(#REF!,MATCH(CONCATENATE(РАСЧЕТ!B282,"/",РАСЧЕТ!D282,"/",РАСЧЕТ!E282,"/",F282,"/",H288),#REF!,0),4),"")</f>
        <v/>
      </c>
      <c r="L288" s="4">
        <f t="shared" si="11"/>
        <v>0</v>
      </c>
      <c r="M288" s="24" t="str">
        <f>IFERROR(INDEX(#REF!,MATCH(CONCATENATE(РАСЧЕТ!B282,"/",РАСЧЕТ!D282,"/",РАСЧЕТ!E282,"/",F282,"/",H288),#REF!,0),6),"")</f>
        <v/>
      </c>
      <c r="N288" s="4">
        <f t="shared" si="10"/>
        <v>0</v>
      </c>
      <c r="O288" s="3" t="s">
        <v>118</v>
      </c>
    </row>
    <row r="289" spans="2:15" x14ac:dyDescent="0.2">
      <c r="B289" s="17"/>
      <c r="C289" s="17"/>
      <c r="D289" s="17"/>
      <c r="E289" s="17"/>
      <c r="F289" s="17"/>
      <c r="G289" s="17"/>
      <c r="H289" s="5" t="s">
        <v>27</v>
      </c>
      <c r="I289" s="6">
        <f>IFERROR(I288*I280,"")</f>
        <v>0</v>
      </c>
      <c r="J289" s="6" t="str">
        <f>IFERROR(J288*J280,"")</f>
        <v/>
      </c>
      <c r="K289" s="6" t="str">
        <f>IFERROR(K288*K280,"")</f>
        <v/>
      </c>
      <c r="L289" s="6">
        <f t="shared" si="11"/>
        <v>0</v>
      </c>
      <c r="M289" s="6" t="str">
        <f>IFERROR(M288*M280,"")</f>
        <v/>
      </c>
      <c r="N289" s="6">
        <f t="shared" si="10"/>
        <v>0</v>
      </c>
      <c r="O289" s="3" t="s">
        <v>117</v>
      </c>
    </row>
    <row r="290" spans="2:15" x14ac:dyDescent="0.2">
      <c r="B290" s="17"/>
      <c r="C290" s="17"/>
      <c r="D290" s="17"/>
      <c r="E290" s="17"/>
      <c r="F290" s="17"/>
      <c r="G290" s="17"/>
      <c r="H290" s="7" t="s">
        <v>2</v>
      </c>
      <c r="I290" s="24">
        <v>44.56</v>
      </c>
      <c r="J290" s="24">
        <v>169.13</v>
      </c>
      <c r="K290" s="24">
        <v>18.8</v>
      </c>
      <c r="L290" s="4">
        <f t="shared" si="11"/>
        <v>232.49</v>
      </c>
      <c r="M290" s="24">
        <v>805.67</v>
      </c>
      <c r="N290" s="4">
        <f t="shared" si="10"/>
        <v>1038.1599999999999</v>
      </c>
      <c r="O290" s="3" t="s">
        <v>61</v>
      </c>
    </row>
    <row r="291" spans="2:15" x14ac:dyDescent="0.2">
      <c r="B291" s="17"/>
      <c r="C291" s="17"/>
      <c r="D291" s="17"/>
      <c r="E291" s="17"/>
      <c r="F291" s="17"/>
      <c r="G291" s="17"/>
      <c r="H291" s="5" t="s">
        <v>27</v>
      </c>
      <c r="I291" s="6">
        <f>IFERROR(I290*I281,"")</f>
        <v>1603.7144000000001</v>
      </c>
      <c r="J291" s="6">
        <f>IFERROR(J290*J281,"")</f>
        <v>4640.9272000000001</v>
      </c>
      <c r="K291" s="6">
        <f>IFERROR(K290*K281,"")</f>
        <v>262.072</v>
      </c>
      <c r="L291" s="6">
        <f t="shared" si="11"/>
        <v>6506.7136</v>
      </c>
      <c r="M291" s="6">
        <f>IFERROR(M290*M281,"")</f>
        <v>725.10299999999995</v>
      </c>
      <c r="N291" s="6">
        <f t="shared" si="10"/>
        <v>7231.8166000000001</v>
      </c>
      <c r="O291" s="3" t="s">
        <v>117</v>
      </c>
    </row>
    <row r="292" spans="2:15" x14ac:dyDescent="0.2">
      <c r="B292" s="17"/>
      <c r="C292" s="17"/>
      <c r="D292" s="17"/>
      <c r="E292" s="17"/>
      <c r="F292" s="17"/>
      <c r="G292" s="17"/>
      <c r="H292" s="8" t="s">
        <v>28</v>
      </c>
      <c r="I292" s="9">
        <f ca="1">SUM(I282:OFFSET(I292,-1,0))-I293</f>
        <v>45.470000000000027</v>
      </c>
      <c r="J292" s="9">
        <f ca="1">SUM(J282:OFFSET(J292,-1,0))-J293</f>
        <v>209.21000000000095</v>
      </c>
      <c r="K292" s="9">
        <f ca="1">SUM(K282:OFFSET(K292,-1,0))-K293</f>
        <v>37.340000000000146</v>
      </c>
      <c r="L292" s="9">
        <f t="shared" ca="1" si="11"/>
        <v>292.02000000000112</v>
      </c>
      <c r="M292" s="9">
        <f ca="1">SUM(M282:OFFSET(M292,-1,0))-M293</f>
        <v>1176.2600000000002</v>
      </c>
      <c r="N292" s="9">
        <f t="shared" ca="1" si="10"/>
        <v>1468.2800000000013</v>
      </c>
      <c r="O292" s="3" t="s">
        <v>119</v>
      </c>
    </row>
    <row r="293" spans="2:15" x14ac:dyDescent="0.2">
      <c r="B293" s="17"/>
      <c r="C293" s="17"/>
      <c r="D293" s="17"/>
      <c r="E293" s="17"/>
      <c r="F293" s="17"/>
      <c r="G293" s="17"/>
      <c r="H293" s="8" t="s">
        <v>43</v>
      </c>
      <c r="I293" s="9">
        <f>SUMIF(H282:H291,"стоимость",I282:I291)</f>
        <v>1706.0530000000001</v>
      </c>
      <c r="J293" s="9">
        <f>SUMIF(H282:H291,"стоимость",J282:J291)</f>
        <v>7922.2767999999996</v>
      </c>
      <c r="K293" s="9">
        <f>SUMIF(H282:H291,"стоимость",K282:K291)</f>
        <v>1037.6001999999999</v>
      </c>
      <c r="L293" s="9">
        <f t="shared" si="11"/>
        <v>10665.93</v>
      </c>
      <c r="M293" s="9">
        <f>SUMIF(H282:H291,"стоимость",M282:M291)</f>
        <v>1814.0934999999999</v>
      </c>
      <c r="N293" s="9">
        <f t="shared" si="10"/>
        <v>12480.023499999999</v>
      </c>
      <c r="O293" s="3" t="s">
        <v>120</v>
      </c>
    </row>
    <row r="294" spans="2:15" x14ac:dyDescent="0.2">
      <c r="B294" s="25"/>
      <c r="C294" s="25"/>
      <c r="D294" s="25"/>
      <c r="E294" s="25"/>
      <c r="F294" s="25"/>
      <c r="G294" s="26"/>
      <c r="H294" s="10"/>
      <c r="I294" s="10"/>
      <c r="J294" s="10"/>
      <c r="K294" s="10"/>
      <c r="L294" s="11"/>
      <c r="M294" s="10"/>
      <c r="N294" s="10"/>
    </row>
    <row r="295" spans="2:15" x14ac:dyDescent="0.2">
      <c r="B295" s="208" t="s">
        <v>29</v>
      </c>
      <c r="C295" s="208"/>
      <c r="D295" s="208"/>
      <c r="E295" s="208"/>
      <c r="F295" s="27"/>
      <c r="G295" s="2"/>
      <c r="H295" s="2"/>
      <c r="I295" s="2"/>
      <c r="J295" s="10"/>
      <c r="K295" s="10"/>
      <c r="L295" s="11"/>
      <c r="M295" s="10"/>
      <c r="N295" s="10"/>
    </row>
    <row r="296" spans="2:15" x14ac:dyDescent="0.2">
      <c r="B296" s="187" t="s">
        <v>45</v>
      </c>
      <c r="C296" s="187"/>
      <c r="D296" s="187"/>
      <c r="E296" s="187"/>
      <c r="F296" s="187"/>
      <c r="G296" s="187"/>
      <c r="H296" s="187"/>
      <c r="I296" s="187"/>
      <c r="J296" s="10"/>
      <c r="K296" s="10"/>
      <c r="L296" s="11"/>
      <c r="M296" s="10"/>
      <c r="N296" s="10"/>
    </row>
    <row r="297" spans="2:15" x14ac:dyDescent="0.2">
      <c r="B297" s="187" t="s">
        <v>30</v>
      </c>
      <c r="C297" s="187"/>
      <c r="D297" s="187"/>
      <c r="E297" s="187"/>
      <c r="F297" s="187"/>
      <c r="G297" s="187"/>
      <c r="H297" s="187"/>
      <c r="I297" s="187"/>
      <c r="J297" s="10"/>
      <c r="K297" s="10"/>
      <c r="L297" s="11"/>
      <c r="M297" s="10"/>
      <c r="N297" s="10"/>
    </row>
    <row r="298" spans="2:15" x14ac:dyDescent="0.2">
      <c r="B298" s="187" t="s">
        <v>31</v>
      </c>
      <c r="C298" s="187"/>
      <c r="D298" s="187"/>
      <c r="E298" s="187"/>
      <c r="F298" s="187"/>
      <c r="G298" s="187"/>
      <c r="H298" s="187"/>
      <c r="I298" s="187"/>
      <c r="J298" s="10"/>
      <c r="K298" s="10"/>
      <c r="L298" s="11"/>
      <c r="M298" s="10"/>
      <c r="N298" s="10"/>
    </row>
    <row r="299" spans="2:15" x14ac:dyDescent="0.2">
      <c r="B299" s="187" t="s">
        <v>32</v>
      </c>
      <c r="C299" s="187"/>
      <c r="D299" s="187"/>
      <c r="E299" s="187"/>
      <c r="F299" s="187"/>
      <c r="G299" s="187"/>
      <c r="H299" s="187"/>
      <c r="I299" s="187"/>
      <c r="J299" s="10"/>
      <c r="K299" s="10"/>
      <c r="L299" s="11"/>
      <c r="M299" s="10"/>
      <c r="N299" s="10"/>
    </row>
    <row r="300" spans="2:15" x14ac:dyDescent="0.2">
      <c r="B300" s="187" t="s">
        <v>33</v>
      </c>
      <c r="C300" s="187"/>
      <c r="D300" s="187"/>
      <c r="E300" s="187"/>
      <c r="F300" s="187"/>
      <c r="G300" s="187"/>
      <c r="H300" s="187"/>
      <c r="I300" s="187"/>
      <c r="J300" s="2"/>
      <c r="K300" s="2"/>
      <c r="L300" s="2"/>
      <c r="M300" s="2"/>
      <c r="N300" s="2"/>
    </row>
    <row r="301" spans="2:15" x14ac:dyDescent="0.2">
      <c r="B301" s="187" t="s">
        <v>34</v>
      </c>
      <c r="C301" s="187"/>
      <c r="D301" s="187"/>
      <c r="E301" s="187"/>
      <c r="F301" s="187"/>
      <c r="G301" s="187"/>
      <c r="H301" s="187"/>
      <c r="I301" s="187"/>
      <c r="J301" s="2"/>
      <c r="K301" s="2"/>
      <c r="L301" s="2"/>
      <c r="M301" s="2"/>
      <c r="N301" s="2"/>
    </row>
    <row r="302" spans="2:15" x14ac:dyDescent="0.2">
      <c r="B302" s="187" t="s">
        <v>35</v>
      </c>
      <c r="C302" s="187"/>
      <c r="D302" s="187"/>
      <c r="E302" s="187"/>
      <c r="F302" s="187"/>
      <c r="G302" s="187"/>
      <c r="H302" s="187"/>
      <c r="I302" s="187"/>
      <c r="J302" s="2"/>
      <c r="K302" s="2"/>
      <c r="L302" s="2"/>
      <c r="M302" s="2"/>
      <c r="N302" s="2"/>
    </row>
    <row r="303" spans="2:15" x14ac:dyDescent="0.2">
      <c r="B303" s="187" t="s">
        <v>36</v>
      </c>
      <c r="C303" s="187"/>
      <c r="D303" s="187"/>
      <c r="E303" s="187"/>
      <c r="F303" s="187"/>
      <c r="G303" s="187"/>
      <c r="H303" s="187"/>
      <c r="I303" s="187"/>
      <c r="J303" s="2"/>
      <c r="K303" s="2"/>
      <c r="L303" s="2"/>
      <c r="M303" s="2"/>
      <c r="N303" s="2"/>
    </row>
    <row r="304" spans="2:15" x14ac:dyDescent="0.2">
      <c r="B304" s="28"/>
      <c r="C304" s="28"/>
      <c r="D304" s="28"/>
      <c r="E304" s="28"/>
      <c r="F304" s="28"/>
      <c r="G304" s="28"/>
      <c r="H304" s="28"/>
      <c r="I304" s="28"/>
      <c r="J304" s="2"/>
      <c r="K304" s="2"/>
      <c r="L304" s="2"/>
      <c r="M304" s="2"/>
      <c r="N304" s="2"/>
    </row>
    <row r="305" spans="2:14" x14ac:dyDescent="0.2">
      <c r="B305" s="2" t="s">
        <v>37</v>
      </c>
      <c r="C305" s="2"/>
      <c r="D305" s="2"/>
      <c r="E305" s="2"/>
      <c r="F305" s="2"/>
      <c r="G305" s="2"/>
      <c r="H305" s="2"/>
      <c r="I305" s="2"/>
      <c r="J305" s="2" t="s">
        <v>38</v>
      </c>
      <c r="K305" s="2"/>
      <c r="L305" s="2"/>
      <c r="M305" s="2"/>
      <c r="N305" s="2"/>
    </row>
    <row r="306" spans="2:14" x14ac:dyDescent="0.2">
      <c r="B306" s="29" t="s">
        <v>44</v>
      </c>
      <c r="C306" s="29"/>
      <c r="D306" s="2"/>
      <c r="E306" s="2"/>
      <c r="F306" s="2"/>
      <c r="G306" s="2"/>
      <c r="H306" s="2"/>
      <c r="I306" s="2"/>
      <c r="J306" s="29"/>
      <c r="K306" s="29"/>
      <c r="L306" s="29"/>
      <c r="M306" s="2"/>
      <c r="N306" s="2"/>
    </row>
    <row r="307" spans="2:14" x14ac:dyDescent="0.2">
      <c r="B307" s="13" t="s">
        <v>39</v>
      </c>
      <c r="C307" s="2"/>
      <c r="D307" s="2"/>
      <c r="E307" s="2"/>
      <c r="F307" s="2"/>
      <c r="G307" s="2"/>
      <c r="H307" s="2"/>
      <c r="I307" s="2"/>
      <c r="J307" s="2" t="s">
        <v>39</v>
      </c>
      <c r="K307" s="2"/>
      <c r="L307" s="2"/>
      <c r="M307" s="2"/>
      <c r="N307" s="2"/>
    </row>
    <row r="308" spans="2:14" x14ac:dyDescent="0.2">
      <c r="B308" s="2"/>
      <c r="C308" s="2"/>
      <c r="D308" s="2"/>
      <c r="E308" s="2"/>
      <c r="F308" s="2"/>
      <c r="G308" s="2"/>
      <c r="H308" s="2"/>
      <c r="I308" s="2"/>
      <c r="J308" s="2"/>
      <c r="K308" s="2"/>
      <c r="L308" s="2"/>
      <c r="M308" s="2"/>
      <c r="N308" s="2"/>
    </row>
    <row r="309" spans="2:14" x14ac:dyDescent="0.2">
      <c r="B309" s="29"/>
      <c r="C309" s="29"/>
      <c r="D309" s="2"/>
      <c r="E309" s="2"/>
      <c r="F309" s="2"/>
      <c r="G309" s="2"/>
      <c r="H309" s="2"/>
      <c r="I309" s="2"/>
      <c r="J309" s="29"/>
      <c r="K309" s="29"/>
      <c r="L309" s="29"/>
      <c r="M309" s="2"/>
      <c r="N309" s="2"/>
    </row>
    <row r="310" spans="2:14" x14ac:dyDescent="0.2">
      <c r="B310" s="14" t="s">
        <v>40</v>
      </c>
      <c r="C310" s="2"/>
      <c r="D310" s="2"/>
      <c r="E310" s="2"/>
      <c r="F310" s="2"/>
      <c r="G310" s="2"/>
      <c r="H310" s="2"/>
      <c r="I310" s="2"/>
      <c r="J310" s="188" t="s">
        <v>40</v>
      </c>
      <c r="K310" s="188"/>
      <c r="L310" s="188"/>
      <c r="M310" s="2"/>
      <c r="N310" s="2"/>
    </row>
    <row r="311" spans="2:14" x14ac:dyDescent="0.2">
      <c r="B311" s="2"/>
      <c r="C311" s="2"/>
      <c r="D311" s="2"/>
      <c r="E311" s="2"/>
      <c r="F311" s="2"/>
      <c r="G311" s="2"/>
      <c r="H311" s="2"/>
      <c r="I311" s="2"/>
      <c r="J311" s="2"/>
      <c r="K311" s="2"/>
      <c r="L311" s="2"/>
      <c r="M311" s="2"/>
      <c r="N311" s="2"/>
    </row>
    <row r="312" spans="2:14" x14ac:dyDescent="0.2">
      <c r="B312" s="28" t="s">
        <v>41</v>
      </c>
      <c r="C312" s="2"/>
      <c r="D312" s="2"/>
      <c r="E312" s="2"/>
      <c r="F312" s="2"/>
      <c r="G312" s="2"/>
      <c r="H312" s="2"/>
      <c r="I312" s="2"/>
      <c r="J312" s="2" t="s">
        <v>41</v>
      </c>
      <c r="K312" s="2"/>
      <c r="L312" s="2"/>
      <c r="M312" s="2"/>
      <c r="N312" s="2"/>
    </row>
    <row r="314" spans="2:14" x14ac:dyDescent="0.2">
      <c r="B314" s="2"/>
      <c r="C314" s="2"/>
      <c r="D314" s="2"/>
      <c r="E314" s="2"/>
      <c r="F314" s="2"/>
      <c r="G314" s="2"/>
      <c r="H314" s="2"/>
      <c r="I314" s="2"/>
      <c r="J314" s="2"/>
      <c r="K314" s="2"/>
      <c r="M314" s="2"/>
      <c r="N314" s="15" t="s">
        <v>7</v>
      </c>
    </row>
    <row r="315" spans="2:14" x14ac:dyDescent="0.2">
      <c r="B315" s="2"/>
      <c r="C315" s="2"/>
      <c r="D315" s="2"/>
      <c r="E315" s="2"/>
      <c r="F315" s="2"/>
      <c r="G315" s="2"/>
      <c r="H315" s="2"/>
      <c r="I315" s="2"/>
      <c r="J315" s="2"/>
      <c r="K315" s="2"/>
      <c r="M315" s="2"/>
      <c r="N315" s="15" t="s">
        <v>8</v>
      </c>
    </row>
    <row r="316" spans="2:14" x14ac:dyDescent="0.2">
      <c r="B316" s="2"/>
      <c r="C316" s="2"/>
      <c r="D316" s="2"/>
      <c r="E316" s="2"/>
      <c r="F316" s="2"/>
      <c r="G316" s="2"/>
      <c r="H316" s="2"/>
      <c r="I316" s="2"/>
      <c r="J316" s="2"/>
      <c r="K316" s="2"/>
      <c r="M316" s="2"/>
      <c r="N316" s="15" t="s">
        <v>9</v>
      </c>
    </row>
    <row r="317" spans="2:14" x14ac:dyDescent="0.2">
      <c r="B317" s="2"/>
      <c r="C317" s="2"/>
      <c r="D317" s="2"/>
      <c r="E317" s="2"/>
      <c r="F317" s="2"/>
      <c r="G317" s="2"/>
      <c r="H317" s="2"/>
      <c r="I317" s="2"/>
      <c r="J317" s="2"/>
      <c r="K317" s="2"/>
      <c r="L317" s="2"/>
      <c r="M317" s="2"/>
      <c r="N317" s="2"/>
    </row>
    <row r="318" spans="2:14" x14ac:dyDescent="0.2">
      <c r="B318" s="2"/>
      <c r="C318" s="189" t="s">
        <v>10</v>
      </c>
      <c r="D318" s="189"/>
      <c r="E318" s="189"/>
      <c r="F318" s="189"/>
      <c r="G318" s="189"/>
      <c r="H318" s="189"/>
      <c r="I318" s="189"/>
      <c r="J318" s="189"/>
      <c r="K318" s="189"/>
      <c r="L318" s="189"/>
      <c r="M318" s="2"/>
      <c r="N318" s="2"/>
    </row>
    <row r="319" spans="2:14" x14ac:dyDescent="0.2">
      <c r="B319" s="2"/>
      <c r="C319" s="189" t="s">
        <v>11</v>
      </c>
      <c r="D319" s="189"/>
      <c r="E319" s="189"/>
      <c r="F319" s="189"/>
      <c r="G319" s="189"/>
      <c r="H319" s="189"/>
      <c r="I319" s="189"/>
      <c r="J319" s="189"/>
      <c r="K319" s="189"/>
      <c r="L319" s="189"/>
      <c r="M319" s="2"/>
      <c r="N319" s="2"/>
    </row>
    <row r="320" spans="2:14" x14ac:dyDescent="0.2">
      <c r="B320" s="2">
        <v>7</v>
      </c>
      <c r="C320" s="16"/>
      <c r="D320" s="16"/>
      <c r="E320" s="16"/>
      <c r="F320" s="16"/>
      <c r="G320" s="16"/>
      <c r="H320" s="16"/>
      <c r="I320" s="16"/>
      <c r="J320" s="16"/>
      <c r="K320" s="16"/>
      <c r="L320" s="189" t="s">
        <v>12</v>
      </c>
      <c r="M320" s="189"/>
      <c r="N320" s="189"/>
    </row>
    <row r="321" spans="2:15" x14ac:dyDescent="0.2">
      <c r="B321" s="2"/>
      <c r="C321" s="16"/>
      <c r="D321" s="16"/>
      <c r="E321" s="16"/>
      <c r="F321" s="16"/>
      <c r="G321" s="16"/>
      <c r="H321" s="16"/>
      <c r="I321" s="16"/>
      <c r="J321" s="16"/>
      <c r="K321" s="16"/>
      <c r="L321" s="16"/>
      <c r="M321" s="16"/>
      <c r="N321" s="16"/>
    </row>
    <row r="322" spans="2:15" x14ac:dyDescent="0.2">
      <c r="B322" s="2" t="s">
        <v>13</v>
      </c>
      <c r="C322" s="43"/>
      <c r="D322" s="43"/>
      <c r="E322" s="43"/>
      <c r="F322" s="43"/>
      <c r="G322" s="43"/>
      <c r="H322" s="43"/>
      <c r="I322" s="43"/>
      <c r="J322" s="43"/>
      <c r="K322" s="43"/>
      <c r="L322" s="43"/>
      <c r="M322" s="43"/>
      <c r="N322" s="43"/>
    </row>
    <row r="323" spans="2:15" x14ac:dyDescent="0.2">
      <c r="B323" s="2" t="s">
        <v>14</v>
      </c>
      <c r="C323" s="43"/>
      <c r="D323" s="43"/>
      <c r="E323" s="43"/>
      <c r="F323" s="43"/>
      <c r="G323" s="43"/>
      <c r="H323" s="43"/>
      <c r="I323" s="43"/>
      <c r="J323" s="43"/>
      <c r="K323" s="43"/>
      <c r="L323" s="43"/>
      <c r="M323" s="43"/>
      <c r="N323" s="43"/>
    </row>
    <row r="324" spans="2:15" x14ac:dyDescent="0.2">
      <c r="B324" s="2" t="s">
        <v>304</v>
      </c>
      <c r="C324" s="113"/>
      <c r="D324" s="113"/>
      <c r="E324" s="113"/>
      <c r="F324" s="113"/>
      <c r="G324" s="113"/>
      <c r="H324" s="113"/>
      <c r="I324" s="43"/>
      <c r="J324" s="43"/>
      <c r="K324" s="43"/>
      <c r="L324" s="43"/>
      <c r="M324" s="43"/>
      <c r="N324" s="43"/>
    </row>
    <row r="325" spans="2:15" x14ac:dyDescent="0.2">
      <c r="B325" s="2"/>
      <c r="C325" s="16"/>
      <c r="D325" s="16"/>
      <c r="E325" s="16"/>
      <c r="F325" s="16"/>
      <c r="G325" s="16"/>
      <c r="H325" s="16"/>
      <c r="I325" s="16"/>
      <c r="J325" s="16"/>
      <c r="K325" s="16"/>
      <c r="L325" s="16"/>
      <c r="M325" s="16"/>
      <c r="N325" s="16"/>
    </row>
    <row r="326" spans="2:15" x14ac:dyDescent="0.2">
      <c r="B326" s="2"/>
      <c r="C326" s="2"/>
      <c r="D326" s="2"/>
      <c r="E326" s="2"/>
      <c r="F326" s="2"/>
      <c r="G326" s="2"/>
      <c r="H326" s="2"/>
      <c r="I326" s="2"/>
      <c r="J326" s="2"/>
      <c r="K326" s="2"/>
      <c r="L326" s="2"/>
      <c r="M326" s="2"/>
      <c r="N326" s="2"/>
    </row>
    <row r="327" spans="2:15" x14ac:dyDescent="0.2">
      <c r="B327" s="190" t="s">
        <v>6</v>
      </c>
      <c r="C327" s="192" t="s">
        <v>15</v>
      </c>
      <c r="D327" s="194" t="s">
        <v>16</v>
      </c>
      <c r="E327" s="194" t="s">
        <v>17</v>
      </c>
      <c r="F327" s="194" t="s">
        <v>42</v>
      </c>
      <c r="G327" s="194" t="s">
        <v>18</v>
      </c>
      <c r="H327" s="194" t="s">
        <v>0</v>
      </c>
      <c r="I327" s="195" t="s">
        <v>19</v>
      </c>
      <c r="J327" s="195"/>
      <c r="K327" s="195"/>
      <c r="L327" s="195"/>
      <c r="M327" s="196" t="s">
        <v>20</v>
      </c>
      <c r="N327" s="197" t="s">
        <v>21</v>
      </c>
    </row>
    <row r="328" spans="2:15" x14ac:dyDescent="0.2">
      <c r="B328" s="191"/>
      <c r="C328" s="193"/>
      <c r="D328" s="194"/>
      <c r="E328" s="194"/>
      <c r="F328" s="194"/>
      <c r="G328" s="194"/>
      <c r="H328" s="194"/>
      <c r="I328" s="17" t="s">
        <v>22</v>
      </c>
      <c r="J328" s="17" t="s">
        <v>23</v>
      </c>
      <c r="K328" s="17" t="s">
        <v>24</v>
      </c>
      <c r="L328" s="17" t="s">
        <v>25</v>
      </c>
      <c r="M328" s="196"/>
      <c r="N328" s="198"/>
    </row>
    <row r="329" spans="2:15" x14ac:dyDescent="0.2">
      <c r="B329" s="199" t="s">
        <v>303</v>
      </c>
      <c r="C329" s="200"/>
      <c r="D329" s="200"/>
      <c r="E329" s="200"/>
      <c r="F329" s="200"/>
      <c r="G329" s="201"/>
      <c r="H329" s="18" t="s">
        <v>1</v>
      </c>
      <c r="I329" s="19">
        <v>189.37</v>
      </c>
      <c r="J329" s="19">
        <v>134.94999999999999</v>
      </c>
      <c r="K329" s="19">
        <v>68.37</v>
      </c>
      <c r="L329" s="19"/>
      <c r="M329" s="19">
        <v>10.8</v>
      </c>
      <c r="N329" s="19"/>
    </row>
    <row r="330" spans="2:15" x14ac:dyDescent="0.2">
      <c r="B330" s="202"/>
      <c r="C330" s="203"/>
      <c r="D330" s="203"/>
      <c r="E330" s="203"/>
      <c r="F330" s="203"/>
      <c r="G330" s="204"/>
      <c r="H330" s="18" t="s">
        <v>4</v>
      </c>
      <c r="I330" s="19">
        <v>1416.48</v>
      </c>
      <c r="J330" s="19">
        <v>1012.1</v>
      </c>
      <c r="K330" s="19">
        <v>509.2</v>
      </c>
      <c r="L330" s="19"/>
      <c r="M330" s="19">
        <v>44.08</v>
      </c>
      <c r="N330" s="19"/>
    </row>
    <row r="331" spans="2:15" x14ac:dyDescent="0.2">
      <c r="B331" s="202"/>
      <c r="C331" s="203"/>
      <c r="D331" s="203"/>
      <c r="E331" s="203"/>
      <c r="F331" s="203"/>
      <c r="G331" s="204"/>
      <c r="H331" s="18" t="s">
        <v>3</v>
      </c>
      <c r="I331" s="19">
        <v>112.46</v>
      </c>
      <c r="J331" s="19">
        <v>81.87</v>
      </c>
      <c r="K331" s="19">
        <v>41.83</v>
      </c>
      <c r="L331" s="19"/>
      <c r="M331" s="19">
        <v>2.25</v>
      </c>
      <c r="N331" s="19"/>
    </row>
    <row r="332" spans="2:15" x14ac:dyDescent="0.2">
      <c r="B332" s="202"/>
      <c r="C332" s="203"/>
      <c r="D332" s="203"/>
      <c r="E332" s="203"/>
      <c r="F332" s="203"/>
      <c r="G332" s="204"/>
      <c r="H332" s="18" t="s">
        <v>5</v>
      </c>
      <c r="I332" s="19">
        <v>112.46</v>
      </c>
      <c r="J332" s="19">
        <v>81.87</v>
      </c>
      <c r="K332" s="19">
        <v>41.83</v>
      </c>
      <c r="L332" s="19"/>
      <c r="M332" s="19">
        <v>2.25</v>
      </c>
      <c r="N332" s="19"/>
    </row>
    <row r="333" spans="2:15" x14ac:dyDescent="0.2">
      <c r="B333" s="205"/>
      <c r="C333" s="206"/>
      <c r="D333" s="206"/>
      <c r="E333" s="206"/>
      <c r="F333" s="206"/>
      <c r="G333" s="207"/>
      <c r="H333" s="18" t="s">
        <v>2</v>
      </c>
      <c r="I333" s="19">
        <v>35.99</v>
      </c>
      <c r="J333" s="19">
        <v>27.44</v>
      </c>
      <c r="K333" s="19">
        <v>13.94</v>
      </c>
      <c r="L333" s="19"/>
      <c r="M333" s="19">
        <v>0.9</v>
      </c>
      <c r="N333" s="19"/>
    </row>
    <row r="334" spans="2:15" x14ac:dyDescent="0.2">
      <c r="B334" s="20" t="s">
        <v>310</v>
      </c>
      <c r="C334" s="17" t="s">
        <v>26</v>
      </c>
      <c r="D334" s="20">
        <v>7</v>
      </c>
      <c r="E334" s="20">
        <v>6</v>
      </c>
      <c r="F334" s="20">
        <v>1</v>
      </c>
      <c r="G334" s="21">
        <v>5.2</v>
      </c>
      <c r="H334" s="22" t="s">
        <v>1</v>
      </c>
      <c r="I334" s="23">
        <v>0</v>
      </c>
      <c r="J334" s="23">
        <v>0</v>
      </c>
      <c r="K334" s="23">
        <v>0</v>
      </c>
      <c r="L334" s="4">
        <f>IFERROR(SUM(I334,J334,K334),"")</f>
        <v>0</v>
      </c>
      <c r="M334" s="24">
        <v>0</v>
      </c>
      <c r="N334" s="4">
        <f t="shared" ref="N334:N345" si="12">IFERROR(SUM(L334,M334),"")</f>
        <v>0</v>
      </c>
      <c r="O334" s="3" t="s">
        <v>66</v>
      </c>
    </row>
    <row r="335" spans="2:15" x14ac:dyDescent="0.2">
      <c r="B335" s="17"/>
      <c r="C335" s="17"/>
      <c r="D335" s="17"/>
      <c r="E335" s="17"/>
      <c r="F335" s="17"/>
      <c r="G335" s="17"/>
      <c r="H335" s="5" t="s">
        <v>27</v>
      </c>
      <c r="I335" s="6">
        <f>IFERROR(I334*I329,"")</f>
        <v>0</v>
      </c>
      <c r="J335" s="6">
        <f>IFERROR(J334*J329,"")</f>
        <v>0</v>
      </c>
      <c r="K335" s="6">
        <f>IFERROR(K334*K329,"")</f>
        <v>0</v>
      </c>
      <c r="L335" s="6">
        <f>IFERROR(SUM(I335,J335,K335),"")</f>
        <v>0</v>
      </c>
      <c r="M335" s="6">
        <f>IFERROR(M334*M329,"")</f>
        <v>0</v>
      </c>
      <c r="N335" s="6">
        <f t="shared" si="12"/>
        <v>0</v>
      </c>
      <c r="O335" s="3" t="s">
        <v>121</v>
      </c>
    </row>
    <row r="336" spans="2:15" x14ac:dyDescent="0.2">
      <c r="B336" s="17"/>
      <c r="C336" s="17"/>
      <c r="D336" s="17"/>
      <c r="E336" s="17"/>
      <c r="F336" s="17"/>
      <c r="G336" s="17"/>
      <c r="H336" s="22" t="s">
        <v>4</v>
      </c>
      <c r="I336" s="23">
        <v>1.06</v>
      </c>
      <c r="J336" s="23">
        <v>10.93</v>
      </c>
      <c r="K336" s="23">
        <v>1.59</v>
      </c>
      <c r="L336" s="4">
        <f t="shared" ref="L336:L345" si="13">IFERROR(SUM(I336,J336,K336),"")</f>
        <v>13.58</v>
      </c>
      <c r="M336" s="24">
        <v>157.58000000000001</v>
      </c>
      <c r="N336" s="4">
        <f t="shared" si="12"/>
        <v>171.16000000000003</v>
      </c>
      <c r="O336" s="3" t="s">
        <v>122</v>
      </c>
    </row>
    <row r="337" spans="2:15" x14ac:dyDescent="0.2">
      <c r="B337" s="17"/>
      <c r="C337" s="17"/>
      <c r="D337" s="17"/>
      <c r="E337" s="17"/>
      <c r="F337" s="17"/>
      <c r="G337" s="17"/>
      <c r="H337" s="5" t="s">
        <v>27</v>
      </c>
      <c r="I337" s="6">
        <f>IFERROR(I336*I330,"")</f>
        <v>1501.4688000000001</v>
      </c>
      <c r="J337" s="6">
        <f>IFERROR(J336*J330,"")</f>
        <v>11062.253000000001</v>
      </c>
      <c r="K337" s="6">
        <f>IFERROR(K336*K330,"")</f>
        <v>809.62800000000004</v>
      </c>
      <c r="L337" s="6">
        <f t="shared" si="13"/>
        <v>13373.349800000002</v>
      </c>
      <c r="M337" s="6">
        <f>IFERROR(M336*M330,"")</f>
        <v>6946.1264000000001</v>
      </c>
      <c r="N337" s="6">
        <f t="shared" si="12"/>
        <v>20319.476200000001</v>
      </c>
      <c r="O337" s="3" t="s">
        <v>121</v>
      </c>
    </row>
    <row r="338" spans="2:15" x14ac:dyDescent="0.2">
      <c r="B338" s="17"/>
      <c r="C338" s="17"/>
      <c r="D338" s="17"/>
      <c r="E338" s="17"/>
      <c r="F338" s="17"/>
      <c r="G338" s="17"/>
      <c r="H338" s="7" t="s">
        <v>3</v>
      </c>
      <c r="I338" s="24">
        <v>0.62</v>
      </c>
      <c r="J338" s="24">
        <v>56.35</v>
      </c>
      <c r="K338" s="24">
        <v>20.29</v>
      </c>
      <c r="L338" s="4">
        <f t="shared" si="13"/>
        <v>77.259999999999991</v>
      </c>
      <c r="M338" s="24">
        <v>348.26</v>
      </c>
      <c r="N338" s="4">
        <f t="shared" si="12"/>
        <v>425.52</v>
      </c>
      <c r="O338" s="3" t="s">
        <v>123</v>
      </c>
    </row>
    <row r="339" spans="2:15" x14ac:dyDescent="0.2">
      <c r="B339" s="17"/>
      <c r="C339" s="17"/>
      <c r="D339" s="17"/>
      <c r="E339" s="17"/>
      <c r="F339" s="17"/>
      <c r="G339" s="17"/>
      <c r="H339" s="5" t="s">
        <v>27</v>
      </c>
      <c r="I339" s="6">
        <f>IFERROR(I338*I331,"")</f>
        <v>69.725200000000001</v>
      </c>
      <c r="J339" s="6">
        <f>IFERROR(J338*J331,"")</f>
        <v>4613.3745000000008</v>
      </c>
      <c r="K339" s="6">
        <f>IFERROR(K338*K331,"")</f>
        <v>848.73069999999996</v>
      </c>
      <c r="L339" s="6">
        <f t="shared" si="13"/>
        <v>5531.8304000000007</v>
      </c>
      <c r="M339" s="6">
        <f>IFERROR(M338*M331,"")</f>
        <v>783.58500000000004</v>
      </c>
      <c r="N339" s="6">
        <f t="shared" si="12"/>
        <v>6315.4154000000008</v>
      </c>
      <c r="O339" s="3" t="s">
        <v>121</v>
      </c>
    </row>
    <row r="340" spans="2:15" x14ac:dyDescent="0.2">
      <c r="B340" s="17"/>
      <c r="C340" s="17"/>
      <c r="D340" s="17"/>
      <c r="E340" s="17"/>
      <c r="F340" s="17"/>
      <c r="G340" s="17"/>
      <c r="H340" s="7" t="s">
        <v>5</v>
      </c>
      <c r="I340" s="24"/>
      <c r="J340" s="24" t="str">
        <f>IFERROR(INDEX(#REF!,MATCH(CONCATENATE(РАСЧЕТ!B334,"/",РАСЧЕТ!D334,"/",РАСЧЕТ!E334,"/",F334,"/",H340),#REF!,0),3),"")</f>
        <v/>
      </c>
      <c r="K340" s="24" t="str">
        <f>IFERROR(INDEX(#REF!,MATCH(CONCATENATE(РАСЧЕТ!B334,"/",РАСЧЕТ!D334,"/",РАСЧЕТ!E334,"/",F334,"/",H340),#REF!,0),4),"")</f>
        <v/>
      </c>
      <c r="L340" s="4">
        <f t="shared" si="13"/>
        <v>0</v>
      </c>
      <c r="M340" s="24" t="str">
        <f>IFERROR(INDEX(#REF!,MATCH(CONCATENATE(РАСЧЕТ!B334,"/",РАСЧЕТ!D334,"/",РАСЧЕТ!E334,"/",F334,"/",H340),#REF!,0),6),"")</f>
        <v/>
      </c>
      <c r="N340" s="4">
        <f t="shared" si="12"/>
        <v>0</v>
      </c>
      <c r="O340" s="3" t="s">
        <v>124</v>
      </c>
    </row>
    <row r="341" spans="2:15" x14ac:dyDescent="0.2">
      <c r="B341" s="17"/>
      <c r="C341" s="17"/>
      <c r="D341" s="17"/>
      <c r="E341" s="17"/>
      <c r="F341" s="17"/>
      <c r="G341" s="17"/>
      <c r="H341" s="5" t="s">
        <v>27</v>
      </c>
      <c r="I341" s="6">
        <f>IFERROR(I340*I332,"")</f>
        <v>0</v>
      </c>
      <c r="J341" s="6" t="str">
        <f>IFERROR(J340*J332,"")</f>
        <v/>
      </c>
      <c r="K341" s="6" t="str">
        <f>IFERROR(K340*K332,"")</f>
        <v/>
      </c>
      <c r="L341" s="6">
        <f t="shared" si="13"/>
        <v>0</v>
      </c>
      <c r="M341" s="6" t="str">
        <f>IFERROR(M340*M332,"")</f>
        <v/>
      </c>
      <c r="N341" s="6">
        <f t="shared" si="12"/>
        <v>0</v>
      </c>
      <c r="O341" s="3" t="s">
        <v>121</v>
      </c>
    </row>
    <row r="342" spans="2:15" x14ac:dyDescent="0.2">
      <c r="B342" s="17"/>
      <c r="C342" s="17"/>
      <c r="D342" s="17"/>
      <c r="E342" s="17"/>
      <c r="F342" s="17"/>
      <c r="G342" s="17"/>
      <c r="H342" s="7" t="s">
        <v>2</v>
      </c>
      <c r="I342" s="24">
        <v>8.5</v>
      </c>
      <c r="J342" s="24">
        <v>65.569999999999993</v>
      </c>
      <c r="K342" s="24">
        <v>6.53</v>
      </c>
      <c r="L342" s="4">
        <f t="shared" si="13"/>
        <v>80.599999999999994</v>
      </c>
      <c r="M342" s="24">
        <v>194.63</v>
      </c>
      <c r="N342" s="4">
        <f t="shared" si="12"/>
        <v>275.23</v>
      </c>
      <c r="O342" s="3" t="s">
        <v>65</v>
      </c>
    </row>
    <row r="343" spans="2:15" x14ac:dyDescent="0.2">
      <c r="B343" s="17"/>
      <c r="C343" s="17"/>
      <c r="D343" s="17"/>
      <c r="E343" s="17"/>
      <c r="F343" s="17"/>
      <c r="G343" s="17"/>
      <c r="H343" s="5" t="s">
        <v>27</v>
      </c>
      <c r="I343" s="6">
        <f>IFERROR(I342*I333,"")</f>
        <v>305.91500000000002</v>
      </c>
      <c r="J343" s="6">
        <f>IFERROR(J342*J333,"")</f>
        <v>1799.2407999999998</v>
      </c>
      <c r="K343" s="6">
        <f>IFERROR(K342*K333,"")</f>
        <v>91.028199999999998</v>
      </c>
      <c r="L343" s="6">
        <f t="shared" si="13"/>
        <v>2196.1840000000002</v>
      </c>
      <c r="M343" s="6">
        <f>IFERROR(M342*M333,"")</f>
        <v>175.167</v>
      </c>
      <c r="N343" s="6">
        <f t="shared" si="12"/>
        <v>2371.3510000000001</v>
      </c>
      <c r="O343" s="3" t="s">
        <v>121</v>
      </c>
    </row>
    <row r="344" spans="2:15" x14ac:dyDescent="0.2">
      <c r="B344" s="17"/>
      <c r="C344" s="17"/>
      <c r="D344" s="17"/>
      <c r="E344" s="17"/>
      <c r="F344" s="17"/>
      <c r="G344" s="17"/>
      <c r="H344" s="8" t="s">
        <v>28</v>
      </c>
      <c r="I344" s="9">
        <f ca="1">SUM(I334:OFFSET(I344,-1,0))-I345</f>
        <v>10.179999999999836</v>
      </c>
      <c r="J344" s="9">
        <f ca="1">SUM(J334:OFFSET(J344,-1,0))-J345</f>
        <v>132.84999999999854</v>
      </c>
      <c r="K344" s="9">
        <f ca="1">SUM(K334:OFFSET(K344,-1,0))-K345</f>
        <v>28.409999999999854</v>
      </c>
      <c r="L344" s="9">
        <f t="shared" ca="1" si="13"/>
        <v>171.43999999999824</v>
      </c>
      <c r="M344" s="9">
        <f ca="1">SUM(M334:OFFSET(M344,-1,0))-M345</f>
        <v>700.46999999999844</v>
      </c>
      <c r="N344" s="9">
        <f t="shared" ca="1" si="12"/>
        <v>871.90999999999667</v>
      </c>
      <c r="O344" s="3" t="s">
        <v>125</v>
      </c>
    </row>
    <row r="345" spans="2:15" x14ac:dyDescent="0.2">
      <c r="B345" s="17"/>
      <c r="C345" s="17"/>
      <c r="D345" s="17"/>
      <c r="E345" s="17"/>
      <c r="F345" s="17"/>
      <c r="G345" s="17"/>
      <c r="H345" s="8" t="s">
        <v>43</v>
      </c>
      <c r="I345" s="9">
        <f>SUMIF(H334:H343,"стоимость",I334:I343)</f>
        <v>1877.1090000000002</v>
      </c>
      <c r="J345" s="9">
        <f>SUMIF(H334:H343,"стоимость",J334:J343)</f>
        <v>17474.868300000002</v>
      </c>
      <c r="K345" s="9">
        <f>SUMIF(H334:H343,"стоимость",K334:K343)</f>
        <v>1749.3869</v>
      </c>
      <c r="L345" s="9">
        <f t="shared" si="13"/>
        <v>21101.364200000004</v>
      </c>
      <c r="M345" s="9">
        <f>SUMIF(H334:H343,"стоимость",M334:M343)</f>
        <v>7904.8784000000005</v>
      </c>
      <c r="N345" s="9">
        <f t="shared" si="12"/>
        <v>29006.242600000005</v>
      </c>
      <c r="O345" s="3" t="s">
        <v>126</v>
      </c>
    </row>
    <row r="346" spans="2:15" x14ac:dyDescent="0.2">
      <c r="B346" s="25"/>
      <c r="C346" s="25"/>
      <c r="D346" s="25"/>
      <c r="E346" s="25"/>
      <c r="F346" s="25"/>
      <c r="G346" s="26"/>
      <c r="H346" s="10"/>
      <c r="I346" s="10"/>
      <c r="J346" s="10"/>
      <c r="K346" s="10"/>
      <c r="L346" s="11"/>
      <c r="M346" s="10"/>
      <c r="N346" s="10"/>
    </row>
    <row r="347" spans="2:15" x14ac:dyDescent="0.2">
      <c r="B347" s="208" t="s">
        <v>29</v>
      </c>
      <c r="C347" s="208"/>
      <c r="D347" s="208"/>
      <c r="E347" s="208"/>
      <c r="F347" s="27"/>
      <c r="G347" s="2"/>
      <c r="H347" s="2"/>
      <c r="I347" s="2"/>
      <c r="J347" s="10"/>
      <c r="K347" s="10"/>
      <c r="L347" s="11"/>
      <c r="M347" s="10"/>
      <c r="N347" s="10"/>
    </row>
    <row r="348" spans="2:15" x14ac:dyDescent="0.2">
      <c r="B348" s="187" t="s">
        <v>45</v>
      </c>
      <c r="C348" s="187"/>
      <c r="D348" s="187"/>
      <c r="E348" s="187"/>
      <c r="F348" s="187"/>
      <c r="G348" s="187"/>
      <c r="H348" s="187"/>
      <c r="I348" s="187"/>
      <c r="J348" s="10"/>
      <c r="K348" s="10"/>
      <c r="L348" s="11"/>
      <c r="M348" s="10"/>
      <c r="N348" s="10"/>
    </row>
    <row r="349" spans="2:15" x14ac:dyDescent="0.2">
      <c r="B349" s="187" t="s">
        <v>30</v>
      </c>
      <c r="C349" s="187"/>
      <c r="D349" s="187"/>
      <c r="E349" s="187"/>
      <c r="F349" s="187"/>
      <c r="G349" s="187"/>
      <c r="H349" s="187"/>
      <c r="I349" s="187"/>
      <c r="J349" s="10"/>
      <c r="K349" s="10"/>
      <c r="L349" s="11"/>
      <c r="M349" s="10"/>
      <c r="N349" s="10"/>
    </row>
    <row r="350" spans="2:15" x14ac:dyDescent="0.2">
      <c r="B350" s="187" t="s">
        <v>31</v>
      </c>
      <c r="C350" s="187"/>
      <c r="D350" s="187"/>
      <c r="E350" s="187"/>
      <c r="F350" s="187"/>
      <c r="G350" s="187"/>
      <c r="H350" s="187"/>
      <c r="I350" s="187"/>
      <c r="J350" s="10"/>
      <c r="K350" s="10"/>
      <c r="L350" s="11"/>
      <c r="M350" s="10"/>
      <c r="N350" s="10"/>
    </row>
    <row r="351" spans="2:15" x14ac:dyDescent="0.2">
      <c r="B351" s="187" t="s">
        <v>32</v>
      </c>
      <c r="C351" s="187"/>
      <c r="D351" s="187"/>
      <c r="E351" s="187"/>
      <c r="F351" s="187"/>
      <c r="G351" s="187"/>
      <c r="H351" s="187"/>
      <c r="I351" s="187"/>
      <c r="J351" s="10"/>
      <c r="K351" s="10"/>
      <c r="L351" s="11"/>
      <c r="M351" s="10"/>
      <c r="N351" s="10"/>
    </row>
    <row r="352" spans="2:15" x14ac:dyDescent="0.2">
      <c r="B352" s="187" t="s">
        <v>33</v>
      </c>
      <c r="C352" s="187"/>
      <c r="D352" s="187"/>
      <c r="E352" s="187"/>
      <c r="F352" s="187"/>
      <c r="G352" s="187"/>
      <c r="H352" s="187"/>
      <c r="I352" s="187"/>
      <c r="J352" s="2"/>
      <c r="K352" s="2"/>
      <c r="L352" s="2"/>
      <c r="M352" s="2"/>
      <c r="N352" s="2"/>
    </row>
    <row r="353" spans="2:14" x14ac:dyDescent="0.2">
      <c r="B353" s="187" t="s">
        <v>34</v>
      </c>
      <c r="C353" s="187"/>
      <c r="D353" s="187"/>
      <c r="E353" s="187"/>
      <c r="F353" s="187"/>
      <c r="G353" s="187"/>
      <c r="H353" s="187"/>
      <c r="I353" s="187"/>
      <c r="J353" s="2"/>
      <c r="K353" s="2"/>
      <c r="L353" s="2"/>
      <c r="M353" s="2"/>
      <c r="N353" s="2"/>
    </row>
    <row r="354" spans="2:14" x14ac:dyDescent="0.2">
      <c r="B354" s="187" t="s">
        <v>35</v>
      </c>
      <c r="C354" s="187"/>
      <c r="D354" s="187"/>
      <c r="E354" s="187"/>
      <c r="F354" s="187"/>
      <c r="G354" s="187"/>
      <c r="H354" s="187"/>
      <c r="I354" s="187"/>
      <c r="J354" s="2"/>
      <c r="K354" s="2"/>
      <c r="L354" s="2"/>
      <c r="M354" s="2"/>
      <c r="N354" s="2"/>
    </row>
    <row r="355" spans="2:14" x14ac:dyDescent="0.2">
      <c r="B355" s="187" t="s">
        <v>36</v>
      </c>
      <c r="C355" s="187"/>
      <c r="D355" s="187"/>
      <c r="E355" s="187"/>
      <c r="F355" s="187"/>
      <c r="G355" s="187"/>
      <c r="H355" s="187"/>
      <c r="I355" s="187"/>
      <c r="J355" s="2"/>
      <c r="K355" s="2"/>
      <c r="L355" s="2"/>
      <c r="M355" s="2"/>
      <c r="N355" s="2"/>
    </row>
    <row r="356" spans="2:14" x14ac:dyDescent="0.2">
      <c r="B356" s="28"/>
      <c r="C356" s="28"/>
      <c r="D356" s="28"/>
      <c r="E356" s="28"/>
      <c r="F356" s="28"/>
      <c r="G356" s="28"/>
      <c r="H356" s="28"/>
      <c r="I356" s="28"/>
      <c r="J356" s="2"/>
      <c r="K356" s="2"/>
      <c r="L356" s="2"/>
      <c r="M356" s="2"/>
      <c r="N356" s="2"/>
    </row>
    <row r="357" spans="2:14" x14ac:dyDescent="0.2">
      <c r="B357" s="2" t="s">
        <v>37</v>
      </c>
      <c r="C357" s="2"/>
      <c r="D357" s="2"/>
      <c r="E357" s="2"/>
      <c r="F357" s="2"/>
      <c r="G357" s="2"/>
      <c r="H357" s="2"/>
      <c r="I357" s="2"/>
      <c r="J357" s="2" t="s">
        <v>38</v>
      </c>
      <c r="K357" s="2"/>
      <c r="L357" s="2"/>
      <c r="M357" s="2"/>
      <c r="N357" s="2"/>
    </row>
    <row r="358" spans="2:14" x14ac:dyDescent="0.2">
      <c r="B358" s="29" t="s">
        <v>44</v>
      </c>
      <c r="C358" s="29"/>
      <c r="D358" s="2"/>
      <c r="E358" s="2"/>
      <c r="F358" s="2"/>
      <c r="G358" s="2"/>
      <c r="H358" s="2"/>
      <c r="I358" s="2"/>
      <c r="J358" s="29"/>
      <c r="K358" s="29"/>
      <c r="L358" s="29"/>
      <c r="M358" s="2"/>
      <c r="N358" s="2"/>
    </row>
    <row r="359" spans="2:14" x14ac:dyDescent="0.2">
      <c r="B359" s="13" t="s">
        <v>39</v>
      </c>
      <c r="C359" s="2"/>
      <c r="D359" s="2"/>
      <c r="E359" s="2"/>
      <c r="F359" s="2"/>
      <c r="G359" s="2"/>
      <c r="H359" s="2"/>
      <c r="I359" s="2"/>
      <c r="J359" s="2" t="s">
        <v>39</v>
      </c>
      <c r="K359" s="2"/>
      <c r="L359" s="2"/>
      <c r="M359" s="2"/>
      <c r="N359" s="2"/>
    </row>
    <row r="360" spans="2:14" x14ac:dyDescent="0.2">
      <c r="B360" s="2"/>
      <c r="C360" s="2"/>
      <c r="D360" s="2"/>
      <c r="E360" s="2"/>
      <c r="F360" s="2"/>
      <c r="G360" s="2"/>
      <c r="H360" s="2"/>
      <c r="I360" s="2"/>
      <c r="J360" s="2"/>
      <c r="K360" s="2"/>
      <c r="L360" s="2"/>
      <c r="M360" s="2"/>
      <c r="N360" s="2"/>
    </row>
    <row r="361" spans="2:14" x14ac:dyDescent="0.2">
      <c r="B361" s="29"/>
      <c r="C361" s="29"/>
      <c r="D361" s="2"/>
      <c r="E361" s="2"/>
      <c r="F361" s="2"/>
      <c r="G361" s="2"/>
      <c r="H361" s="2"/>
      <c r="I361" s="2"/>
      <c r="J361" s="29"/>
      <c r="K361" s="29"/>
      <c r="L361" s="29"/>
      <c r="M361" s="2"/>
      <c r="N361" s="2"/>
    </row>
    <row r="362" spans="2:14" x14ac:dyDescent="0.2">
      <c r="B362" s="14" t="s">
        <v>40</v>
      </c>
      <c r="C362" s="2"/>
      <c r="D362" s="2"/>
      <c r="E362" s="2"/>
      <c r="F362" s="2"/>
      <c r="G362" s="2"/>
      <c r="H362" s="2"/>
      <c r="I362" s="2"/>
      <c r="J362" s="188" t="s">
        <v>40</v>
      </c>
      <c r="K362" s="188"/>
      <c r="L362" s="188"/>
      <c r="M362" s="2"/>
      <c r="N362" s="2"/>
    </row>
    <row r="363" spans="2:14" x14ac:dyDescent="0.2">
      <c r="B363" s="2"/>
      <c r="C363" s="2"/>
      <c r="D363" s="2"/>
      <c r="E363" s="2"/>
      <c r="F363" s="2"/>
      <c r="G363" s="2"/>
      <c r="H363" s="2"/>
      <c r="I363" s="2"/>
      <c r="J363" s="2"/>
      <c r="K363" s="2"/>
      <c r="L363" s="2"/>
      <c r="M363" s="2"/>
      <c r="N363" s="2"/>
    </row>
    <row r="364" spans="2:14" x14ac:dyDescent="0.2">
      <c r="B364" s="28" t="s">
        <v>41</v>
      </c>
      <c r="C364" s="2"/>
      <c r="D364" s="2"/>
      <c r="E364" s="2"/>
      <c r="F364" s="2"/>
      <c r="G364" s="2"/>
      <c r="H364" s="2"/>
      <c r="I364" s="2"/>
      <c r="J364" s="2" t="s">
        <v>41</v>
      </c>
      <c r="K364" s="2"/>
      <c r="L364" s="2"/>
      <c r="M364" s="2"/>
      <c r="N364" s="2"/>
    </row>
    <row r="366" spans="2:14" x14ac:dyDescent="0.2">
      <c r="B366" s="2"/>
      <c r="C366" s="2"/>
      <c r="D366" s="2"/>
      <c r="E366" s="2"/>
      <c r="F366" s="2"/>
      <c r="G366" s="2"/>
      <c r="H366" s="2"/>
      <c r="I366" s="2"/>
      <c r="J366" s="2"/>
      <c r="K366" s="2"/>
      <c r="M366" s="2"/>
      <c r="N366" s="15" t="s">
        <v>7</v>
      </c>
    </row>
    <row r="367" spans="2:14" x14ac:dyDescent="0.2">
      <c r="B367" s="2"/>
      <c r="C367" s="2"/>
      <c r="D367" s="2"/>
      <c r="E367" s="2"/>
      <c r="F367" s="2"/>
      <c r="G367" s="2"/>
      <c r="H367" s="2"/>
      <c r="I367" s="2"/>
      <c r="J367" s="2"/>
      <c r="K367" s="2"/>
      <c r="M367" s="2"/>
      <c r="N367" s="15" t="s">
        <v>8</v>
      </c>
    </row>
    <row r="368" spans="2:14" x14ac:dyDescent="0.2">
      <c r="B368" s="2"/>
      <c r="C368" s="2"/>
      <c r="D368" s="2"/>
      <c r="E368" s="2"/>
      <c r="F368" s="2"/>
      <c r="G368" s="2"/>
      <c r="H368" s="2"/>
      <c r="I368" s="2"/>
      <c r="J368" s="2"/>
      <c r="K368" s="2"/>
      <c r="M368" s="2"/>
      <c r="N368" s="15" t="s">
        <v>9</v>
      </c>
    </row>
    <row r="369" spans="2:14" x14ac:dyDescent="0.2">
      <c r="B369" s="2"/>
      <c r="C369" s="2"/>
      <c r="D369" s="2"/>
      <c r="E369" s="2"/>
      <c r="F369" s="2"/>
      <c r="G369" s="2"/>
      <c r="H369" s="2"/>
      <c r="I369" s="2"/>
      <c r="J369" s="2"/>
      <c r="K369" s="2"/>
      <c r="L369" s="2"/>
      <c r="M369" s="2"/>
      <c r="N369" s="2"/>
    </row>
    <row r="370" spans="2:14" x14ac:dyDescent="0.2">
      <c r="B370" s="2"/>
      <c r="C370" s="189" t="s">
        <v>10</v>
      </c>
      <c r="D370" s="189"/>
      <c r="E370" s="189"/>
      <c r="F370" s="189"/>
      <c r="G370" s="189"/>
      <c r="H370" s="189"/>
      <c r="I370" s="189"/>
      <c r="J370" s="189"/>
      <c r="K370" s="189"/>
      <c r="L370" s="189"/>
      <c r="M370" s="2"/>
      <c r="N370" s="2"/>
    </row>
    <row r="371" spans="2:14" x14ac:dyDescent="0.2">
      <c r="B371" s="2"/>
      <c r="C371" s="189" t="s">
        <v>11</v>
      </c>
      <c r="D371" s="189"/>
      <c r="E371" s="189"/>
      <c r="F371" s="189"/>
      <c r="G371" s="189"/>
      <c r="H371" s="189"/>
      <c r="I371" s="189"/>
      <c r="J371" s="189"/>
      <c r="K371" s="189"/>
      <c r="L371" s="189"/>
      <c r="M371" s="2"/>
      <c r="N371" s="2"/>
    </row>
    <row r="372" spans="2:14" x14ac:dyDescent="0.2">
      <c r="B372" s="2">
        <v>8</v>
      </c>
      <c r="C372" s="16"/>
      <c r="D372" s="16"/>
      <c r="E372" s="16"/>
      <c r="F372" s="16"/>
      <c r="G372" s="16"/>
      <c r="H372" s="16"/>
      <c r="I372" s="16"/>
      <c r="J372" s="16"/>
      <c r="K372" s="16"/>
      <c r="L372" s="189" t="s">
        <v>12</v>
      </c>
      <c r="M372" s="189"/>
      <c r="N372" s="189"/>
    </row>
    <row r="373" spans="2:14" x14ac:dyDescent="0.2">
      <c r="B373" s="2"/>
      <c r="C373" s="16"/>
      <c r="D373" s="16"/>
      <c r="E373" s="16"/>
      <c r="F373" s="16"/>
      <c r="G373" s="16"/>
      <c r="H373" s="16"/>
      <c r="I373" s="16"/>
      <c r="J373" s="16"/>
      <c r="K373" s="16"/>
      <c r="L373" s="16"/>
      <c r="M373" s="16"/>
      <c r="N373" s="16"/>
    </row>
    <row r="374" spans="2:14" x14ac:dyDescent="0.2">
      <c r="B374" s="2" t="s">
        <v>13</v>
      </c>
      <c r="C374" s="43"/>
      <c r="D374" s="43"/>
      <c r="E374" s="43"/>
      <c r="F374" s="43"/>
      <c r="G374" s="43"/>
      <c r="H374" s="43"/>
      <c r="I374" s="43"/>
      <c r="J374" s="43"/>
      <c r="K374" s="43"/>
      <c r="L374" s="43"/>
      <c r="M374" s="43"/>
      <c r="N374" s="43"/>
    </row>
    <row r="375" spans="2:14" x14ac:dyDescent="0.2">
      <c r="B375" s="2" t="s">
        <v>14</v>
      </c>
      <c r="C375" s="43"/>
      <c r="D375" s="43"/>
      <c r="E375" s="43"/>
      <c r="F375" s="43"/>
      <c r="G375" s="43"/>
      <c r="H375" s="43"/>
      <c r="I375" s="43"/>
      <c r="J375" s="43"/>
      <c r="K375" s="43"/>
      <c r="L375" s="43"/>
      <c r="M375" s="43"/>
      <c r="N375" s="43"/>
    </row>
    <row r="376" spans="2:14" x14ac:dyDescent="0.2">
      <c r="B376" s="2" t="s">
        <v>304</v>
      </c>
      <c r="C376" s="113"/>
      <c r="D376" s="113"/>
      <c r="E376" s="113"/>
      <c r="F376" s="113"/>
      <c r="G376" s="113"/>
      <c r="H376" s="113"/>
      <c r="I376" s="43"/>
      <c r="J376" s="43"/>
      <c r="K376" s="43"/>
      <c r="L376" s="43"/>
      <c r="M376" s="43"/>
      <c r="N376" s="43"/>
    </row>
    <row r="377" spans="2:14" x14ac:dyDescent="0.2">
      <c r="B377" s="2"/>
      <c r="C377" s="16"/>
      <c r="D377" s="16"/>
      <c r="E377" s="16"/>
      <c r="F377" s="16"/>
      <c r="G377" s="16"/>
      <c r="H377" s="16"/>
      <c r="I377" s="16"/>
      <c r="J377" s="16"/>
      <c r="K377" s="16"/>
      <c r="L377" s="16"/>
      <c r="M377" s="16"/>
      <c r="N377" s="16"/>
    </row>
    <row r="378" spans="2:14" x14ac:dyDescent="0.2">
      <c r="B378" s="2"/>
      <c r="C378" s="2"/>
      <c r="D378" s="2"/>
      <c r="E378" s="2"/>
      <c r="F378" s="2"/>
      <c r="G378" s="2"/>
      <c r="H378" s="2"/>
      <c r="I378" s="2"/>
      <c r="J378" s="2"/>
      <c r="K378" s="2"/>
      <c r="L378" s="2"/>
      <c r="M378" s="2"/>
      <c r="N378" s="2"/>
    </row>
    <row r="379" spans="2:14" x14ac:dyDescent="0.2">
      <c r="B379" s="190" t="s">
        <v>6</v>
      </c>
      <c r="C379" s="192" t="s">
        <v>15</v>
      </c>
      <c r="D379" s="194" t="s">
        <v>16</v>
      </c>
      <c r="E379" s="194" t="s">
        <v>17</v>
      </c>
      <c r="F379" s="194" t="s">
        <v>42</v>
      </c>
      <c r="G379" s="194" t="s">
        <v>18</v>
      </c>
      <c r="H379" s="194" t="s">
        <v>0</v>
      </c>
      <c r="I379" s="195" t="s">
        <v>19</v>
      </c>
      <c r="J379" s="195"/>
      <c r="K379" s="195"/>
      <c r="L379" s="195"/>
      <c r="M379" s="196" t="s">
        <v>20</v>
      </c>
      <c r="N379" s="197" t="s">
        <v>21</v>
      </c>
    </row>
    <row r="380" spans="2:14" x14ac:dyDescent="0.2">
      <c r="B380" s="191"/>
      <c r="C380" s="193"/>
      <c r="D380" s="194"/>
      <c r="E380" s="194"/>
      <c r="F380" s="194"/>
      <c r="G380" s="194"/>
      <c r="H380" s="194"/>
      <c r="I380" s="17" t="s">
        <v>22</v>
      </c>
      <c r="J380" s="17" t="s">
        <v>23</v>
      </c>
      <c r="K380" s="17" t="s">
        <v>24</v>
      </c>
      <c r="L380" s="17" t="s">
        <v>25</v>
      </c>
      <c r="M380" s="196"/>
      <c r="N380" s="198"/>
    </row>
    <row r="381" spans="2:14" x14ac:dyDescent="0.2">
      <c r="B381" s="199" t="s">
        <v>303</v>
      </c>
      <c r="C381" s="200"/>
      <c r="D381" s="200"/>
      <c r="E381" s="200"/>
      <c r="F381" s="200"/>
      <c r="G381" s="201"/>
      <c r="H381" s="18" t="s">
        <v>1</v>
      </c>
      <c r="I381" s="19">
        <v>189.37</v>
      </c>
      <c r="J381" s="19">
        <v>134.94999999999999</v>
      </c>
      <c r="K381" s="19">
        <v>68.37</v>
      </c>
      <c r="L381" s="19"/>
      <c r="M381" s="19">
        <v>10.8</v>
      </c>
      <c r="N381" s="19"/>
    </row>
    <row r="382" spans="2:14" x14ac:dyDescent="0.2">
      <c r="B382" s="202"/>
      <c r="C382" s="203"/>
      <c r="D382" s="203"/>
      <c r="E382" s="203"/>
      <c r="F382" s="203"/>
      <c r="G382" s="204"/>
      <c r="H382" s="18" t="s">
        <v>4</v>
      </c>
      <c r="I382" s="19">
        <v>1416.48</v>
      </c>
      <c r="J382" s="19">
        <v>1012.1</v>
      </c>
      <c r="K382" s="19">
        <v>509.2</v>
      </c>
      <c r="L382" s="19"/>
      <c r="M382" s="19">
        <v>44.08</v>
      </c>
      <c r="N382" s="19"/>
    </row>
    <row r="383" spans="2:14" x14ac:dyDescent="0.2">
      <c r="B383" s="202"/>
      <c r="C383" s="203"/>
      <c r="D383" s="203"/>
      <c r="E383" s="203"/>
      <c r="F383" s="203"/>
      <c r="G383" s="204"/>
      <c r="H383" s="18" t="s">
        <v>3</v>
      </c>
      <c r="I383" s="19">
        <v>112.46</v>
      </c>
      <c r="J383" s="19">
        <v>81.87</v>
      </c>
      <c r="K383" s="19">
        <v>41.83</v>
      </c>
      <c r="L383" s="19"/>
      <c r="M383" s="19">
        <v>2.25</v>
      </c>
      <c r="N383" s="19"/>
    </row>
    <row r="384" spans="2:14" x14ac:dyDescent="0.2">
      <c r="B384" s="202"/>
      <c r="C384" s="203"/>
      <c r="D384" s="203"/>
      <c r="E384" s="203"/>
      <c r="F384" s="203"/>
      <c r="G384" s="204"/>
      <c r="H384" s="18" t="s">
        <v>5</v>
      </c>
      <c r="I384" s="19">
        <v>112.46</v>
      </c>
      <c r="J384" s="19">
        <v>81.87</v>
      </c>
      <c r="K384" s="19">
        <v>41.83</v>
      </c>
      <c r="L384" s="19"/>
      <c r="M384" s="19">
        <v>2.25</v>
      </c>
      <c r="N384" s="19"/>
    </row>
    <row r="385" spans="2:15" x14ac:dyDescent="0.2">
      <c r="B385" s="205"/>
      <c r="C385" s="206"/>
      <c r="D385" s="206"/>
      <c r="E385" s="206"/>
      <c r="F385" s="206"/>
      <c r="G385" s="207"/>
      <c r="H385" s="18" t="s">
        <v>2</v>
      </c>
      <c r="I385" s="19">
        <v>35.99</v>
      </c>
      <c r="J385" s="19">
        <v>27.44</v>
      </c>
      <c r="K385" s="19">
        <v>13.94</v>
      </c>
      <c r="L385" s="19"/>
      <c r="M385" s="19">
        <v>0.9</v>
      </c>
      <c r="N385" s="19"/>
    </row>
    <row r="386" spans="2:15" x14ac:dyDescent="0.2">
      <c r="B386" s="20" t="s">
        <v>310</v>
      </c>
      <c r="C386" s="17" t="s">
        <v>26</v>
      </c>
      <c r="D386" s="20">
        <v>15</v>
      </c>
      <c r="E386" s="20">
        <v>9</v>
      </c>
      <c r="F386" s="20">
        <v>1</v>
      </c>
      <c r="G386" s="21">
        <v>8.1999999999999993</v>
      </c>
      <c r="H386" s="22" t="s">
        <v>1</v>
      </c>
      <c r="I386" s="23">
        <v>11.76</v>
      </c>
      <c r="J386" s="23">
        <v>66.78</v>
      </c>
      <c r="K386" s="23">
        <v>44.05</v>
      </c>
      <c r="L386" s="4">
        <f>IFERROR(SUM(I386,J386,K386),"")</f>
        <v>122.59</v>
      </c>
      <c r="M386" s="24">
        <v>121.57</v>
      </c>
      <c r="N386" s="4">
        <f t="shared" ref="N386:N397" si="14">IFERROR(SUM(L386,M386),"")</f>
        <v>244.16</v>
      </c>
      <c r="O386" s="3" t="s">
        <v>127</v>
      </c>
    </row>
    <row r="387" spans="2:15" x14ac:dyDescent="0.2">
      <c r="B387" s="17"/>
      <c r="C387" s="17"/>
      <c r="D387" s="17"/>
      <c r="E387" s="17"/>
      <c r="F387" s="17"/>
      <c r="G387" s="17"/>
      <c r="H387" s="5" t="s">
        <v>27</v>
      </c>
      <c r="I387" s="6">
        <f>IFERROR(I386*I381,"")</f>
        <v>2226.9911999999999</v>
      </c>
      <c r="J387" s="6">
        <f>IFERROR(J386*J381,"")</f>
        <v>9011.9609999999993</v>
      </c>
      <c r="K387" s="6">
        <f>IFERROR(K386*K381,"")</f>
        <v>3011.6985</v>
      </c>
      <c r="L387" s="6">
        <f>IFERROR(SUM(I387,J387,K387),"")</f>
        <v>14250.6507</v>
      </c>
      <c r="M387" s="6">
        <f>IFERROR(M386*M381,"")</f>
        <v>1312.9559999999999</v>
      </c>
      <c r="N387" s="6">
        <f t="shared" si="14"/>
        <v>15563.6067</v>
      </c>
      <c r="O387" s="3" t="s">
        <v>128</v>
      </c>
    </row>
    <row r="388" spans="2:15" x14ac:dyDescent="0.2">
      <c r="B388" s="17"/>
      <c r="C388" s="17"/>
      <c r="D388" s="17"/>
      <c r="E388" s="17"/>
      <c r="F388" s="17"/>
      <c r="G388" s="17"/>
      <c r="H388" s="22" t="s">
        <v>4</v>
      </c>
      <c r="I388" s="23"/>
      <c r="J388" s="23" t="str">
        <f>IFERROR(INDEX(#REF!,MATCH(CONCATENATE(РАСЧЕТ!B386,"/",РАСЧЕТ!D386,"/",РАСЧЕТ!E386,"/",F386,"/",H388),#REF!,0),3),"")</f>
        <v/>
      </c>
      <c r="K388" s="23" t="str">
        <f>IFERROR(INDEX(#REF!,MATCH(CONCATENATE(РАСЧЕТ!B386,"/",РАСЧЕТ!D386,"/",РАСЧЕТ!E386,"/",F386,"/",H388),#REF!,0),4),"")</f>
        <v/>
      </c>
      <c r="L388" s="4">
        <f t="shared" ref="L388:L397" si="15">IFERROR(SUM(I388,J388,K388),"")</f>
        <v>0</v>
      </c>
      <c r="M388" s="24">
        <v>35.630000000000003</v>
      </c>
      <c r="N388" s="4">
        <f t="shared" si="14"/>
        <v>35.630000000000003</v>
      </c>
      <c r="O388" s="3" t="s">
        <v>129</v>
      </c>
    </row>
    <row r="389" spans="2:15" x14ac:dyDescent="0.2">
      <c r="B389" s="17"/>
      <c r="C389" s="17"/>
      <c r="D389" s="17"/>
      <c r="E389" s="17"/>
      <c r="F389" s="17"/>
      <c r="G389" s="17"/>
      <c r="H389" s="5" t="s">
        <v>27</v>
      </c>
      <c r="I389" s="6">
        <f>IFERROR(I388*I382,"")</f>
        <v>0</v>
      </c>
      <c r="J389" s="6" t="str">
        <f>IFERROR(J388*J382,"")</f>
        <v/>
      </c>
      <c r="K389" s="6" t="str">
        <f>IFERROR(K388*K382,"")</f>
        <v/>
      </c>
      <c r="L389" s="6">
        <f t="shared" si="15"/>
        <v>0</v>
      </c>
      <c r="M389" s="6">
        <f>IFERROR(M388*M382,"")</f>
        <v>1570.5704000000001</v>
      </c>
      <c r="N389" s="6">
        <f t="shared" si="14"/>
        <v>1570.5704000000001</v>
      </c>
      <c r="O389" s="3" t="s">
        <v>128</v>
      </c>
    </row>
    <row r="390" spans="2:15" x14ac:dyDescent="0.2">
      <c r="B390" s="17"/>
      <c r="C390" s="17"/>
      <c r="D390" s="17"/>
      <c r="E390" s="17"/>
      <c r="F390" s="17"/>
      <c r="G390" s="17"/>
      <c r="H390" s="7" t="s">
        <v>3</v>
      </c>
      <c r="I390" s="24">
        <v>1.36</v>
      </c>
      <c r="J390" s="24">
        <v>162.58000000000001</v>
      </c>
      <c r="K390" s="24">
        <v>95.67</v>
      </c>
      <c r="L390" s="4">
        <f t="shared" si="15"/>
        <v>259.61</v>
      </c>
      <c r="M390" s="24">
        <v>295.61</v>
      </c>
      <c r="N390" s="4">
        <f t="shared" si="14"/>
        <v>555.22</v>
      </c>
      <c r="O390" s="3" t="s">
        <v>130</v>
      </c>
    </row>
    <row r="391" spans="2:15" x14ac:dyDescent="0.2">
      <c r="B391" s="17"/>
      <c r="C391" s="17"/>
      <c r="D391" s="17"/>
      <c r="E391" s="17"/>
      <c r="F391" s="17"/>
      <c r="G391" s="17"/>
      <c r="H391" s="5" t="s">
        <v>27</v>
      </c>
      <c r="I391" s="6">
        <f>IFERROR(I390*I383,"")</f>
        <v>152.94560000000001</v>
      </c>
      <c r="J391" s="6">
        <f>IFERROR(J390*J383,"")</f>
        <v>13310.424600000002</v>
      </c>
      <c r="K391" s="6">
        <f>IFERROR(K390*K383,"")</f>
        <v>4001.8761</v>
      </c>
      <c r="L391" s="6">
        <f t="shared" si="15"/>
        <v>17465.246300000003</v>
      </c>
      <c r="M391" s="6">
        <f>IFERROR(M390*M383,"")</f>
        <v>665.12250000000006</v>
      </c>
      <c r="N391" s="6">
        <f t="shared" si="14"/>
        <v>18130.368800000004</v>
      </c>
      <c r="O391" s="3" t="s">
        <v>128</v>
      </c>
    </row>
    <row r="392" spans="2:15" x14ac:dyDescent="0.2">
      <c r="B392" s="17"/>
      <c r="C392" s="17"/>
      <c r="D392" s="17"/>
      <c r="E392" s="17"/>
      <c r="F392" s="17"/>
      <c r="G392" s="17"/>
      <c r="H392" s="7" t="s">
        <v>5</v>
      </c>
      <c r="I392" s="24"/>
      <c r="J392" s="24" t="str">
        <f>IFERROR(INDEX(#REF!,MATCH(CONCATENATE(РАСЧЕТ!B386,"/",РАСЧЕТ!D386,"/",РАСЧЕТ!E386,"/",F386,"/",H392),#REF!,0),3),"")</f>
        <v/>
      </c>
      <c r="K392" s="24" t="str">
        <f>IFERROR(INDEX(#REF!,MATCH(CONCATENATE(РАСЧЕТ!B386,"/",РАСЧЕТ!D386,"/",РАСЧЕТ!E386,"/",F386,"/",H392),#REF!,0),4),"")</f>
        <v/>
      </c>
      <c r="L392" s="4">
        <f t="shared" si="15"/>
        <v>0</v>
      </c>
      <c r="M392" s="24" t="str">
        <f>IFERROR(INDEX(#REF!,MATCH(CONCATENATE(РАСЧЕТ!B386,"/",РАСЧЕТ!D386,"/",РАСЧЕТ!E386,"/",F386,"/",H392),#REF!,0),6),"")</f>
        <v/>
      </c>
      <c r="N392" s="4">
        <f t="shared" si="14"/>
        <v>0</v>
      </c>
      <c r="O392" s="3" t="s">
        <v>131</v>
      </c>
    </row>
    <row r="393" spans="2:15" x14ac:dyDescent="0.2">
      <c r="B393" s="17"/>
      <c r="C393" s="17"/>
      <c r="D393" s="17"/>
      <c r="E393" s="17"/>
      <c r="F393" s="17"/>
      <c r="G393" s="17"/>
      <c r="H393" s="5" t="s">
        <v>27</v>
      </c>
      <c r="I393" s="6">
        <f>IFERROR(I392*I384,"")</f>
        <v>0</v>
      </c>
      <c r="J393" s="6" t="str">
        <f>IFERROR(J392*J384,"")</f>
        <v/>
      </c>
      <c r="K393" s="6" t="str">
        <f>IFERROR(K392*K384,"")</f>
        <v/>
      </c>
      <c r="L393" s="6">
        <f t="shared" si="15"/>
        <v>0</v>
      </c>
      <c r="M393" s="6" t="str">
        <f>IFERROR(M392*M384,"")</f>
        <v/>
      </c>
      <c r="N393" s="6">
        <f t="shared" si="14"/>
        <v>0</v>
      </c>
      <c r="O393" s="3" t="s">
        <v>128</v>
      </c>
    </row>
    <row r="394" spans="2:15" x14ac:dyDescent="0.2">
      <c r="B394" s="17"/>
      <c r="C394" s="17"/>
      <c r="D394" s="17"/>
      <c r="E394" s="17"/>
      <c r="F394" s="17"/>
      <c r="G394" s="17"/>
      <c r="H394" s="7" t="s">
        <v>2</v>
      </c>
      <c r="I394" s="24">
        <v>97.43</v>
      </c>
      <c r="J394" s="24">
        <v>391.65</v>
      </c>
      <c r="K394" s="24">
        <v>33.11</v>
      </c>
      <c r="L394" s="4">
        <f t="shared" si="15"/>
        <v>522.18999999999994</v>
      </c>
      <c r="M394" s="24">
        <v>464.06</v>
      </c>
      <c r="N394" s="4">
        <f t="shared" si="14"/>
        <v>986.25</v>
      </c>
      <c r="O394" s="3" t="s">
        <v>67</v>
      </c>
    </row>
    <row r="395" spans="2:15" x14ac:dyDescent="0.2">
      <c r="B395" s="17"/>
      <c r="C395" s="17"/>
      <c r="D395" s="17"/>
      <c r="E395" s="17"/>
      <c r="F395" s="17"/>
      <c r="G395" s="17"/>
      <c r="H395" s="5" t="s">
        <v>27</v>
      </c>
      <c r="I395" s="6">
        <f>IFERROR(I394*I385,"")</f>
        <v>3506.5057000000006</v>
      </c>
      <c r="J395" s="6">
        <f>IFERROR(J394*J385,"")</f>
        <v>10746.876</v>
      </c>
      <c r="K395" s="6">
        <f>IFERROR(K394*K385,"")</f>
        <v>461.55339999999995</v>
      </c>
      <c r="L395" s="6">
        <f t="shared" si="15"/>
        <v>14714.935100000002</v>
      </c>
      <c r="M395" s="6">
        <f>IFERROR(M394*M385,"")</f>
        <v>417.654</v>
      </c>
      <c r="N395" s="6">
        <f t="shared" si="14"/>
        <v>15132.589100000003</v>
      </c>
      <c r="O395" s="3" t="s">
        <v>128</v>
      </c>
    </row>
    <row r="396" spans="2:15" x14ac:dyDescent="0.2">
      <c r="B396" s="17"/>
      <c r="C396" s="17"/>
      <c r="D396" s="17"/>
      <c r="E396" s="17"/>
      <c r="F396" s="17"/>
      <c r="G396" s="17"/>
      <c r="H396" s="8" t="s">
        <v>28</v>
      </c>
      <c r="I396" s="9">
        <f ca="1">SUM(I386:OFFSET(I396,-1,0))-I397</f>
        <v>110.54999999999927</v>
      </c>
      <c r="J396" s="9">
        <f ca="1">SUM(J386:OFFSET(J396,-1,0))-J397</f>
        <v>621.01000000000931</v>
      </c>
      <c r="K396" s="9">
        <f ca="1">SUM(K386:OFFSET(K396,-1,0))-K397</f>
        <v>172.82999999999993</v>
      </c>
      <c r="L396" s="9">
        <f t="shared" ca="1" si="15"/>
        <v>904.39000000000851</v>
      </c>
      <c r="M396" s="9">
        <f ca="1">SUM(M386:OFFSET(M396,-1,0))-M397</f>
        <v>916.86999999999989</v>
      </c>
      <c r="N396" s="9">
        <f t="shared" ca="1" si="14"/>
        <v>1821.2600000000084</v>
      </c>
      <c r="O396" s="3" t="s">
        <v>132</v>
      </c>
    </row>
    <row r="397" spans="2:15" x14ac:dyDescent="0.2">
      <c r="B397" s="17"/>
      <c r="C397" s="17"/>
      <c r="D397" s="17"/>
      <c r="E397" s="17"/>
      <c r="F397" s="17"/>
      <c r="G397" s="17"/>
      <c r="H397" s="8" t="s">
        <v>43</v>
      </c>
      <c r="I397" s="9">
        <f>SUMIF(H386:H395,"стоимость",I386:I395)</f>
        <v>5886.442500000001</v>
      </c>
      <c r="J397" s="9">
        <f>SUMIF(H386:H395,"стоимость",J386:J395)</f>
        <v>33069.261599999998</v>
      </c>
      <c r="K397" s="9">
        <f>SUMIF(H386:H395,"стоимость",K386:K395)</f>
        <v>7475.1279999999997</v>
      </c>
      <c r="L397" s="9">
        <f t="shared" si="15"/>
        <v>46430.8321</v>
      </c>
      <c r="M397" s="9">
        <f>SUMIF(H386:H395,"стоимость",M386:M395)</f>
        <v>3966.3028999999997</v>
      </c>
      <c r="N397" s="9">
        <f t="shared" si="14"/>
        <v>50397.135000000002</v>
      </c>
      <c r="O397" s="3" t="s">
        <v>133</v>
      </c>
    </row>
    <row r="398" spans="2:15" x14ac:dyDescent="0.2">
      <c r="B398" s="25"/>
      <c r="C398" s="25"/>
      <c r="D398" s="25"/>
      <c r="E398" s="25"/>
      <c r="F398" s="25"/>
      <c r="G398" s="26"/>
      <c r="H398" s="10"/>
      <c r="I398" s="10"/>
      <c r="J398" s="10"/>
      <c r="K398" s="10"/>
      <c r="L398" s="11"/>
      <c r="M398" s="10"/>
      <c r="N398" s="10"/>
    </row>
    <row r="399" spans="2:15" x14ac:dyDescent="0.2">
      <c r="B399" s="208" t="s">
        <v>29</v>
      </c>
      <c r="C399" s="208"/>
      <c r="D399" s="208"/>
      <c r="E399" s="208"/>
      <c r="F399" s="27"/>
      <c r="G399" s="2"/>
      <c r="H399" s="2"/>
      <c r="I399" s="2"/>
      <c r="J399" s="10"/>
      <c r="K399" s="10"/>
      <c r="L399" s="11"/>
      <c r="M399" s="10"/>
      <c r="N399" s="10"/>
    </row>
    <row r="400" spans="2:15" x14ac:dyDescent="0.2">
      <c r="B400" s="187" t="s">
        <v>45</v>
      </c>
      <c r="C400" s="187"/>
      <c r="D400" s="187"/>
      <c r="E400" s="187"/>
      <c r="F400" s="187"/>
      <c r="G400" s="187"/>
      <c r="H400" s="187"/>
      <c r="I400" s="187"/>
      <c r="J400" s="10"/>
      <c r="K400" s="10"/>
      <c r="L400" s="11"/>
      <c r="M400" s="10"/>
      <c r="N400" s="10"/>
    </row>
    <row r="401" spans="2:14" x14ac:dyDescent="0.2">
      <c r="B401" s="187" t="s">
        <v>30</v>
      </c>
      <c r="C401" s="187"/>
      <c r="D401" s="187"/>
      <c r="E401" s="187"/>
      <c r="F401" s="187"/>
      <c r="G401" s="187"/>
      <c r="H401" s="187"/>
      <c r="I401" s="187"/>
      <c r="J401" s="10"/>
      <c r="K401" s="10"/>
      <c r="L401" s="11"/>
      <c r="M401" s="10"/>
      <c r="N401" s="10"/>
    </row>
    <row r="402" spans="2:14" x14ac:dyDescent="0.2">
      <c r="B402" s="187" t="s">
        <v>31</v>
      </c>
      <c r="C402" s="187"/>
      <c r="D402" s="187"/>
      <c r="E402" s="187"/>
      <c r="F402" s="187"/>
      <c r="G402" s="187"/>
      <c r="H402" s="187"/>
      <c r="I402" s="187"/>
      <c r="J402" s="10"/>
      <c r="K402" s="10"/>
      <c r="L402" s="11"/>
      <c r="M402" s="10"/>
      <c r="N402" s="10"/>
    </row>
    <row r="403" spans="2:14" x14ac:dyDescent="0.2">
      <c r="B403" s="187" t="s">
        <v>32</v>
      </c>
      <c r="C403" s="187"/>
      <c r="D403" s="187"/>
      <c r="E403" s="187"/>
      <c r="F403" s="187"/>
      <c r="G403" s="187"/>
      <c r="H403" s="187"/>
      <c r="I403" s="187"/>
      <c r="J403" s="10"/>
      <c r="K403" s="10"/>
      <c r="L403" s="11"/>
      <c r="M403" s="10"/>
      <c r="N403" s="10"/>
    </row>
    <row r="404" spans="2:14" x14ac:dyDescent="0.2">
      <c r="B404" s="187" t="s">
        <v>33</v>
      </c>
      <c r="C404" s="187"/>
      <c r="D404" s="187"/>
      <c r="E404" s="187"/>
      <c r="F404" s="187"/>
      <c r="G404" s="187"/>
      <c r="H404" s="187"/>
      <c r="I404" s="187"/>
      <c r="J404" s="2"/>
      <c r="K404" s="2"/>
      <c r="L404" s="2"/>
      <c r="M404" s="2"/>
      <c r="N404" s="2"/>
    </row>
    <row r="405" spans="2:14" x14ac:dyDescent="0.2">
      <c r="B405" s="187" t="s">
        <v>34</v>
      </c>
      <c r="C405" s="187"/>
      <c r="D405" s="187"/>
      <c r="E405" s="187"/>
      <c r="F405" s="187"/>
      <c r="G405" s="187"/>
      <c r="H405" s="187"/>
      <c r="I405" s="187"/>
      <c r="J405" s="2"/>
      <c r="K405" s="2"/>
      <c r="L405" s="2"/>
      <c r="M405" s="2"/>
      <c r="N405" s="2"/>
    </row>
    <row r="406" spans="2:14" x14ac:dyDescent="0.2">
      <c r="B406" s="187" t="s">
        <v>35</v>
      </c>
      <c r="C406" s="187"/>
      <c r="D406" s="187"/>
      <c r="E406" s="187"/>
      <c r="F406" s="187"/>
      <c r="G406" s="187"/>
      <c r="H406" s="187"/>
      <c r="I406" s="187"/>
      <c r="J406" s="2"/>
      <c r="K406" s="2"/>
      <c r="L406" s="2"/>
      <c r="M406" s="2"/>
      <c r="N406" s="2"/>
    </row>
    <row r="407" spans="2:14" x14ac:dyDescent="0.2">
      <c r="B407" s="187" t="s">
        <v>36</v>
      </c>
      <c r="C407" s="187"/>
      <c r="D407" s="187"/>
      <c r="E407" s="187"/>
      <c r="F407" s="187"/>
      <c r="G407" s="187"/>
      <c r="H407" s="187"/>
      <c r="I407" s="187"/>
      <c r="J407" s="2"/>
      <c r="K407" s="2"/>
      <c r="L407" s="2"/>
      <c r="M407" s="2"/>
      <c r="N407" s="2"/>
    </row>
    <row r="408" spans="2:14" x14ac:dyDescent="0.2">
      <c r="B408" s="28"/>
      <c r="C408" s="28"/>
      <c r="D408" s="28"/>
      <c r="E408" s="28"/>
      <c r="F408" s="28"/>
      <c r="G408" s="28"/>
      <c r="H408" s="28"/>
      <c r="I408" s="28"/>
      <c r="J408" s="2"/>
      <c r="K408" s="2"/>
      <c r="L408" s="2"/>
      <c r="M408" s="2"/>
      <c r="N408" s="2"/>
    </row>
    <row r="409" spans="2:14" x14ac:dyDescent="0.2">
      <c r="B409" s="2" t="s">
        <v>37</v>
      </c>
      <c r="C409" s="2"/>
      <c r="D409" s="2"/>
      <c r="E409" s="2"/>
      <c r="F409" s="2"/>
      <c r="G409" s="2"/>
      <c r="H409" s="2"/>
      <c r="I409" s="2"/>
      <c r="J409" s="2" t="s">
        <v>38</v>
      </c>
      <c r="K409" s="2"/>
      <c r="L409" s="2"/>
      <c r="M409" s="2"/>
      <c r="N409" s="2"/>
    </row>
    <row r="410" spans="2:14" x14ac:dyDescent="0.2">
      <c r="B410" s="29" t="s">
        <v>44</v>
      </c>
      <c r="C410" s="29"/>
      <c r="D410" s="2"/>
      <c r="E410" s="2"/>
      <c r="F410" s="2"/>
      <c r="G410" s="2"/>
      <c r="H410" s="2"/>
      <c r="I410" s="2"/>
      <c r="J410" s="29"/>
      <c r="K410" s="29"/>
      <c r="L410" s="29"/>
      <c r="M410" s="2"/>
      <c r="N410" s="2"/>
    </row>
    <row r="411" spans="2:14" x14ac:dyDescent="0.2">
      <c r="B411" s="13" t="s">
        <v>39</v>
      </c>
      <c r="C411" s="2"/>
      <c r="D411" s="2"/>
      <c r="E411" s="2"/>
      <c r="F411" s="2"/>
      <c r="G411" s="2"/>
      <c r="H411" s="2"/>
      <c r="I411" s="2"/>
      <c r="J411" s="2" t="s">
        <v>39</v>
      </c>
      <c r="K411" s="2"/>
      <c r="L411" s="2"/>
      <c r="M411" s="2"/>
      <c r="N411" s="2"/>
    </row>
    <row r="412" spans="2:14" x14ac:dyDescent="0.2">
      <c r="B412" s="2"/>
      <c r="C412" s="2"/>
      <c r="D412" s="2"/>
      <c r="E412" s="2"/>
      <c r="F412" s="2"/>
      <c r="G412" s="2"/>
      <c r="H412" s="2"/>
      <c r="I412" s="2"/>
      <c r="J412" s="2"/>
      <c r="K412" s="2"/>
      <c r="L412" s="2"/>
      <c r="M412" s="2"/>
      <c r="N412" s="2"/>
    </row>
    <row r="413" spans="2:14" x14ac:dyDescent="0.2">
      <c r="B413" s="29"/>
      <c r="C413" s="29"/>
      <c r="D413" s="2"/>
      <c r="E413" s="2"/>
      <c r="F413" s="2"/>
      <c r="G413" s="2"/>
      <c r="H413" s="2"/>
      <c r="I413" s="2"/>
      <c r="J413" s="29"/>
      <c r="K413" s="29"/>
      <c r="L413" s="29"/>
      <c r="M413" s="2"/>
      <c r="N413" s="2"/>
    </row>
    <row r="414" spans="2:14" x14ac:dyDescent="0.2">
      <c r="B414" s="14" t="s">
        <v>40</v>
      </c>
      <c r="C414" s="2"/>
      <c r="D414" s="2"/>
      <c r="E414" s="2"/>
      <c r="F414" s="2"/>
      <c r="G414" s="2"/>
      <c r="H414" s="2"/>
      <c r="I414" s="2"/>
      <c r="J414" s="188" t="s">
        <v>40</v>
      </c>
      <c r="K414" s="188"/>
      <c r="L414" s="188"/>
      <c r="M414" s="2"/>
      <c r="N414" s="2"/>
    </row>
    <row r="415" spans="2:14" x14ac:dyDescent="0.2">
      <c r="B415" s="2"/>
      <c r="C415" s="2"/>
      <c r="D415" s="2"/>
      <c r="E415" s="2"/>
      <c r="F415" s="2"/>
      <c r="G415" s="2"/>
      <c r="H415" s="2"/>
      <c r="I415" s="2"/>
      <c r="J415" s="2"/>
      <c r="K415" s="2"/>
      <c r="L415" s="2"/>
      <c r="M415" s="2"/>
      <c r="N415" s="2"/>
    </row>
    <row r="416" spans="2:14" x14ac:dyDescent="0.2">
      <c r="B416" s="28" t="s">
        <v>41</v>
      </c>
      <c r="C416" s="2"/>
      <c r="D416" s="2"/>
      <c r="E416" s="2"/>
      <c r="F416" s="2"/>
      <c r="G416" s="2"/>
      <c r="H416" s="2"/>
      <c r="I416" s="2"/>
      <c r="J416" s="2" t="s">
        <v>41</v>
      </c>
      <c r="K416" s="2"/>
      <c r="L416" s="2"/>
      <c r="M416" s="2"/>
      <c r="N416" s="2"/>
    </row>
    <row r="418" spans="2:14" x14ac:dyDescent="0.2">
      <c r="B418" s="2"/>
      <c r="C418" s="2"/>
      <c r="D418" s="2"/>
      <c r="E418" s="2"/>
      <c r="F418" s="2"/>
      <c r="G418" s="2"/>
      <c r="H418" s="2"/>
      <c r="I418" s="2"/>
      <c r="J418" s="2"/>
      <c r="K418" s="2"/>
      <c r="M418" s="2"/>
      <c r="N418" s="15" t="s">
        <v>7</v>
      </c>
    </row>
    <row r="419" spans="2:14" x14ac:dyDescent="0.2">
      <c r="B419" s="2"/>
      <c r="C419" s="2"/>
      <c r="D419" s="2"/>
      <c r="E419" s="2"/>
      <c r="F419" s="2"/>
      <c r="G419" s="2"/>
      <c r="H419" s="2"/>
      <c r="I419" s="2"/>
      <c r="J419" s="2"/>
      <c r="K419" s="2"/>
      <c r="M419" s="2"/>
      <c r="N419" s="15" t="s">
        <v>8</v>
      </c>
    </row>
    <row r="420" spans="2:14" x14ac:dyDescent="0.2">
      <c r="B420" s="2"/>
      <c r="C420" s="2"/>
      <c r="D420" s="2"/>
      <c r="E420" s="2"/>
      <c r="F420" s="2"/>
      <c r="G420" s="2"/>
      <c r="H420" s="2"/>
      <c r="I420" s="2"/>
      <c r="J420" s="2"/>
      <c r="K420" s="2"/>
      <c r="M420" s="2"/>
      <c r="N420" s="15" t="s">
        <v>9</v>
      </c>
    </row>
    <row r="421" spans="2:14" x14ac:dyDescent="0.2">
      <c r="B421" s="2"/>
      <c r="C421" s="2"/>
      <c r="D421" s="2"/>
      <c r="E421" s="2"/>
      <c r="F421" s="2"/>
      <c r="G421" s="2"/>
      <c r="H421" s="2"/>
      <c r="I421" s="2"/>
      <c r="J421" s="2"/>
      <c r="K421" s="2"/>
      <c r="L421" s="2"/>
      <c r="M421" s="2"/>
      <c r="N421" s="2"/>
    </row>
    <row r="422" spans="2:14" x14ac:dyDescent="0.2">
      <c r="B422" s="2"/>
      <c r="C422" s="189" t="s">
        <v>10</v>
      </c>
      <c r="D422" s="189"/>
      <c r="E422" s="189"/>
      <c r="F422" s="189"/>
      <c r="G422" s="189"/>
      <c r="H422" s="189"/>
      <c r="I422" s="189"/>
      <c r="J422" s="189"/>
      <c r="K422" s="189"/>
      <c r="L422" s="189"/>
      <c r="M422" s="2"/>
      <c r="N422" s="2"/>
    </row>
    <row r="423" spans="2:14" x14ac:dyDescent="0.2">
      <c r="B423" s="2"/>
      <c r="C423" s="189" t="s">
        <v>11</v>
      </c>
      <c r="D423" s="189"/>
      <c r="E423" s="189"/>
      <c r="F423" s="189"/>
      <c r="G423" s="189"/>
      <c r="H423" s="189"/>
      <c r="I423" s="189"/>
      <c r="J423" s="189"/>
      <c r="K423" s="189"/>
      <c r="L423" s="189"/>
      <c r="M423" s="2"/>
      <c r="N423" s="2"/>
    </row>
    <row r="424" spans="2:14" x14ac:dyDescent="0.2">
      <c r="B424" s="2">
        <v>9</v>
      </c>
      <c r="C424" s="16"/>
      <c r="D424" s="16"/>
      <c r="E424" s="16"/>
      <c r="F424" s="16"/>
      <c r="G424" s="16"/>
      <c r="H424" s="16"/>
      <c r="I424" s="16"/>
      <c r="J424" s="16"/>
      <c r="K424" s="16"/>
      <c r="L424" s="189" t="s">
        <v>12</v>
      </c>
      <c r="M424" s="189"/>
      <c r="N424" s="189"/>
    </row>
    <row r="425" spans="2:14" x14ac:dyDescent="0.2">
      <c r="B425" s="2"/>
      <c r="C425" s="16"/>
      <c r="D425" s="16"/>
      <c r="E425" s="16"/>
      <c r="F425" s="16"/>
      <c r="G425" s="16"/>
      <c r="H425" s="16"/>
      <c r="I425" s="16"/>
      <c r="J425" s="16"/>
      <c r="K425" s="16"/>
      <c r="L425" s="16"/>
      <c r="M425" s="16"/>
      <c r="N425" s="16"/>
    </row>
    <row r="426" spans="2:14" x14ac:dyDescent="0.2">
      <c r="B426" s="2" t="s">
        <v>13</v>
      </c>
      <c r="C426" s="43"/>
      <c r="D426" s="43"/>
      <c r="E426" s="43"/>
      <c r="F426" s="43"/>
      <c r="G426" s="43"/>
      <c r="H426" s="43"/>
      <c r="I426" s="43"/>
      <c r="J426" s="43"/>
      <c r="K426" s="43"/>
      <c r="L426" s="43"/>
      <c r="M426" s="43"/>
      <c r="N426" s="43"/>
    </row>
    <row r="427" spans="2:14" x14ac:dyDescent="0.2">
      <c r="B427" s="2" t="s">
        <v>14</v>
      </c>
      <c r="C427" s="43"/>
      <c r="D427" s="43"/>
      <c r="E427" s="43"/>
      <c r="F427" s="43"/>
      <c r="G427" s="43"/>
      <c r="H427" s="43"/>
      <c r="I427" s="43"/>
      <c r="J427" s="43"/>
      <c r="K427" s="43"/>
      <c r="L427" s="43"/>
      <c r="M427" s="43"/>
      <c r="N427" s="43"/>
    </row>
    <row r="428" spans="2:14" x14ac:dyDescent="0.2">
      <c r="B428" s="2" t="s">
        <v>304</v>
      </c>
      <c r="C428" s="113"/>
      <c r="D428" s="113"/>
      <c r="E428" s="113"/>
      <c r="F428" s="113"/>
      <c r="G428" s="113"/>
      <c r="H428" s="113"/>
      <c r="I428" s="43"/>
      <c r="J428" s="43"/>
      <c r="K428" s="43"/>
      <c r="L428" s="43"/>
      <c r="M428" s="43"/>
      <c r="N428" s="43"/>
    </row>
    <row r="429" spans="2:14" x14ac:dyDescent="0.2">
      <c r="B429" s="2"/>
      <c r="C429" s="16"/>
      <c r="D429" s="16"/>
      <c r="E429" s="16"/>
      <c r="F429" s="16"/>
      <c r="G429" s="16"/>
      <c r="H429" s="16"/>
      <c r="I429" s="16"/>
      <c r="J429" s="16"/>
      <c r="K429" s="16"/>
      <c r="L429" s="16"/>
      <c r="M429" s="16"/>
      <c r="N429" s="16"/>
    </row>
    <row r="430" spans="2:14" x14ac:dyDescent="0.2">
      <c r="B430" s="2"/>
      <c r="C430" s="2"/>
      <c r="D430" s="2"/>
      <c r="E430" s="2"/>
      <c r="F430" s="2"/>
      <c r="G430" s="2"/>
      <c r="H430" s="2"/>
      <c r="I430" s="2"/>
      <c r="J430" s="2"/>
      <c r="K430" s="2"/>
      <c r="L430" s="2"/>
      <c r="M430" s="2"/>
      <c r="N430" s="2"/>
    </row>
    <row r="431" spans="2:14" x14ac:dyDescent="0.2">
      <c r="B431" s="190" t="s">
        <v>6</v>
      </c>
      <c r="C431" s="192" t="s">
        <v>15</v>
      </c>
      <c r="D431" s="194" t="s">
        <v>16</v>
      </c>
      <c r="E431" s="194" t="s">
        <v>17</v>
      </c>
      <c r="F431" s="194" t="s">
        <v>42</v>
      </c>
      <c r="G431" s="194" t="s">
        <v>18</v>
      </c>
      <c r="H431" s="194" t="s">
        <v>0</v>
      </c>
      <c r="I431" s="195" t="s">
        <v>19</v>
      </c>
      <c r="J431" s="195"/>
      <c r="K431" s="195"/>
      <c r="L431" s="195"/>
      <c r="M431" s="196" t="s">
        <v>20</v>
      </c>
      <c r="N431" s="197" t="s">
        <v>21</v>
      </c>
    </row>
    <row r="432" spans="2:14" x14ac:dyDescent="0.2">
      <c r="B432" s="191"/>
      <c r="C432" s="193"/>
      <c r="D432" s="194"/>
      <c r="E432" s="194"/>
      <c r="F432" s="194"/>
      <c r="G432" s="194"/>
      <c r="H432" s="194"/>
      <c r="I432" s="17" t="s">
        <v>22</v>
      </c>
      <c r="J432" s="17" t="s">
        <v>23</v>
      </c>
      <c r="K432" s="17" t="s">
        <v>24</v>
      </c>
      <c r="L432" s="17" t="s">
        <v>25</v>
      </c>
      <c r="M432" s="196"/>
      <c r="N432" s="198"/>
    </row>
    <row r="433" spans="2:15" x14ac:dyDescent="0.2">
      <c r="B433" s="199" t="s">
        <v>303</v>
      </c>
      <c r="C433" s="200"/>
      <c r="D433" s="200"/>
      <c r="E433" s="200"/>
      <c r="F433" s="200"/>
      <c r="G433" s="201"/>
      <c r="H433" s="18" t="s">
        <v>1</v>
      </c>
      <c r="I433" s="19">
        <v>189.37</v>
      </c>
      <c r="J433" s="19">
        <v>134.94999999999999</v>
      </c>
      <c r="K433" s="19">
        <v>68.37</v>
      </c>
      <c r="L433" s="19"/>
      <c r="M433" s="19">
        <v>10.8</v>
      </c>
      <c r="N433" s="19"/>
    </row>
    <row r="434" spans="2:15" x14ac:dyDescent="0.2">
      <c r="B434" s="202"/>
      <c r="C434" s="203"/>
      <c r="D434" s="203"/>
      <c r="E434" s="203"/>
      <c r="F434" s="203"/>
      <c r="G434" s="204"/>
      <c r="H434" s="18" t="s">
        <v>4</v>
      </c>
      <c r="I434" s="19">
        <v>1416.48</v>
      </c>
      <c r="J434" s="19">
        <v>1012.1</v>
      </c>
      <c r="K434" s="19">
        <v>509.2</v>
      </c>
      <c r="L434" s="19"/>
      <c r="M434" s="19">
        <v>44.08</v>
      </c>
      <c r="N434" s="19"/>
    </row>
    <row r="435" spans="2:15" x14ac:dyDescent="0.2">
      <c r="B435" s="202"/>
      <c r="C435" s="203"/>
      <c r="D435" s="203"/>
      <c r="E435" s="203"/>
      <c r="F435" s="203"/>
      <c r="G435" s="204"/>
      <c r="H435" s="18" t="s">
        <v>3</v>
      </c>
      <c r="I435" s="19">
        <v>112.46</v>
      </c>
      <c r="J435" s="19">
        <v>81.87</v>
      </c>
      <c r="K435" s="19">
        <v>41.83</v>
      </c>
      <c r="L435" s="19"/>
      <c r="M435" s="19">
        <v>2.25</v>
      </c>
      <c r="N435" s="19"/>
    </row>
    <row r="436" spans="2:15" x14ac:dyDescent="0.2">
      <c r="B436" s="202"/>
      <c r="C436" s="203"/>
      <c r="D436" s="203"/>
      <c r="E436" s="203"/>
      <c r="F436" s="203"/>
      <c r="G436" s="204"/>
      <c r="H436" s="18" t="s">
        <v>5</v>
      </c>
      <c r="I436" s="19">
        <v>112.46</v>
      </c>
      <c r="J436" s="19">
        <v>81.87</v>
      </c>
      <c r="K436" s="19">
        <v>41.83</v>
      </c>
      <c r="L436" s="19"/>
      <c r="M436" s="19">
        <v>2.25</v>
      </c>
      <c r="N436" s="19"/>
    </row>
    <row r="437" spans="2:15" x14ac:dyDescent="0.2">
      <c r="B437" s="205"/>
      <c r="C437" s="206"/>
      <c r="D437" s="206"/>
      <c r="E437" s="206"/>
      <c r="F437" s="206"/>
      <c r="G437" s="207"/>
      <c r="H437" s="18" t="s">
        <v>2</v>
      </c>
      <c r="I437" s="19">
        <v>35.99</v>
      </c>
      <c r="J437" s="19">
        <v>27.44</v>
      </c>
      <c r="K437" s="19">
        <v>13.94</v>
      </c>
      <c r="L437" s="19"/>
      <c r="M437" s="19">
        <v>0.9</v>
      </c>
      <c r="N437" s="19"/>
    </row>
    <row r="438" spans="2:15" x14ac:dyDescent="0.2">
      <c r="B438" s="20" t="s">
        <v>310</v>
      </c>
      <c r="C438" s="17" t="s">
        <v>26</v>
      </c>
      <c r="D438" s="20">
        <v>27</v>
      </c>
      <c r="E438" s="20">
        <v>7</v>
      </c>
      <c r="F438" s="20">
        <v>1</v>
      </c>
      <c r="G438" s="21">
        <v>1.9</v>
      </c>
      <c r="H438" s="22" t="s">
        <v>1</v>
      </c>
      <c r="I438" s="23">
        <v>2.08</v>
      </c>
      <c r="J438" s="23">
        <v>11.27</v>
      </c>
      <c r="K438" s="23">
        <v>3.4</v>
      </c>
      <c r="L438" s="4">
        <f>IFERROR(SUM(I438,J438,K438),"")</f>
        <v>16.75</v>
      </c>
      <c r="M438" s="24">
        <v>52.27</v>
      </c>
      <c r="N438" s="4">
        <f t="shared" ref="N438:N449" si="16">IFERROR(SUM(L438,M438),"")</f>
        <v>69.02000000000001</v>
      </c>
      <c r="O438" s="3" t="s">
        <v>134</v>
      </c>
    </row>
    <row r="439" spans="2:15" x14ac:dyDescent="0.2">
      <c r="B439" s="17"/>
      <c r="C439" s="17"/>
      <c r="D439" s="17"/>
      <c r="E439" s="17"/>
      <c r="F439" s="17"/>
      <c r="G439" s="17"/>
      <c r="H439" s="5" t="s">
        <v>27</v>
      </c>
      <c r="I439" s="6">
        <f>IFERROR(I438*I433,"")</f>
        <v>393.88960000000003</v>
      </c>
      <c r="J439" s="6">
        <f>IFERROR(J438*J433,"")</f>
        <v>1520.8864999999998</v>
      </c>
      <c r="K439" s="6">
        <f>IFERROR(K438*K433,"")</f>
        <v>232.458</v>
      </c>
      <c r="L439" s="6">
        <f>IFERROR(SUM(I439,J439,K439),"")</f>
        <v>2147.2340999999997</v>
      </c>
      <c r="M439" s="6">
        <f>IFERROR(M438*M433,"")</f>
        <v>564.51600000000008</v>
      </c>
      <c r="N439" s="6">
        <f t="shared" si="16"/>
        <v>2711.7500999999997</v>
      </c>
      <c r="O439" s="3" t="s">
        <v>135</v>
      </c>
    </row>
    <row r="440" spans="2:15" x14ac:dyDescent="0.2">
      <c r="B440" s="17"/>
      <c r="C440" s="17"/>
      <c r="D440" s="17"/>
      <c r="E440" s="17"/>
      <c r="F440" s="17"/>
      <c r="G440" s="17"/>
      <c r="H440" s="22" t="s">
        <v>4</v>
      </c>
      <c r="I440" s="23">
        <v>0.76</v>
      </c>
      <c r="J440" s="23">
        <v>11.88</v>
      </c>
      <c r="K440" s="23">
        <v>2.61</v>
      </c>
      <c r="L440" s="4">
        <f t="shared" ref="L440:L449" si="17">IFERROR(SUM(I440,J440,K440),"")</f>
        <v>15.25</v>
      </c>
      <c r="M440" s="24">
        <v>67.55</v>
      </c>
      <c r="N440" s="4">
        <f t="shared" si="16"/>
        <v>82.8</v>
      </c>
      <c r="O440" s="3" t="s">
        <v>136</v>
      </c>
    </row>
    <row r="441" spans="2:15" x14ac:dyDescent="0.2">
      <c r="B441" s="17"/>
      <c r="C441" s="17"/>
      <c r="D441" s="17"/>
      <c r="E441" s="17"/>
      <c r="F441" s="17"/>
      <c r="G441" s="17"/>
      <c r="H441" s="5" t="s">
        <v>27</v>
      </c>
      <c r="I441" s="6">
        <f>IFERROR(I440*I434,"")</f>
        <v>1076.5247999999999</v>
      </c>
      <c r="J441" s="6">
        <f>IFERROR(J440*J434,"")</f>
        <v>12023.748000000001</v>
      </c>
      <c r="K441" s="6">
        <f>IFERROR(K440*K434,"")</f>
        <v>1329.0119999999999</v>
      </c>
      <c r="L441" s="6">
        <f t="shared" si="17"/>
        <v>14429.284800000001</v>
      </c>
      <c r="M441" s="6">
        <f>IFERROR(M440*M434,"")</f>
        <v>2977.6039999999998</v>
      </c>
      <c r="N441" s="6">
        <f t="shared" si="16"/>
        <v>17406.888800000001</v>
      </c>
      <c r="O441" s="3" t="s">
        <v>135</v>
      </c>
    </row>
    <row r="442" spans="2:15" x14ac:dyDescent="0.2">
      <c r="B442" s="17"/>
      <c r="C442" s="17"/>
      <c r="D442" s="17"/>
      <c r="E442" s="17"/>
      <c r="F442" s="17"/>
      <c r="G442" s="17"/>
      <c r="H442" s="7" t="s">
        <v>3</v>
      </c>
      <c r="I442" s="24">
        <v>7.0000000000000007E-2</v>
      </c>
      <c r="J442" s="24">
        <v>7.68</v>
      </c>
      <c r="K442" s="24">
        <v>4.66</v>
      </c>
      <c r="L442" s="4">
        <f t="shared" si="17"/>
        <v>12.41</v>
      </c>
      <c r="M442" s="24">
        <v>50.19</v>
      </c>
      <c r="N442" s="4">
        <f t="shared" si="16"/>
        <v>62.599999999999994</v>
      </c>
      <c r="O442" s="3" t="s">
        <v>137</v>
      </c>
    </row>
    <row r="443" spans="2:15" x14ac:dyDescent="0.2">
      <c r="B443" s="17"/>
      <c r="C443" s="17"/>
      <c r="D443" s="17"/>
      <c r="E443" s="17"/>
      <c r="F443" s="17"/>
      <c r="G443" s="17"/>
      <c r="H443" s="5" t="s">
        <v>27</v>
      </c>
      <c r="I443" s="6">
        <f>IFERROR(I442*I435,"")</f>
        <v>7.8722000000000003</v>
      </c>
      <c r="J443" s="6">
        <f>IFERROR(J442*J435,"")</f>
        <v>628.76160000000004</v>
      </c>
      <c r="K443" s="6">
        <f>IFERROR(K442*K435,"")</f>
        <v>194.92779999999999</v>
      </c>
      <c r="L443" s="6">
        <f t="shared" si="17"/>
        <v>831.5616</v>
      </c>
      <c r="M443" s="6">
        <f>IFERROR(M442*M435,"")</f>
        <v>112.92749999999999</v>
      </c>
      <c r="N443" s="6">
        <f t="shared" si="16"/>
        <v>944.48910000000001</v>
      </c>
      <c r="O443" s="3" t="s">
        <v>135</v>
      </c>
    </row>
    <row r="444" spans="2:15" x14ac:dyDescent="0.2">
      <c r="B444" s="17"/>
      <c r="C444" s="17"/>
      <c r="D444" s="17"/>
      <c r="E444" s="17"/>
      <c r="F444" s="17"/>
      <c r="G444" s="17"/>
      <c r="H444" s="7" t="s">
        <v>5</v>
      </c>
      <c r="I444" s="24"/>
      <c r="J444" s="24" t="str">
        <f>IFERROR(INDEX(#REF!,MATCH(CONCATENATE(РАСЧЕТ!B438,"/",РАСЧЕТ!D438,"/",РАСЧЕТ!E438,"/",F438,"/",H444),#REF!,0),3),"")</f>
        <v/>
      </c>
      <c r="K444" s="24" t="str">
        <f>IFERROR(INDEX(#REF!,MATCH(CONCATENATE(РАСЧЕТ!B438,"/",РАСЧЕТ!D438,"/",РАСЧЕТ!E438,"/",F438,"/",H444),#REF!,0),4),"")</f>
        <v/>
      </c>
      <c r="L444" s="4">
        <f t="shared" si="17"/>
        <v>0</v>
      </c>
      <c r="M444" s="24" t="str">
        <f>IFERROR(INDEX(#REF!,MATCH(CONCATENATE(РАСЧЕТ!B438,"/",РАСЧЕТ!D438,"/",РАСЧЕТ!E438,"/",F438,"/",H444),#REF!,0),6),"")</f>
        <v/>
      </c>
      <c r="N444" s="4">
        <f t="shared" si="16"/>
        <v>0</v>
      </c>
      <c r="O444" s="3" t="s">
        <v>138</v>
      </c>
    </row>
    <row r="445" spans="2:15" x14ac:dyDescent="0.2">
      <c r="B445" s="17"/>
      <c r="C445" s="17"/>
      <c r="D445" s="17"/>
      <c r="E445" s="17"/>
      <c r="F445" s="17"/>
      <c r="G445" s="17"/>
      <c r="H445" s="5" t="s">
        <v>27</v>
      </c>
      <c r="I445" s="6">
        <f>IFERROR(I444*I436,"")</f>
        <v>0</v>
      </c>
      <c r="J445" s="6" t="str">
        <f>IFERROR(J444*J436,"")</f>
        <v/>
      </c>
      <c r="K445" s="6" t="str">
        <f>IFERROR(K444*K436,"")</f>
        <v/>
      </c>
      <c r="L445" s="6">
        <f t="shared" si="17"/>
        <v>0</v>
      </c>
      <c r="M445" s="6" t="str">
        <f>IFERROR(M444*M436,"")</f>
        <v/>
      </c>
      <c r="N445" s="6">
        <f t="shared" si="16"/>
        <v>0</v>
      </c>
      <c r="O445" s="3" t="s">
        <v>135</v>
      </c>
    </row>
    <row r="446" spans="2:15" x14ac:dyDescent="0.2">
      <c r="B446" s="17"/>
      <c r="C446" s="17"/>
      <c r="D446" s="17"/>
      <c r="E446" s="17"/>
      <c r="F446" s="17"/>
      <c r="G446" s="17"/>
      <c r="H446" s="7" t="s">
        <v>2</v>
      </c>
      <c r="I446" s="24">
        <v>0</v>
      </c>
      <c r="J446" s="24">
        <v>0</v>
      </c>
      <c r="K446" s="24">
        <v>0</v>
      </c>
      <c r="L446" s="4">
        <f t="shared" si="17"/>
        <v>0</v>
      </c>
      <c r="M446" s="24">
        <v>0</v>
      </c>
      <c r="N446" s="4">
        <f t="shared" si="16"/>
        <v>0</v>
      </c>
      <c r="O446" s="3" t="s">
        <v>68</v>
      </c>
    </row>
    <row r="447" spans="2:15" x14ac:dyDescent="0.2">
      <c r="B447" s="17"/>
      <c r="C447" s="17"/>
      <c r="D447" s="17"/>
      <c r="E447" s="17"/>
      <c r="F447" s="17"/>
      <c r="G447" s="17"/>
      <c r="H447" s="5" t="s">
        <v>27</v>
      </c>
      <c r="I447" s="6">
        <f>IFERROR(I446*I437,"")</f>
        <v>0</v>
      </c>
      <c r="J447" s="6">
        <f>IFERROR(J446*J437,"")</f>
        <v>0</v>
      </c>
      <c r="K447" s="6">
        <f>IFERROR(K446*K437,"")</f>
        <v>0</v>
      </c>
      <c r="L447" s="6">
        <f t="shared" si="17"/>
        <v>0</v>
      </c>
      <c r="M447" s="6">
        <f>IFERROR(M446*M437,"")</f>
        <v>0</v>
      </c>
      <c r="N447" s="6">
        <f t="shared" si="16"/>
        <v>0</v>
      </c>
      <c r="O447" s="3" t="s">
        <v>135</v>
      </c>
    </row>
    <row r="448" spans="2:15" x14ac:dyDescent="0.2">
      <c r="B448" s="17"/>
      <c r="C448" s="17"/>
      <c r="D448" s="17"/>
      <c r="E448" s="17"/>
      <c r="F448" s="17"/>
      <c r="G448" s="17"/>
      <c r="H448" s="8" t="s">
        <v>28</v>
      </c>
      <c r="I448" s="9">
        <f ca="1">SUM(I438:OFFSET(I448,-1,0))-I449</f>
        <v>2.9099999999998545</v>
      </c>
      <c r="J448" s="9">
        <f ca="1">SUM(J438:OFFSET(J448,-1,0))-J449</f>
        <v>30.829999999999927</v>
      </c>
      <c r="K448" s="9">
        <f ca="1">SUM(K438:OFFSET(K448,-1,0))-K449</f>
        <v>10.670000000000073</v>
      </c>
      <c r="L448" s="9">
        <f t="shared" ca="1" si="17"/>
        <v>44.409999999999854</v>
      </c>
      <c r="M448" s="9">
        <f ca="1">SUM(M438:OFFSET(M448,-1,0))-M449</f>
        <v>170.00999999999976</v>
      </c>
      <c r="N448" s="9">
        <f t="shared" ca="1" si="16"/>
        <v>214.41999999999962</v>
      </c>
      <c r="O448" s="3" t="s">
        <v>139</v>
      </c>
    </row>
    <row r="449" spans="2:15" x14ac:dyDescent="0.2">
      <c r="B449" s="17"/>
      <c r="C449" s="17"/>
      <c r="D449" s="17"/>
      <c r="E449" s="17"/>
      <c r="F449" s="17"/>
      <c r="G449" s="17"/>
      <c r="H449" s="8" t="s">
        <v>43</v>
      </c>
      <c r="I449" s="9">
        <f>SUMIF(H438:H447,"стоимость",I438:I447)</f>
        <v>1478.2865999999999</v>
      </c>
      <c r="J449" s="9">
        <f>SUMIF(H438:H447,"стоимость",J438:J447)</f>
        <v>14173.396100000002</v>
      </c>
      <c r="K449" s="9">
        <f>SUMIF(H438:H447,"стоимость",K438:K447)</f>
        <v>1756.3978</v>
      </c>
      <c r="L449" s="9">
        <f t="shared" si="17"/>
        <v>17408.0805</v>
      </c>
      <c r="M449" s="9">
        <f>SUMIF(H438:H447,"стоимость",M438:M447)</f>
        <v>3655.0474999999997</v>
      </c>
      <c r="N449" s="9">
        <f t="shared" si="16"/>
        <v>21063.128000000001</v>
      </c>
      <c r="O449" s="3" t="s">
        <v>140</v>
      </c>
    </row>
    <row r="450" spans="2:15" x14ac:dyDescent="0.2">
      <c r="B450" s="25"/>
      <c r="C450" s="25"/>
      <c r="D450" s="25"/>
      <c r="E450" s="25"/>
      <c r="F450" s="25"/>
      <c r="G450" s="26"/>
      <c r="H450" s="10"/>
      <c r="I450" s="10"/>
      <c r="J450" s="10"/>
      <c r="K450" s="10"/>
      <c r="L450" s="11"/>
      <c r="M450" s="10"/>
      <c r="N450" s="10"/>
    </row>
    <row r="451" spans="2:15" x14ac:dyDescent="0.2">
      <c r="B451" s="208" t="s">
        <v>29</v>
      </c>
      <c r="C451" s="208"/>
      <c r="D451" s="208"/>
      <c r="E451" s="208"/>
      <c r="F451" s="27"/>
      <c r="G451" s="2"/>
      <c r="H451" s="2"/>
      <c r="I451" s="2"/>
      <c r="J451" s="10"/>
      <c r="K451" s="10"/>
      <c r="L451" s="11"/>
      <c r="M451" s="10"/>
      <c r="N451" s="10"/>
    </row>
    <row r="452" spans="2:15" x14ac:dyDescent="0.2">
      <c r="B452" s="187" t="s">
        <v>45</v>
      </c>
      <c r="C452" s="187"/>
      <c r="D452" s="187"/>
      <c r="E452" s="187"/>
      <c r="F452" s="187"/>
      <c r="G452" s="187"/>
      <c r="H452" s="187"/>
      <c r="I452" s="187"/>
      <c r="J452" s="10"/>
      <c r="K452" s="10"/>
      <c r="L452" s="11"/>
      <c r="M452" s="10"/>
      <c r="N452" s="10"/>
    </row>
    <row r="453" spans="2:15" x14ac:dyDescent="0.2">
      <c r="B453" s="187" t="s">
        <v>30</v>
      </c>
      <c r="C453" s="187"/>
      <c r="D453" s="187"/>
      <c r="E453" s="187"/>
      <c r="F453" s="187"/>
      <c r="G453" s="187"/>
      <c r="H453" s="187"/>
      <c r="I453" s="187"/>
      <c r="J453" s="10"/>
      <c r="K453" s="10"/>
      <c r="L453" s="11"/>
      <c r="M453" s="10"/>
      <c r="N453" s="10"/>
    </row>
    <row r="454" spans="2:15" x14ac:dyDescent="0.2">
      <c r="B454" s="187" t="s">
        <v>31</v>
      </c>
      <c r="C454" s="187"/>
      <c r="D454" s="187"/>
      <c r="E454" s="187"/>
      <c r="F454" s="187"/>
      <c r="G454" s="187"/>
      <c r="H454" s="187"/>
      <c r="I454" s="187"/>
      <c r="J454" s="10"/>
      <c r="K454" s="10"/>
      <c r="L454" s="11"/>
      <c r="M454" s="10"/>
      <c r="N454" s="10"/>
    </row>
    <row r="455" spans="2:15" x14ac:dyDescent="0.2">
      <c r="B455" s="187" t="s">
        <v>32</v>
      </c>
      <c r="C455" s="187"/>
      <c r="D455" s="187"/>
      <c r="E455" s="187"/>
      <c r="F455" s="187"/>
      <c r="G455" s="187"/>
      <c r="H455" s="187"/>
      <c r="I455" s="187"/>
      <c r="J455" s="10"/>
      <c r="K455" s="10"/>
      <c r="L455" s="11"/>
      <c r="M455" s="10"/>
      <c r="N455" s="10"/>
    </row>
    <row r="456" spans="2:15" x14ac:dyDescent="0.2">
      <c r="B456" s="187" t="s">
        <v>33</v>
      </c>
      <c r="C456" s="187"/>
      <c r="D456" s="187"/>
      <c r="E456" s="187"/>
      <c r="F456" s="187"/>
      <c r="G456" s="187"/>
      <c r="H456" s="187"/>
      <c r="I456" s="187"/>
      <c r="J456" s="2"/>
      <c r="K456" s="2"/>
      <c r="L456" s="2"/>
      <c r="M456" s="2"/>
      <c r="N456" s="2"/>
    </row>
    <row r="457" spans="2:15" x14ac:dyDescent="0.2">
      <c r="B457" s="187" t="s">
        <v>34</v>
      </c>
      <c r="C457" s="187"/>
      <c r="D457" s="187"/>
      <c r="E457" s="187"/>
      <c r="F457" s="187"/>
      <c r="G457" s="187"/>
      <c r="H457" s="187"/>
      <c r="I457" s="187"/>
      <c r="J457" s="2"/>
      <c r="K457" s="2"/>
      <c r="L457" s="2"/>
      <c r="M457" s="2"/>
      <c r="N457" s="2"/>
    </row>
    <row r="458" spans="2:15" x14ac:dyDescent="0.2">
      <c r="B458" s="187" t="s">
        <v>35</v>
      </c>
      <c r="C458" s="187"/>
      <c r="D458" s="187"/>
      <c r="E458" s="187"/>
      <c r="F458" s="187"/>
      <c r="G458" s="187"/>
      <c r="H458" s="187"/>
      <c r="I458" s="187"/>
      <c r="J458" s="2"/>
      <c r="K458" s="2"/>
      <c r="L458" s="2"/>
      <c r="M458" s="2"/>
      <c r="N458" s="2"/>
    </row>
    <row r="459" spans="2:15" x14ac:dyDescent="0.2">
      <c r="B459" s="187" t="s">
        <v>36</v>
      </c>
      <c r="C459" s="187"/>
      <c r="D459" s="187"/>
      <c r="E459" s="187"/>
      <c r="F459" s="187"/>
      <c r="G459" s="187"/>
      <c r="H459" s="187"/>
      <c r="I459" s="187"/>
      <c r="J459" s="2"/>
      <c r="K459" s="2"/>
      <c r="L459" s="2"/>
      <c r="M459" s="2"/>
      <c r="N459" s="2"/>
    </row>
    <row r="460" spans="2:15" x14ac:dyDescent="0.2">
      <c r="B460" s="28"/>
      <c r="C460" s="28"/>
      <c r="D460" s="28"/>
      <c r="E460" s="28"/>
      <c r="F460" s="28"/>
      <c r="G460" s="28"/>
      <c r="H460" s="28"/>
      <c r="I460" s="28"/>
      <c r="J460" s="2"/>
      <c r="K460" s="2"/>
      <c r="L460" s="2"/>
      <c r="M460" s="2"/>
      <c r="N460" s="2"/>
    </row>
    <row r="461" spans="2:15" x14ac:dyDescent="0.2">
      <c r="B461" s="2" t="s">
        <v>37</v>
      </c>
      <c r="C461" s="2"/>
      <c r="D461" s="2"/>
      <c r="E461" s="2"/>
      <c r="F461" s="2"/>
      <c r="G461" s="2"/>
      <c r="H461" s="2"/>
      <c r="I461" s="2"/>
      <c r="J461" s="2" t="s">
        <v>38</v>
      </c>
      <c r="K461" s="2"/>
      <c r="L461" s="2"/>
      <c r="M461" s="2"/>
      <c r="N461" s="2"/>
    </row>
    <row r="462" spans="2:15" x14ac:dyDescent="0.2">
      <c r="B462" s="29" t="s">
        <v>44</v>
      </c>
      <c r="C462" s="29"/>
      <c r="D462" s="2"/>
      <c r="E462" s="2"/>
      <c r="F462" s="2"/>
      <c r="G462" s="2"/>
      <c r="H462" s="2"/>
      <c r="I462" s="2"/>
      <c r="J462" s="29"/>
      <c r="K462" s="29"/>
      <c r="L462" s="29"/>
      <c r="M462" s="2"/>
      <c r="N462" s="2"/>
    </row>
    <row r="463" spans="2:15" x14ac:dyDescent="0.2">
      <c r="B463" s="13" t="s">
        <v>39</v>
      </c>
      <c r="C463" s="2"/>
      <c r="D463" s="2"/>
      <c r="E463" s="2"/>
      <c r="F463" s="2"/>
      <c r="G463" s="2"/>
      <c r="H463" s="2"/>
      <c r="I463" s="2"/>
      <c r="J463" s="2" t="s">
        <v>39</v>
      </c>
      <c r="K463" s="2"/>
      <c r="L463" s="2"/>
      <c r="M463" s="2"/>
      <c r="N463" s="2"/>
    </row>
    <row r="464" spans="2:15" x14ac:dyDescent="0.2">
      <c r="B464" s="2"/>
      <c r="C464" s="2"/>
      <c r="D464" s="2"/>
      <c r="E464" s="2"/>
      <c r="F464" s="2"/>
      <c r="G464" s="2"/>
      <c r="H464" s="2"/>
      <c r="I464" s="2"/>
      <c r="J464" s="2"/>
      <c r="K464" s="2"/>
      <c r="L464" s="2"/>
      <c r="M464" s="2"/>
      <c r="N464" s="2"/>
    </row>
    <row r="465" spans="2:14" x14ac:dyDescent="0.2">
      <c r="B465" s="29"/>
      <c r="C465" s="29"/>
      <c r="D465" s="2"/>
      <c r="E465" s="2"/>
      <c r="F465" s="2"/>
      <c r="G465" s="2"/>
      <c r="H465" s="2"/>
      <c r="I465" s="2"/>
      <c r="J465" s="29"/>
      <c r="K465" s="29"/>
      <c r="L465" s="29"/>
      <c r="M465" s="2"/>
      <c r="N465" s="2"/>
    </row>
    <row r="466" spans="2:14" x14ac:dyDescent="0.2">
      <c r="B466" s="14" t="s">
        <v>40</v>
      </c>
      <c r="C466" s="2"/>
      <c r="D466" s="2"/>
      <c r="E466" s="2"/>
      <c r="F466" s="2"/>
      <c r="G466" s="2"/>
      <c r="H466" s="2"/>
      <c r="I466" s="2"/>
      <c r="J466" s="188" t="s">
        <v>40</v>
      </c>
      <c r="K466" s="188"/>
      <c r="L466" s="188"/>
      <c r="M466" s="2"/>
      <c r="N466" s="2"/>
    </row>
    <row r="467" spans="2:14" x14ac:dyDescent="0.2">
      <c r="B467" s="2"/>
      <c r="C467" s="2"/>
      <c r="D467" s="2"/>
      <c r="E467" s="2"/>
      <c r="F467" s="2"/>
      <c r="G467" s="2"/>
      <c r="H467" s="2"/>
      <c r="I467" s="2"/>
      <c r="J467" s="2"/>
      <c r="K467" s="2"/>
      <c r="L467" s="2"/>
      <c r="M467" s="2"/>
      <c r="N467" s="2"/>
    </row>
    <row r="468" spans="2:14" x14ac:dyDescent="0.2">
      <c r="B468" s="28" t="s">
        <v>41</v>
      </c>
      <c r="C468" s="2"/>
      <c r="D468" s="2"/>
      <c r="E468" s="2"/>
      <c r="F468" s="2"/>
      <c r="G468" s="2"/>
      <c r="H468" s="2"/>
      <c r="I468" s="2"/>
      <c r="J468" s="2" t="s">
        <v>41</v>
      </c>
      <c r="K468" s="2"/>
      <c r="L468" s="2"/>
      <c r="M468" s="2"/>
      <c r="N468" s="2"/>
    </row>
    <row r="470" spans="2:14" x14ac:dyDescent="0.2">
      <c r="B470" s="2"/>
      <c r="C470" s="2"/>
      <c r="D470" s="2"/>
      <c r="E470" s="2"/>
      <c r="F470" s="2"/>
      <c r="G470" s="2"/>
      <c r="H470" s="2"/>
      <c r="I470" s="2"/>
      <c r="J470" s="2"/>
      <c r="K470" s="2"/>
      <c r="M470" s="2"/>
      <c r="N470" s="15" t="s">
        <v>7</v>
      </c>
    </row>
    <row r="471" spans="2:14" x14ac:dyDescent="0.2">
      <c r="B471" s="2"/>
      <c r="C471" s="2"/>
      <c r="D471" s="2"/>
      <c r="E471" s="2"/>
      <c r="F471" s="2"/>
      <c r="G471" s="2"/>
      <c r="H471" s="2"/>
      <c r="I471" s="2"/>
      <c r="J471" s="2"/>
      <c r="K471" s="2"/>
      <c r="M471" s="2"/>
      <c r="N471" s="15" t="s">
        <v>8</v>
      </c>
    </row>
    <row r="472" spans="2:14" x14ac:dyDescent="0.2">
      <c r="B472" s="2"/>
      <c r="C472" s="2"/>
      <c r="D472" s="2"/>
      <c r="E472" s="2"/>
      <c r="F472" s="2"/>
      <c r="G472" s="2"/>
      <c r="H472" s="2"/>
      <c r="I472" s="2"/>
      <c r="J472" s="2"/>
      <c r="K472" s="2"/>
      <c r="M472" s="2"/>
      <c r="N472" s="15" t="s">
        <v>9</v>
      </c>
    </row>
    <row r="473" spans="2:14" x14ac:dyDescent="0.2">
      <c r="B473" s="2"/>
      <c r="C473" s="2"/>
      <c r="D473" s="2"/>
      <c r="E473" s="2"/>
      <c r="F473" s="2"/>
      <c r="G473" s="2"/>
      <c r="H473" s="2"/>
      <c r="I473" s="2"/>
      <c r="J473" s="2"/>
      <c r="K473" s="2"/>
      <c r="L473" s="2"/>
      <c r="M473" s="2"/>
      <c r="N473" s="2"/>
    </row>
    <row r="474" spans="2:14" x14ac:dyDescent="0.2">
      <c r="B474" s="2"/>
      <c r="C474" s="189" t="s">
        <v>10</v>
      </c>
      <c r="D474" s="189"/>
      <c r="E474" s="189"/>
      <c r="F474" s="189"/>
      <c r="G474" s="189"/>
      <c r="H474" s="189"/>
      <c r="I474" s="189"/>
      <c r="J474" s="189"/>
      <c r="K474" s="189"/>
      <c r="L474" s="189"/>
      <c r="M474" s="2"/>
      <c r="N474" s="2"/>
    </row>
    <row r="475" spans="2:14" x14ac:dyDescent="0.2">
      <c r="B475" s="2"/>
      <c r="C475" s="189" t="s">
        <v>11</v>
      </c>
      <c r="D475" s="189"/>
      <c r="E475" s="189"/>
      <c r="F475" s="189"/>
      <c r="G475" s="189"/>
      <c r="H475" s="189"/>
      <c r="I475" s="189"/>
      <c r="J475" s="189"/>
      <c r="K475" s="189"/>
      <c r="L475" s="189"/>
      <c r="M475" s="2"/>
      <c r="N475" s="2"/>
    </row>
    <row r="476" spans="2:14" x14ac:dyDescent="0.2">
      <c r="B476" s="2">
        <v>10</v>
      </c>
      <c r="C476" s="16"/>
      <c r="D476" s="16"/>
      <c r="E476" s="16"/>
      <c r="F476" s="16"/>
      <c r="G476" s="16"/>
      <c r="H476" s="16"/>
      <c r="I476" s="16"/>
      <c r="J476" s="16"/>
      <c r="K476" s="16"/>
      <c r="L476" s="189" t="s">
        <v>12</v>
      </c>
      <c r="M476" s="189"/>
      <c r="N476" s="189"/>
    </row>
    <row r="477" spans="2:14" x14ac:dyDescent="0.2">
      <c r="B477" s="2"/>
      <c r="C477" s="16"/>
      <c r="D477" s="16"/>
      <c r="E477" s="16"/>
      <c r="F477" s="16"/>
      <c r="G477" s="16"/>
      <c r="H477" s="16"/>
      <c r="I477" s="16"/>
      <c r="J477" s="16"/>
      <c r="K477" s="16"/>
      <c r="L477" s="16"/>
      <c r="M477" s="16"/>
      <c r="N477" s="16"/>
    </row>
    <row r="478" spans="2:14" x14ac:dyDescent="0.2">
      <c r="B478" s="2" t="s">
        <v>13</v>
      </c>
      <c r="C478" s="43"/>
      <c r="D478" s="43"/>
      <c r="E478" s="43"/>
      <c r="F478" s="43"/>
      <c r="G478" s="43"/>
      <c r="H478" s="43"/>
      <c r="I478" s="43"/>
      <c r="J478" s="43"/>
      <c r="K478" s="43"/>
      <c r="L478" s="43"/>
      <c r="M478" s="43"/>
      <c r="N478" s="43"/>
    </row>
    <row r="479" spans="2:14" x14ac:dyDescent="0.2">
      <c r="B479" s="2" t="s">
        <v>14</v>
      </c>
      <c r="C479" s="43"/>
      <c r="D479" s="43"/>
      <c r="E479" s="43"/>
      <c r="F479" s="43"/>
      <c r="G479" s="43"/>
      <c r="H479" s="43"/>
      <c r="I479" s="43"/>
      <c r="J479" s="43"/>
      <c r="K479" s="43"/>
      <c r="L479" s="43"/>
      <c r="M479" s="43"/>
      <c r="N479" s="43"/>
    </row>
    <row r="480" spans="2:14" x14ac:dyDescent="0.2">
      <c r="B480" s="2" t="s">
        <v>304</v>
      </c>
      <c r="C480" s="113"/>
      <c r="D480" s="113"/>
      <c r="E480" s="113"/>
      <c r="F480" s="113"/>
      <c r="G480" s="113"/>
      <c r="H480" s="113"/>
      <c r="I480" s="43"/>
      <c r="J480" s="43"/>
      <c r="K480" s="43"/>
      <c r="L480" s="43"/>
      <c r="M480" s="43"/>
      <c r="N480" s="43"/>
    </row>
    <row r="481" spans="2:15" x14ac:dyDescent="0.2">
      <c r="B481" s="2"/>
      <c r="C481" s="16"/>
      <c r="D481" s="16"/>
      <c r="E481" s="16"/>
      <c r="F481" s="16"/>
      <c r="G481" s="16"/>
      <c r="H481" s="16"/>
      <c r="I481" s="16"/>
      <c r="J481" s="16"/>
      <c r="K481" s="16"/>
      <c r="L481" s="16"/>
      <c r="M481" s="16"/>
      <c r="N481" s="16"/>
    </row>
    <row r="482" spans="2:15" x14ac:dyDescent="0.2">
      <c r="B482" s="2"/>
      <c r="C482" s="2"/>
      <c r="D482" s="2"/>
      <c r="E482" s="2"/>
      <c r="F482" s="2"/>
      <c r="G482" s="2"/>
      <c r="H482" s="2"/>
      <c r="I482" s="2"/>
      <c r="J482" s="2"/>
      <c r="K482" s="2"/>
      <c r="L482" s="2"/>
      <c r="M482" s="2"/>
      <c r="N482" s="2"/>
    </row>
    <row r="483" spans="2:15" x14ac:dyDescent="0.2">
      <c r="B483" s="190" t="s">
        <v>6</v>
      </c>
      <c r="C483" s="192" t="s">
        <v>15</v>
      </c>
      <c r="D483" s="194" t="s">
        <v>16</v>
      </c>
      <c r="E483" s="194" t="s">
        <v>17</v>
      </c>
      <c r="F483" s="194" t="s">
        <v>42</v>
      </c>
      <c r="G483" s="194" t="s">
        <v>18</v>
      </c>
      <c r="H483" s="194" t="s">
        <v>0</v>
      </c>
      <c r="I483" s="195" t="s">
        <v>19</v>
      </c>
      <c r="J483" s="195"/>
      <c r="K483" s="195"/>
      <c r="L483" s="195"/>
      <c r="M483" s="196" t="s">
        <v>20</v>
      </c>
      <c r="N483" s="197" t="s">
        <v>21</v>
      </c>
    </row>
    <row r="484" spans="2:15" x14ac:dyDescent="0.2">
      <c r="B484" s="191"/>
      <c r="C484" s="193"/>
      <c r="D484" s="194"/>
      <c r="E484" s="194"/>
      <c r="F484" s="194"/>
      <c r="G484" s="194"/>
      <c r="H484" s="194"/>
      <c r="I484" s="17" t="s">
        <v>22</v>
      </c>
      <c r="J484" s="17" t="s">
        <v>23</v>
      </c>
      <c r="K484" s="17" t="s">
        <v>24</v>
      </c>
      <c r="L484" s="17" t="s">
        <v>25</v>
      </c>
      <c r="M484" s="196"/>
      <c r="N484" s="198"/>
    </row>
    <row r="485" spans="2:15" x14ac:dyDescent="0.2">
      <c r="B485" s="199" t="s">
        <v>303</v>
      </c>
      <c r="C485" s="200"/>
      <c r="D485" s="200"/>
      <c r="E485" s="200"/>
      <c r="F485" s="200"/>
      <c r="G485" s="201"/>
      <c r="H485" s="18" t="s">
        <v>1</v>
      </c>
      <c r="I485" s="19">
        <v>189.37</v>
      </c>
      <c r="J485" s="19">
        <v>134.94999999999999</v>
      </c>
      <c r="K485" s="19">
        <v>68.37</v>
      </c>
      <c r="L485" s="19"/>
      <c r="M485" s="19">
        <v>10.8</v>
      </c>
      <c r="N485" s="19"/>
    </row>
    <row r="486" spans="2:15" x14ac:dyDescent="0.2">
      <c r="B486" s="202"/>
      <c r="C486" s="203"/>
      <c r="D486" s="203"/>
      <c r="E486" s="203"/>
      <c r="F486" s="203"/>
      <c r="G486" s="204"/>
      <c r="H486" s="18" t="s">
        <v>4</v>
      </c>
      <c r="I486" s="19">
        <v>1416.48</v>
      </c>
      <c r="J486" s="19">
        <v>1012.1</v>
      </c>
      <c r="K486" s="19">
        <v>509.2</v>
      </c>
      <c r="L486" s="19"/>
      <c r="M486" s="19">
        <v>44.08</v>
      </c>
      <c r="N486" s="19"/>
    </row>
    <row r="487" spans="2:15" x14ac:dyDescent="0.2">
      <c r="B487" s="202"/>
      <c r="C487" s="203"/>
      <c r="D487" s="203"/>
      <c r="E487" s="203"/>
      <c r="F487" s="203"/>
      <c r="G487" s="204"/>
      <c r="H487" s="18" t="s">
        <v>3</v>
      </c>
      <c r="I487" s="19">
        <v>112.46</v>
      </c>
      <c r="J487" s="19">
        <v>81.87</v>
      </c>
      <c r="K487" s="19">
        <v>41.83</v>
      </c>
      <c r="L487" s="19"/>
      <c r="M487" s="19">
        <v>2.25</v>
      </c>
      <c r="N487" s="19"/>
    </row>
    <row r="488" spans="2:15" x14ac:dyDescent="0.2">
      <c r="B488" s="202"/>
      <c r="C488" s="203"/>
      <c r="D488" s="203"/>
      <c r="E488" s="203"/>
      <c r="F488" s="203"/>
      <c r="G488" s="204"/>
      <c r="H488" s="18" t="s">
        <v>5</v>
      </c>
      <c r="I488" s="19">
        <v>112.46</v>
      </c>
      <c r="J488" s="19">
        <v>81.87</v>
      </c>
      <c r="K488" s="19">
        <v>41.83</v>
      </c>
      <c r="L488" s="19"/>
      <c r="M488" s="19">
        <v>2.25</v>
      </c>
      <c r="N488" s="19"/>
    </row>
    <row r="489" spans="2:15" x14ac:dyDescent="0.2">
      <c r="B489" s="205"/>
      <c r="C489" s="206"/>
      <c r="D489" s="206"/>
      <c r="E489" s="206"/>
      <c r="F489" s="206"/>
      <c r="G489" s="207"/>
      <c r="H489" s="18" t="s">
        <v>2</v>
      </c>
      <c r="I489" s="19">
        <v>35.99</v>
      </c>
      <c r="J489" s="19">
        <v>27.44</v>
      </c>
      <c r="K489" s="19">
        <v>13.94</v>
      </c>
      <c r="L489" s="19"/>
      <c r="M489" s="19">
        <v>0.9</v>
      </c>
      <c r="N489" s="19"/>
    </row>
    <row r="490" spans="2:15" x14ac:dyDescent="0.2">
      <c r="B490" s="20" t="s">
        <v>310</v>
      </c>
      <c r="C490" s="17" t="s">
        <v>26</v>
      </c>
      <c r="D490" s="20">
        <v>44</v>
      </c>
      <c r="E490" s="20">
        <v>6</v>
      </c>
      <c r="F490" s="20">
        <v>1</v>
      </c>
      <c r="G490" s="21">
        <v>3.5</v>
      </c>
      <c r="H490" s="22" t="s">
        <v>1</v>
      </c>
      <c r="I490" s="23">
        <v>6.4</v>
      </c>
      <c r="J490" s="23">
        <v>29.77</v>
      </c>
      <c r="K490" s="23">
        <v>11.94</v>
      </c>
      <c r="L490" s="4">
        <f>IFERROR(SUM(I490,J490,K490),"")</f>
        <v>48.11</v>
      </c>
      <c r="M490" s="24">
        <v>155.94999999999999</v>
      </c>
      <c r="N490" s="4">
        <f t="shared" ref="N490:N501" si="18">IFERROR(SUM(L490,M490),"")</f>
        <v>204.06</v>
      </c>
      <c r="O490" s="3" t="s">
        <v>70</v>
      </c>
    </row>
    <row r="491" spans="2:15" x14ac:dyDescent="0.2">
      <c r="B491" s="17"/>
      <c r="C491" s="17"/>
      <c r="D491" s="17"/>
      <c r="E491" s="17"/>
      <c r="F491" s="17"/>
      <c r="G491" s="17"/>
      <c r="H491" s="5" t="s">
        <v>27</v>
      </c>
      <c r="I491" s="6">
        <f>IFERROR(I490*I485,"")</f>
        <v>1211.9680000000001</v>
      </c>
      <c r="J491" s="6">
        <f>IFERROR(J490*J485,"")</f>
        <v>4017.4614999999994</v>
      </c>
      <c r="K491" s="6">
        <f>IFERROR(K490*K485,"")</f>
        <v>816.33780000000002</v>
      </c>
      <c r="L491" s="6">
        <f>IFERROR(SUM(I491,J491,K491),"")</f>
        <v>6045.7672999999995</v>
      </c>
      <c r="M491" s="6">
        <f>IFERROR(M490*M485,"")</f>
        <v>1684.26</v>
      </c>
      <c r="N491" s="6">
        <f t="shared" si="18"/>
        <v>7730.0272999999997</v>
      </c>
      <c r="O491" s="3" t="s">
        <v>141</v>
      </c>
    </row>
    <row r="492" spans="2:15" x14ac:dyDescent="0.2">
      <c r="B492" s="17"/>
      <c r="C492" s="17"/>
      <c r="D492" s="17"/>
      <c r="E492" s="17"/>
      <c r="F492" s="17"/>
      <c r="G492" s="17"/>
      <c r="H492" s="22" t="s">
        <v>209</v>
      </c>
      <c r="I492" s="23">
        <v>0</v>
      </c>
      <c r="J492" s="23">
        <v>0</v>
      </c>
      <c r="K492" s="23">
        <v>0</v>
      </c>
      <c r="L492" s="4">
        <f t="shared" ref="L492:L501" si="19">IFERROR(SUM(I492,J492,K492),"")</f>
        <v>0</v>
      </c>
      <c r="M492" s="24">
        <v>0</v>
      </c>
      <c r="N492" s="4">
        <f t="shared" si="18"/>
        <v>0</v>
      </c>
      <c r="O492" s="3" t="s">
        <v>142</v>
      </c>
    </row>
    <row r="493" spans="2:15" x14ac:dyDescent="0.2">
      <c r="B493" s="17"/>
      <c r="C493" s="17"/>
      <c r="D493" s="17"/>
      <c r="E493" s="17"/>
      <c r="F493" s="17"/>
      <c r="G493" s="17"/>
      <c r="H493" s="5" t="s">
        <v>27</v>
      </c>
      <c r="I493" s="6">
        <f>IFERROR(I492*I486,"")</f>
        <v>0</v>
      </c>
      <c r="J493" s="6">
        <f>IFERROR(J492*J486,"")</f>
        <v>0</v>
      </c>
      <c r="K493" s="6">
        <f>IFERROR(K492*K486,"")</f>
        <v>0</v>
      </c>
      <c r="L493" s="6">
        <f t="shared" si="19"/>
        <v>0</v>
      </c>
      <c r="M493" s="6">
        <f>IFERROR(M492*M486,"")</f>
        <v>0</v>
      </c>
      <c r="N493" s="6">
        <f t="shared" si="18"/>
        <v>0</v>
      </c>
      <c r="O493" s="3" t="s">
        <v>141</v>
      </c>
    </row>
    <row r="494" spans="2:15" x14ac:dyDescent="0.2">
      <c r="B494" s="17"/>
      <c r="C494" s="17"/>
      <c r="D494" s="17"/>
      <c r="E494" s="17"/>
      <c r="F494" s="17"/>
      <c r="G494" s="17"/>
      <c r="H494" s="7" t="s">
        <v>3</v>
      </c>
      <c r="I494" s="24">
        <v>0.43</v>
      </c>
      <c r="J494" s="24">
        <v>39.29</v>
      </c>
      <c r="K494" s="24">
        <v>14.17</v>
      </c>
      <c r="L494" s="4">
        <f t="shared" si="19"/>
        <v>53.89</v>
      </c>
      <c r="M494" s="24">
        <v>234.12</v>
      </c>
      <c r="N494" s="4">
        <f t="shared" si="18"/>
        <v>288.01</v>
      </c>
      <c r="O494" s="3" t="s">
        <v>71</v>
      </c>
    </row>
    <row r="495" spans="2:15" x14ac:dyDescent="0.2">
      <c r="B495" s="17"/>
      <c r="C495" s="17"/>
      <c r="D495" s="17"/>
      <c r="E495" s="17"/>
      <c r="F495" s="17"/>
      <c r="G495" s="17"/>
      <c r="H495" s="5" t="s">
        <v>27</v>
      </c>
      <c r="I495" s="6">
        <f>IFERROR(I494*I487,"")</f>
        <v>48.357799999999997</v>
      </c>
      <c r="J495" s="6">
        <f>IFERROR(J494*J487,"")</f>
        <v>3216.6723000000002</v>
      </c>
      <c r="K495" s="6">
        <f>IFERROR(K494*K487,"")</f>
        <v>592.73109999999997</v>
      </c>
      <c r="L495" s="6">
        <f t="shared" si="19"/>
        <v>3857.7611999999999</v>
      </c>
      <c r="M495" s="6">
        <f>IFERROR(M494*M487,"")</f>
        <v>526.77</v>
      </c>
      <c r="N495" s="6">
        <f t="shared" si="18"/>
        <v>4384.5311999999994</v>
      </c>
      <c r="O495" s="3" t="s">
        <v>141</v>
      </c>
    </row>
    <row r="496" spans="2:15" x14ac:dyDescent="0.2">
      <c r="B496" s="17"/>
      <c r="C496" s="17"/>
      <c r="D496" s="17"/>
      <c r="E496" s="17"/>
      <c r="F496" s="17"/>
      <c r="G496" s="17"/>
      <c r="H496" s="7" t="s">
        <v>5</v>
      </c>
      <c r="I496" s="24"/>
      <c r="J496" s="24" t="str">
        <f>IFERROR(INDEX(#REF!,MATCH(CONCATENATE(РАСЧЕТ!B490,"/",РАСЧЕТ!D490,"/",РАСЧЕТ!E490,"/",F490,"/",H496),#REF!,0),3),"")</f>
        <v/>
      </c>
      <c r="K496" s="24" t="str">
        <f>IFERROR(INDEX(#REF!,MATCH(CONCATENATE(РАСЧЕТ!B490,"/",РАСЧЕТ!D490,"/",РАСЧЕТ!E490,"/",F490,"/",H496),#REF!,0),4),"")</f>
        <v/>
      </c>
      <c r="L496" s="4">
        <f t="shared" si="19"/>
        <v>0</v>
      </c>
      <c r="M496" s="24" t="str">
        <f>IFERROR(INDEX(#REF!,MATCH(CONCATENATE(РАСЧЕТ!B490,"/",РАСЧЕТ!D490,"/",РАСЧЕТ!E490,"/",F490,"/",H496),#REF!,0),6),"")</f>
        <v/>
      </c>
      <c r="N496" s="4">
        <f t="shared" si="18"/>
        <v>0</v>
      </c>
      <c r="O496" s="3" t="s">
        <v>143</v>
      </c>
    </row>
    <row r="497" spans="2:15" x14ac:dyDescent="0.2">
      <c r="B497" s="17"/>
      <c r="C497" s="17"/>
      <c r="D497" s="17"/>
      <c r="E497" s="17"/>
      <c r="F497" s="17"/>
      <c r="G497" s="17"/>
      <c r="H497" s="5" t="s">
        <v>27</v>
      </c>
      <c r="I497" s="6">
        <f>IFERROR(I496*I488,"")</f>
        <v>0</v>
      </c>
      <c r="J497" s="6" t="str">
        <f>IFERROR(J496*J488,"")</f>
        <v/>
      </c>
      <c r="K497" s="6" t="str">
        <f>IFERROR(K496*K488,"")</f>
        <v/>
      </c>
      <c r="L497" s="6">
        <f t="shared" si="19"/>
        <v>0</v>
      </c>
      <c r="M497" s="6" t="str">
        <f>IFERROR(M496*M488,"")</f>
        <v/>
      </c>
      <c r="N497" s="6">
        <f t="shared" si="18"/>
        <v>0</v>
      </c>
      <c r="O497" s="3" t="s">
        <v>141</v>
      </c>
    </row>
    <row r="498" spans="2:15" x14ac:dyDescent="0.2">
      <c r="B498" s="17"/>
      <c r="C498" s="17"/>
      <c r="D498" s="17"/>
      <c r="E498" s="17"/>
      <c r="F498" s="17"/>
      <c r="G498" s="17"/>
      <c r="H498" s="7" t="s">
        <v>2</v>
      </c>
      <c r="I498" s="24">
        <v>3.86</v>
      </c>
      <c r="J498" s="24">
        <v>29.59</v>
      </c>
      <c r="K498" s="24">
        <v>2.79</v>
      </c>
      <c r="L498" s="4">
        <f t="shared" si="19"/>
        <v>36.24</v>
      </c>
      <c r="M498" s="24">
        <v>77.72</v>
      </c>
      <c r="N498" s="4">
        <f t="shared" si="18"/>
        <v>113.96000000000001</v>
      </c>
      <c r="O498" s="3" t="s">
        <v>69</v>
      </c>
    </row>
    <row r="499" spans="2:15" x14ac:dyDescent="0.2">
      <c r="B499" s="17"/>
      <c r="C499" s="17"/>
      <c r="D499" s="17"/>
      <c r="E499" s="17"/>
      <c r="F499" s="17"/>
      <c r="G499" s="17"/>
      <c r="H499" s="5" t="s">
        <v>27</v>
      </c>
      <c r="I499" s="6">
        <f>IFERROR(I498*I489,"")</f>
        <v>138.92140000000001</v>
      </c>
      <c r="J499" s="6">
        <f>IFERROR(J498*J489,"")</f>
        <v>811.94960000000003</v>
      </c>
      <c r="K499" s="6">
        <f>IFERROR(K498*K489,"")</f>
        <v>38.892600000000002</v>
      </c>
      <c r="L499" s="6">
        <f t="shared" si="19"/>
        <v>989.76360000000011</v>
      </c>
      <c r="M499" s="6">
        <f>IFERROR(M498*M489,"")</f>
        <v>69.948000000000008</v>
      </c>
      <c r="N499" s="6">
        <f t="shared" si="18"/>
        <v>1059.7116000000001</v>
      </c>
      <c r="O499" s="3" t="s">
        <v>141</v>
      </c>
    </row>
    <row r="500" spans="2:15" x14ac:dyDescent="0.2">
      <c r="B500" s="17"/>
      <c r="C500" s="17"/>
      <c r="D500" s="17"/>
      <c r="E500" s="17"/>
      <c r="F500" s="17"/>
      <c r="G500" s="17"/>
      <c r="H500" s="8" t="s">
        <v>28</v>
      </c>
      <c r="I500" s="9">
        <f ca="1">SUM(I490:OFFSET(I500,-1,0))-I501</f>
        <v>10.690000000000055</v>
      </c>
      <c r="J500" s="9">
        <f ca="1">SUM(J490:OFFSET(J500,-1,0))-J501</f>
        <v>98.649999999999636</v>
      </c>
      <c r="K500" s="9">
        <f ca="1">SUM(K490:OFFSET(K500,-1,0))-K501</f>
        <v>28.899999999999864</v>
      </c>
      <c r="L500" s="9">
        <f t="shared" ca="1" si="19"/>
        <v>138.23999999999955</v>
      </c>
      <c r="M500" s="9">
        <f ca="1">SUM(M490:OFFSET(M500,-1,0))-M501</f>
        <v>467.78999999999996</v>
      </c>
      <c r="N500" s="9">
        <f t="shared" ca="1" si="18"/>
        <v>606.02999999999952</v>
      </c>
      <c r="O500" s="3" t="s">
        <v>144</v>
      </c>
    </row>
    <row r="501" spans="2:15" x14ac:dyDescent="0.2">
      <c r="B501" s="17"/>
      <c r="C501" s="17"/>
      <c r="D501" s="17"/>
      <c r="E501" s="17"/>
      <c r="F501" s="17"/>
      <c r="G501" s="17"/>
      <c r="H501" s="8" t="s">
        <v>43</v>
      </c>
      <c r="I501" s="9">
        <f>SUMIF(H490:H499,"стоимость",I490:I499)</f>
        <v>1399.2472</v>
      </c>
      <c r="J501" s="9">
        <f>SUMIF(H490:H499,"стоимость",J490:J499)</f>
        <v>8046.0833999999995</v>
      </c>
      <c r="K501" s="9">
        <f>SUMIF(H490:H499,"стоимость",K490:K499)</f>
        <v>1447.9614999999999</v>
      </c>
      <c r="L501" s="9">
        <f t="shared" si="19"/>
        <v>10893.292099999999</v>
      </c>
      <c r="M501" s="9">
        <f>SUMIF(H490:H499,"стоимость",M490:M499)</f>
        <v>2280.9779999999996</v>
      </c>
      <c r="N501" s="9">
        <f t="shared" si="18"/>
        <v>13174.270099999998</v>
      </c>
      <c r="O501" s="3" t="s">
        <v>145</v>
      </c>
    </row>
    <row r="502" spans="2:15" x14ac:dyDescent="0.2">
      <c r="B502" s="25"/>
      <c r="C502" s="25"/>
      <c r="D502" s="25"/>
      <c r="E502" s="25"/>
      <c r="F502" s="25"/>
      <c r="G502" s="26"/>
      <c r="H502" s="10"/>
      <c r="I502" s="10"/>
      <c r="J502" s="10"/>
      <c r="K502" s="10"/>
      <c r="L502" s="11"/>
      <c r="M502" s="10"/>
      <c r="N502" s="10"/>
    </row>
    <row r="503" spans="2:15" x14ac:dyDescent="0.2">
      <c r="B503" s="208" t="s">
        <v>29</v>
      </c>
      <c r="C503" s="208"/>
      <c r="D503" s="208"/>
      <c r="E503" s="208"/>
      <c r="F503" s="27"/>
      <c r="G503" s="2"/>
      <c r="H503" s="2"/>
      <c r="I503" s="2"/>
      <c r="J503" s="10"/>
      <c r="K503" s="10"/>
      <c r="L503" s="11"/>
      <c r="M503" s="10"/>
      <c r="N503" s="10"/>
    </row>
    <row r="504" spans="2:15" x14ac:dyDescent="0.2">
      <c r="B504" s="187" t="s">
        <v>45</v>
      </c>
      <c r="C504" s="187"/>
      <c r="D504" s="187"/>
      <c r="E504" s="187"/>
      <c r="F504" s="187"/>
      <c r="G504" s="187"/>
      <c r="H504" s="187"/>
      <c r="I504" s="187"/>
      <c r="J504" s="10"/>
      <c r="K504" s="10"/>
      <c r="L504" s="11"/>
      <c r="M504" s="10"/>
      <c r="N504" s="10"/>
    </row>
    <row r="505" spans="2:15" x14ac:dyDescent="0.2">
      <c r="B505" s="187" t="s">
        <v>30</v>
      </c>
      <c r="C505" s="187"/>
      <c r="D505" s="187"/>
      <c r="E505" s="187"/>
      <c r="F505" s="187"/>
      <c r="G505" s="187"/>
      <c r="H505" s="187"/>
      <c r="I505" s="187"/>
      <c r="J505" s="10"/>
      <c r="K505" s="10"/>
      <c r="L505" s="11"/>
      <c r="M505" s="10"/>
      <c r="N505" s="10"/>
    </row>
    <row r="506" spans="2:15" x14ac:dyDescent="0.2">
      <c r="B506" s="187" t="s">
        <v>31</v>
      </c>
      <c r="C506" s="187"/>
      <c r="D506" s="187"/>
      <c r="E506" s="187"/>
      <c r="F506" s="187"/>
      <c r="G506" s="187"/>
      <c r="H506" s="187"/>
      <c r="I506" s="187"/>
      <c r="J506" s="10"/>
      <c r="K506" s="10"/>
      <c r="L506" s="11"/>
      <c r="M506" s="10"/>
      <c r="N506" s="10"/>
    </row>
    <row r="507" spans="2:15" x14ac:dyDescent="0.2">
      <c r="B507" s="187" t="s">
        <v>32</v>
      </c>
      <c r="C507" s="187"/>
      <c r="D507" s="187"/>
      <c r="E507" s="187"/>
      <c r="F507" s="187"/>
      <c r="G507" s="187"/>
      <c r="H507" s="187"/>
      <c r="I507" s="187"/>
      <c r="J507" s="10"/>
      <c r="K507" s="10"/>
      <c r="L507" s="11"/>
      <c r="M507" s="10"/>
      <c r="N507" s="10"/>
    </row>
    <row r="508" spans="2:15" x14ac:dyDescent="0.2">
      <c r="B508" s="187" t="s">
        <v>33</v>
      </c>
      <c r="C508" s="187"/>
      <c r="D508" s="187"/>
      <c r="E508" s="187"/>
      <c r="F508" s="187"/>
      <c r="G508" s="187"/>
      <c r="H508" s="187"/>
      <c r="I508" s="187"/>
      <c r="J508" s="2"/>
      <c r="K508" s="2"/>
      <c r="L508" s="2"/>
      <c r="M508" s="2"/>
      <c r="N508" s="2"/>
    </row>
    <row r="509" spans="2:15" x14ac:dyDescent="0.2">
      <c r="B509" s="187" t="s">
        <v>34</v>
      </c>
      <c r="C509" s="187"/>
      <c r="D509" s="187"/>
      <c r="E509" s="187"/>
      <c r="F509" s="187"/>
      <c r="G509" s="187"/>
      <c r="H509" s="187"/>
      <c r="I509" s="187"/>
      <c r="J509" s="2"/>
      <c r="K509" s="2"/>
      <c r="L509" s="2"/>
      <c r="M509" s="2"/>
      <c r="N509" s="2"/>
    </row>
    <row r="510" spans="2:15" x14ac:dyDescent="0.2">
      <c r="B510" s="187" t="s">
        <v>35</v>
      </c>
      <c r="C510" s="187"/>
      <c r="D510" s="187"/>
      <c r="E510" s="187"/>
      <c r="F510" s="187"/>
      <c r="G510" s="187"/>
      <c r="H510" s="187"/>
      <c r="I510" s="187"/>
      <c r="J510" s="2"/>
      <c r="K510" s="2"/>
      <c r="L510" s="2"/>
      <c r="M510" s="2"/>
      <c r="N510" s="2"/>
    </row>
    <row r="511" spans="2:15" x14ac:dyDescent="0.2">
      <c r="B511" s="187" t="s">
        <v>36</v>
      </c>
      <c r="C511" s="187"/>
      <c r="D511" s="187"/>
      <c r="E511" s="187"/>
      <c r="F511" s="187"/>
      <c r="G511" s="187"/>
      <c r="H511" s="187"/>
      <c r="I511" s="187"/>
      <c r="J511" s="2"/>
      <c r="K511" s="2"/>
      <c r="L511" s="2"/>
      <c r="M511" s="2"/>
      <c r="N511" s="2"/>
    </row>
    <row r="512" spans="2:15" x14ac:dyDescent="0.2">
      <c r="B512" s="28"/>
      <c r="C512" s="28"/>
      <c r="D512" s="28"/>
      <c r="E512" s="28"/>
      <c r="F512" s="28"/>
      <c r="G512" s="28"/>
      <c r="H512" s="28"/>
      <c r="I512" s="28"/>
      <c r="J512" s="2"/>
      <c r="K512" s="2"/>
      <c r="L512" s="2"/>
      <c r="M512" s="2"/>
      <c r="N512" s="2"/>
    </row>
    <row r="513" spans="2:14" x14ac:dyDescent="0.2">
      <c r="B513" s="2" t="s">
        <v>37</v>
      </c>
      <c r="C513" s="2"/>
      <c r="D513" s="2"/>
      <c r="E513" s="2"/>
      <c r="F513" s="2"/>
      <c r="G513" s="2"/>
      <c r="H513" s="2"/>
      <c r="I513" s="2"/>
      <c r="J513" s="2" t="s">
        <v>38</v>
      </c>
      <c r="K513" s="2"/>
      <c r="L513" s="2"/>
      <c r="M513" s="2"/>
      <c r="N513" s="2"/>
    </row>
    <row r="514" spans="2:14" x14ac:dyDescent="0.2">
      <c r="B514" s="29" t="s">
        <v>44</v>
      </c>
      <c r="C514" s="29"/>
      <c r="D514" s="2"/>
      <c r="E514" s="2"/>
      <c r="F514" s="2"/>
      <c r="G514" s="2"/>
      <c r="H514" s="2"/>
      <c r="I514" s="2"/>
      <c r="J514" s="29"/>
      <c r="K514" s="29"/>
      <c r="L514" s="29"/>
      <c r="M514" s="2"/>
      <c r="N514" s="2"/>
    </row>
    <row r="515" spans="2:14" x14ac:dyDescent="0.2">
      <c r="B515" s="13" t="s">
        <v>39</v>
      </c>
      <c r="C515" s="2"/>
      <c r="D515" s="2"/>
      <c r="E515" s="2"/>
      <c r="F515" s="2"/>
      <c r="G515" s="2"/>
      <c r="H515" s="2"/>
      <c r="I515" s="2"/>
      <c r="J515" s="2" t="s">
        <v>39</v>
      </c>
      <c r="K515" s="2"/>
      <c r="L515" s="2"/>
      <c r="M515" s="2"/>
      <c r="N515" s="2"/>
    </row>
    <row r="516" spans="2:14" x14ac:dyDescent="0.2">
      <c r="B516" s="2"/>
      <c r="C516" s="2"/>
      <c r="D516" s="2"/>
      <c r="E516" s="2"/>
      <c r="F516" s="2"/>
      <c r="G516" s="2"/>
      <c r="H516" s="2"/>
      <c r="I516" s="2"/>
      <c r="J516" s="2"/>
      <c r="K516" s="2"/>
      <c r="L516" s="2"/>
      <c r="M516" s="2"/>
      <c r="N516" s="2"/>
    </row>
    <row r="517" spans="2:14" x14ac:dyDescent="0.2">
      <c r="B517" s="29"/>
      <c r="C517" s="29"/>
      <c r="D517" s="2"/>
      <c r="E517" s="2"/>
      <c r="F517" s="2"/>
      <c r="G517" s="2"/>
      <c r="H517" s="2"/>
      <c r="I517" s="2"/>
      <c r="J517" s="29"/>
      <c r="K517" s="29"/>
      <c r="L517" s="29"/>
      <c r="M517" s="2"/>
      <c r="N517" s="2"/>
    </row>
    <row r="518" spans="2:14" x14ac:dyDescent="0.2">
      <c r="B518" s="14" t="s">
        <v>40</v>
      </c>
      <c r="C518" s="2"/>
      <c r="D518" s="2"/>
      <c r="E518" s="2"/>
      <c r="F518" s="2"/>
      <c r="G518" s="2"/>
      <c r="H518" s="2"/>
      <c r="I518" s="2"/>
      <c r="J518" s="188" t="s">
        <v>40</v>
      </c>
      <c r="K518" s="188"/>
      <c r="L518" s="188"/>
      <c r="M518" s="2"/>
      <c r="N518" s="2"/>
    </row>
    <row r="519" spans="2:14" x14ac:dyDescent="0.2">
      <c r="B519" s="2"/>
      <c r="C519" s="2"/>
      <c r="D519" s="2"/>
      <c r="E519" s="2"/>
      <c r="F519" s="2"/>
      <c r="G519" s="2"/>
      <c r="H519" s="2"/>
      <c r="I519" s="2"/>
      <c r="J519" s="2"/>
      <c r="K519" s="2"/>
      <c r="L519" s="2"/>
      <c r="M519" s="2"/>
      <c r="N519" s="2"/>
    </row>
    <row r="520" spans="2:14" x14ac:dyDescent="0.2">
      <c r="B520" s="28" t="s">
        <v>41</v>
      </c>
      <c r="C520" s="2"/>
      <c r="D520" s="2"/>
      <c r="E520" s="2"/>
      <c r="F520" s="2"/>
      <c r="G520" s="2"/>
      <c r="H520" s="2"/>
      <c r="I520" s="2"/>
      <c r="J520" s="2" t="s">
        <v>41</v>
      </c>
      <c r="K520" s="2"/>
      <c r="L520" s="2"/>
      <c r="M520" s="2"/>
      <c r="N520" s="2"/>
    </row>
    <row r="522" spans="2:14" x14ac:dyDescent="0.2">
      <c r="B522" s="2"/>
      <c r="C522" s="2"/>
      <c r="D522" s="2"/>
      <c r="E522" s="2"/>
      <c r="F522" s="2"/>
      <c r="G522" s="2"/>
      <c r="H522" s="2"/>
      <c r="I522" s="2"/>
      <c r="J522" s="2"/>
      <c r="K522" s="2"/>
      <c r="M522" s="2"/>
      <c r="N522" s="36" t="s">
        <v>7</v>
      </c>
    </row>
    <row r="523" spans="2:14" x14ac:dyDescent="0.2">
      <c r="B523" s="2"/>
      <c r="C523" s="2"/>
      <c r="D523" s="2"/>
      <c r="E523" s="2"/>
      <c r="F523" s="2"/>
      <c r="G523" s="2"/>
      <c r="H523" s="2"/>
      <c r="I523" s="2"/>
      <c r="J523" s="2"/>
      <c r="K523" s="2"/>
      <c r="M523" s="2"/>
      <c r="N523" s="36" t="s">
        <v>8</v>
      </c>
    </row>
    <row r="524" spans="2:14" x14ac:dyDescent="0.2">
      <c r="B524" s="2"/>
      <c r="C524" s="2"/>
      <c r="D524" s="2"/>
      <c r="E524" s="2"/>
      <c r="F524" s="2"/>
      <c r="G524" s="2"/>
      <c r="H524" s="2"/>
      <c r="I524" s="2"/>
      <c r="J524" s="2"/>
      <c r="K524" s="2"/>
      <c r="M524" s="2"/>
      <c r="N524" s="36" t="s">
        <v>9</v>
      </c>
    </row>
    <row r="525" spans="2:14" x14ac:dyDescent="0.2">
      <c r="B525" s="2"/>
      <c r="C525" s="2"/>
      <c r="D525" s="2"/>
      <c r="E525" s="2"/>
      <c r="F525" s="2"/>
      <c r="G525" s="2"/>
      <c r="H525" s="2"/>
      <c r="I525" s="2"/>
      <c r="J525" s="2"/>
      <c r="K525" s="2"/>
      <c r="L525" s="2"/>
      <c r="M525" s="2"/>
      <c r="N525" s="2"/>
    </row>
    <row r="526" spans="2:14" x14ac:dyDescent="0.2">
      <c r="B526" s="2"/>
      <c r="C526" s="189" t="s">
        <v>10</v>
      </c>
      <c r="D526" s="189"/>
      <c r="E526" s="189"/>
      <c r="F526" s="189"/>
      <c r="G526" s="189"/>
      <c r="H526" s="189"/>
      <c r="I526" s="189"/>
      <c r="J526" s="189"/>
      <c r="K526" s="189"/>
      <c r="L526" s="189"/>
      <c r="M526" s="2"/>
      <c r="N526" s="2"/>
    </row>
    <row r="527" spans="2:14" x14ac:dyDescent="0.2">
      <c r="B527" s="2"/>
      <c r="C527" s="189" t="s">
        <v>11</v>
      </c>
      <c r="D527" s="189"/>
      <c r="E527" s="189"/>
      <c r="F527" s="189"/>
      <c r="G527" s="189"/>
      <c r="H527" s="189"/>
      <c r="I527" s="189"/>
      <c r="J527" s="189"/>
      <c r="K527" s="189"/>
      <c r="L527" s="189"/>
      <c r="M527" s="2"/>
      <c r="N527" s="2"/>
    </row>
    <row r="528" spans="2:14" x14ac:dyDescent="0.2">
      <c r="B528" s="2">
        <v>11</v>
      </c>
      <c r="C528" s="33"/>
      <c r="D528" s="33"/>
      <c r="E528" s="33"/>
      <c r="F528" s="33"/>
      <c r="G528" s="33"/>
      <c r="H528" s="33"/>
      <c r="I528" s="33"/>
      <c r="J528" s="33"/>
      <c r="K528" s="33"/>
      <c r="L528" s="189" t="s">
        <v>12</v>
      </c>
      <c r="M528" s="189"/>
      <c r="N528" s="189"/>
    </row>
    <row r="529" spans="2:15" x14ac:dyDescent="0.2">
      <c r="B529" s="2"/>
      <c r="C529" s="33"/>
      <c r="D529" s="33"/>
      <c r="E529" s="33"/>
      <c r="F529" s="33"/>
      <c r="G529" s="33"/>
      <c r="H529" s="33"/>
      <c r="I529" s="33"/>
      <c r="J529" s="33"/>
      <c r="K529" s="33"/>
      <c r="L529" s="33"/>
      <c r="M529" s="33"/>
      <c r="N529" s="33"/>
    </row>
    <row r="530" spans="2:15" x14ac:dyDescent="0.2">
      <c r="B530" s="2" t="s">
        <v>13</v>
      </c>
      <c r="C530" s="43"/>
      <c r="D530" s="43"/>
      <c r="E530" s="43"/>
      <c r="F530" s="43"/>
      <c r="G530" s="43"/>
      <c r="H530" s="43"/>
      <c r="I530" s="43"/>
      <c r="J530" s="43"/>
      <c r="K530" s="43"/>
      <c r="L530" s="43"/>
      <c r="M530" s="43"/>
      <c r="N530" s="43"/>
    </row>
    <row r="531" spans="2:15" x14ac:dyDescent="0.2">
      <c r="B531" s="2" t="s">
        <v>14</v>
      </c>
      <c r="C531" s="43"/>
      <c r="D531" s="43"/>
      <c r="E531" s="43"/>
      <c r="F531" s="43"/>
      <c r="G531" s="43"/>
      <c r="H531" s="43"/>
      <c r="I531" s="43"/>
      <c r="J531" s="43"/>
      <c r="K531" s="43"/>
      <c r="L531" s="43"/>
      <c r="M531" s="43"/>
      <c r="N531" s="43"/>
    </row>
    <row r="532" spans="2:15" x14ac:dyDescent="0.2">
      <c r="B532" s="2" t="s">
        <v>304</v>
      </c>
      <c r="C532" s="113"/>
      <c r="D532" s="113"/>
      <c r="E532" s="113"/>
      <c r="F532" s="113"/>
      <c r="G532" s="113"/>
      <c r="H532" s="113"/>
      <c r="I532" s="43"/>
      <c r="J532" s="43"/>
      <c r="K532" s="43"/>
      <c r="L532" s="43"/>
      <c r="M532" s="43"/>
      <c r="N532" s="43"/>
    </row>
    <row r="533" spans="2:15" x14ac:dyDescent="0.2">
      <c r="B533" s="2"/>
      <c r="C533" s="33"/>
      <c r="D533" s="33"/>
      <c r="E533" s="33"/>
      <c r="F533" s="33"/>
      <c r="G533" s="33"/>
      <c r="H533" s="33"/>
      <c r="I533" s="33"/>
      <c r="J533" s="33"/>
      <c r="K533" s="33"/>
      <c r="L533" s="33"/>
      <c r="M533" s="33"/>
      <c r="N533" s="33"/>
    </row>
    <row r="534" spans="2:15" x14ac:dyDescent="0.2">
      <c r="B534" s="2"/>
      <c r="C534" s="2"/>
      <c r="D534" s="2"/>
      <c r="E534" s="2"/>
      <c r="F534" s="2"/>
      <c r="G534" s="2"/>
      <c r="H534" s="2"/>
      <c r="I534" s="2"/>
      <c r="J534" s="2"/>
      <c r="K534" s="2"/>
      <c r="L534" s="2"/>
      <c r="M534" s="2"/>
      <c r="N534" s="2"/>
    </row>
    <row r="535" spans="2:15" ht="12.75" customHeight="1" x14ac:dyDescent="0.2">
      <c r="B535" s="190" t="s">
        <v>6</v>
      </c>
      <c r="C535" s="192" t="s">
        <v>15</v>
      </c>
      <c r="D535" s="194" t="s">
        <v>16</v>
      </c>
      <c r="E535" s="194" t="s">
        <v>17</v>
      </c>
      <c r="F535" s="194" t="s">
        <v>42</v>
      </c>
      <c r="G535" s="194" t="s">
        <v>18</v>
      </c>
      <c r="H535" s="194" t="s">
        <v>0</v>
      </c>
      <c r="I535" s="195" t="s">
        <v>19</v>
      </c>
      <c r="J535" s="195"/>
      <c r="K535" s="195"/>
      <c r="L535" s="195"/>
      <c r="M535" s="196" t="s">
        <v>20</v>
      </c>
      <c r="N535" s="197" t="s">
        <v>21</v>
      </c>
    </row>
    <row r="536" spans="2:15" x14ac:dyDescent="0.2">
      <c r="B536" s="191"/>
      <c r="C536" s="193"/>
      <c r="D536" s="194"/>
      <c r="E536" s="194"/>
      <c r="F536" s="194"/>
      <c r="G536" s="194"/>
      <c r="H536" s="194"/>
      <c r="I536" s="17" t="s">
        <v>22</v>
      </c>
      <c r="J536" s="17" t="s">
        <v>23</v>
      </c>
      <c r="K536" s="17" t="s">
        <v>24</v>
      </c>
      <c r="L536" s="17" t="s">
        <v>25</v>
      </c>
      <c r="M536" s="196"/>
      <c r="N536" s="198"/>
    </row>
    <row r="537" spans="2:15" x14ac:dyDescent="0.2">
      <c r="B537" s="199" t="s">
        <v>303</v>
      </c>
      <c r="C537" s="200"/>
      <c r="D537" s="200"/>
      <c r="E537" s="200"/>
      <c r="F537" s="200"/>
      <c r="G537" s="201"/>
      <c r="H537" s="18" t="s">
        <v>1</v>
      </c>
      <c r="I537" s="19">
        <v>189.37</v>
      </c>
      <c r="J537" s="19">
        <v>134.94999999999999</v>
      </c>
      <c r="K537" s="19">
        <v>68.37</v>
      </c>
      <c r="L537" s="19"/>
      <c r="M537" s="19">
        <v>10.8</v>
      </c>
      <c r="N537" s="19"/>
    </row>
    <row r="538" spans="2:15" x14ac:dyDescent="0.2">
      <c r="B538" s="202"/>
      <c r="C538" s="203"/>
      <c r="D538" s="203"/>
      <c r="E538" s="203"/>
      <c r="F538" s="203"/>
      <c r="G538" s="204"/>
      <c r="H538" s="18" t="s">
        <v>4</v>
      </c>
      <c r="I538" s="19">
        <v>1416.48</v>
      </c>
      <c r="J538" s="19">
        <v>1012.1</v>
      </c>
      <c r="K538" s="19">
        <v>509.2</v>
      </c>
      <c r="L538" s="19"/>
      <c r="M538" s="19">
        <v>44.08</v>
      </c>
      <c r="N538" s="19"/>
    </row>
    <row r="539" spans="2:15" x14ac:dyDescent="0.2">
      <c r="B539" s="202"/>
      <c r="C539" s="203"/>
      <c r="D539" s="203"/>
      <c r="E539" s="203"/>
      <c r="F539" s="203"/>
      <c r="G539" s="204"/>
      <c r="H539" s="18" t="s">
        <v>3</v>
      </c>
      <c r="I539" s="19">
        <v>112.46</v>
      </c>
      <c r="J539" s="19">
        <v>81.87</v>
      </c>
      <c r="K539" s="19">
        <v>41.83</v>
      </c>
      <c r="L539" s="19"/>
      <c r="M539" s="19">
        <v>2.25</v>
      </c>
      <c r="N539" s="19"/>
    </row>
    <row r="540" spans="2:15" x14ac:dyDescent="0.2">
      <c r="B540" s="202"/>
      <c r="C540" s="203"/>
      <c r="D540" s="203"/>
      <c r="E540" s="203"/>
      <c r="F540" s="203"/>
      <c r="G540" s="204"/>
      <c r="H540" s="18" t="s">
        <v>5</v>
      </c>
      <c r="I540" s="19">
        <v>112.46</v>
      </c>
      <c r="J540" s="19">
        <v>81.87</v>
      </c>
      <c r="K540" s="19">
        <v>41.83</v>
      </c>
      <c r="L540" s="19"/>
      <c r="M540" s="19">
        <v>2.25</v>
      </c>
      <c r="N540" s="19"/>
    </row>
    <row r="541" spans="2:15" x14ac:dyDescent="0.2">
      <c r="B541" s="205"/>
      <c r="C541" s="206"/>
      <c r="D541" s="206"/>
      <c r="E541" s="206"/>
      <c r="F541" s="206"/>
      <c r="G541" s="207"/>
      <c r="H541" s="18" t="s">
        <v>2</v>
      </c>
      <c r="I541" s="19">
        <v>35.99</v>
      </c>
      <c r="J541" s="19">
        <v>27.44</v>
      </c>
      <c r="K541" s="19">
        <v>13.94</v>
      </c>
      <c r="L541" s="19"/>
      <c r="M541" s="19">
        <v>0.9</v>
      </c>
      <c r="N541" s="19"/>
    </row>
    <row r="542" spans="2:15" x14ac:dyDescent="0.2">
      <c r="B542" s="20" t="s">
        <v>310</v>
      </c>
      <c r="C542" s="17" t="s">
        <v>26</v>
      </c>
      <c r="D542" s="20">
        <v>44</v>
      </c>
      <c r="E542" s="20">
        <v>20</v>
      </c>
      <c r="F542" s="20">
        <v>1</v>
      </c>
      <c r="G542" s="21">
        <v>6.4</v>
      </c>
      <c r="H542" s="22" t="s">
        <v>1</v>
      </c>
      <c r="I542" s="23">
        <v>0</v>
      </c>
      <c r="J542" s="23">
        <v>0</v>
      </c>
      <c r="K542" s="23">
        <v>0</v>
      </c>
      <c r="L542" s="4">
        <f>IFERROR(SUM(I542,J542,K542),"")</f>
        <v>0</v>
      </c>
      <c r="M542" s="24">
        <v>0</v>
      </c>
      <c r="N542" s="4">
        <f t="shared" ref="N542:N553" si="20">IFERROR(SUM(L542,M542),"")</f>
        <v>0</v>
      </c>
      <c r="O542" s="3" t="s">
        <v>72</v>
      </c>
    </row>
    <row r="543" spans="2:15" x14ac:dyDescent="0.2">
      <c r="B543" s="17"/>
      <c r="C543" s="17"/>
      <c r="D543" s="17"/>
      <c r="E543" s="17"/>
      <c r="F543" s="17"/>
      <c r="G543" s="17"/>
      <c r="H543" s="5" t="s">
        <v>27</v>
      </c>
      <c r="I543" s="6">
        <f>IFERROR(I542*I537,"")</f>
        <v>0</v>
      </c>
      <c r="J543" s="6">
        <f>IFERROR(J542*J537,"")</f>
        <v>0</v>
      </c>
      <c r="K543" s="6">
        <f>IFERROR(K542*K537,"")</f>
        <v>0</v>
      </c>
      <c r="L543" s="6">
        <f>IFERROR(SUM(I543,J543,K543),"")</f>
        <v>0</v>
      </c>
      <c r="M543" s="6">
        <f>IFERROR(M542*M537,"")</f>
        <v>0</v>
      </c>
      <c r="N543" s="6">
        <f t="shared" si="20"/>
        <v>0</v>
      </c>
      <c r="O543" s="3" t="s">
        <v>146</v>
      </c>
    </row>
    <row r="544" spans="2:15" x14ac:dyDescent="0.2">
      <c r="B544" s="17"/>
      <c r="C544" s="17"/>
      <c r="D544" s="17"/>
      <c r="E544" s="17"/>
      <c r="F544" s="17"/>
      <c r="G544" s="17"/>
      <c r="H544" s="22" t="s">
        <v>4</v>
      </c>
      <c r="I544" s="23">
        <v>1.46</v>
      </c>
      <c r="J544" s="23">
        <v>4.66</v>
      </c>
      <c r="K544" s="23">
        <v>0.22</v>
      </c>
      <c r="L544" s="4">
        <f t="shared" ref="L544:L553" si="21">IFERROR(SUM(I544,J544,K544),"")</f>
        <v>6.34</v>
      </c>
      <c r="M544" s="24">
        <v>212.83</v>
      </c>
      <c r="N544" s="4">
        <f t="shared" si="20"/>
        <v>219.17000000000002</v>
      </c>
      <c r="O544" s="3" t="s">
        <v>147</v>
      </c>
    </row>
    <row r="545" spans="2:15" x14ac:dyDescent="0.2">
      <c r="B545" s="17"/>
      <c r="C545" s="17"/>
      <c r="D545" s="17"/>
      <c r="E545" s="17"/>
      <c r="F545" s="17"/>
      <c r="G545" s="17"/>
      <c r="H545" s="5" t="s">
        <v>27</v>
      </c>
      <c r="I545" s="6">
        <f>IFERROR(I544*I538,"")</f>
        <v>2068.0608000000002</v>
      </c>
      <c r="J545" s="6">
        <f>IFERROR(J544*J538,"")</f>
        <v>4716.3860000000004</v>
      </c>
      <c r="K545" s="6">
        <f>IFERROR(K544*K538,"")</f>
        <v>112.024</v>
      </c>
      <c r="L545" s="6">
        <f t="shared" si="21"/>
        <v>6896.470800000001</v>
      </c>
      <c r="M545" s="6">
        <f>IFERROR(M544*M538,"")</f>
        <v>9381.5464000000011</v>
      </c>
      <c r="N545" s="6">
        <f t="shared" si="20"/>
        <v>16278.017200000002</v>
      </c>
      <c r="O545" s="3" t="s">
        <v>146</v>
      </c>
    </row>
    <row r="546" spans="2:15" x14ac:dyDescent="0.2">
      <c r="B546" s="17"/>
      <c r="C546" s="17"/>
      <c r="D546" s="17"/>
      <c r="E546" s="17"/>
      <c r="F546" s="17"/>
      <c r="G546" s="17"/>
      <c r="H546" s="7" t="s">
        <v>3</v>
      </c>
      <c r="I546" s="24">
        <v>10.029999999999999</v>
      </c>
      <c r="J546" s="24">
        <v>101.71</v>
      </c>
      <c r="K546" s="24">
        <v>31.92</v>
      </c>
      <c r="L546" s="4">
        <f t="shared" si="21"/>
        <v>143.66</v>
      </c>
      <c r="M546" s="24">
        <v>572.28</v>
      </c>
      <c r="N546" s="4">
        <f t="shared" si="20"/>
        <v>715.93999999999994</v>
      </c>
      <c r="O546" s="3" t="s">
        <v>148</v>
      </c>
    </row>
    <row r="547" spans="2:15" x14ac:dyDescent="0.2">
      <c r="B547" s="17"/>
      <c r="C547" s="17"/>
      <c r="D547" s="17"/>
      <c r="E547" s="17"/>
      <c r="F547" s="17"/>
      <c r="G547" s="17"/>
      <c r="H547" s="5" t="s">
        <v>27</v>
      </c>
      <c r="I547" s="6">
        <f>IFERROR(I546*I539,"")</f>
        <v>1127.9737999999998</v>
      </c>
      <c r="J547" s="6">
        <f>IFERROR(J546*J539,"")</f>
        <v>8326.9976999999999</v>
      </c>
      <c r="K547" s="6">
        <f>IFERROR(K546*K539,"")</f>
        <v>1335.2136</v>
      </c>
      <c r="L547" s="6">
        <f t="shared" si="21"/>
        <v>10790.185099999999</v>
      </c>
      <c r="M547" s="6">
        <f>IFERROR(M546*M539,"")</f>
        <v>1287.6299999999999</v>
      </c>
      <c r="N547" s="6">
        <f t="shared" si="20"/>
        <v>12077.815099999998</v>
      </c>
      <c r="O547" s="3" t="s">
        <v>146</v>
      </c>
    </row>
    <row r="548" spans="2:15" x14ac:dyDescent="0.2">
      <c r="B548" s="17"/>
      <c r="C548" s="17"/>
      <c r="D548" s="17"/>
      <c r="E548" s="17"/>
      <c r="F548" s="17"/>
      <c r="G548" s="17"/>
      <c r="H548" s="7" t="s">
        <v>5</v>
      </c>
      <c r="I548" s="24"/>
      <c r="J548" s="24" t="str">
        <f>IFERROR(INDEX(#REF!,MATCH(CONCATENATE(РАСЧЕТ!B542,"/",РАСЧЕТ!D542,"/",РАСЧЕТ!E542,"/",F542,"/",H548),#REF!,0),3),"")</f>
        <v/>
      </c>
      <c r="K548" s="24" t="str">
        <f>IFERROR(INDEX(#REF!,MATCH(CONCATENATE(РАСЧЕТ!B542,"/",РАСЧЕТ!D542,"/",РАСЧЕТ!E542,"/",F542,"/",H548),#REF!,0),4),"")</f>
        <v/>
      </c>
      <c r="L548" s="4">
        <f t="shared" si="21"/>
        <v>0</v>
      </c>
      <c r="M548" s="24" t="str">
        <f>IFERROR(INDEX(#REF!,MATCH(CONCATENATE(РАСЧЕТ!B542,"/",РАСЧЕТ!D542,"/",РАСЧЕТ!E542,"/",F542,"/",H548),#REF!,0),6),"")</f>
        <v/>
      </c>
      <c r="N548" s="4">
        <f t="shared" si="20"/>
        <v>0</v>
      </c>
      <c r="O548" s="3" t="s">
        <v>149</v>
      </c>
    </row>
    <row r="549" spans="2:15" x14ac:dyDescent="0.2">
      <c r="B549" s="17"/>
      <c r="C549" s="17"/>
      <c r="D549" s="17"/>
      <c r="E549" s="17"/>
      <c r="F549" s="17"/>
      <c r="G549" s="17"/>
      <c r="H549" s="5" t="s">
        <v>27</v>
      </c>
      <c r="I549" s="6">
        <f>IFERROR(I548*I540,"")</f>
        <v>0</v>
      </c>
      <c r="J549" s="6" t="str">
        <f>IFERROR(J548*J540,"")</f>
        <v/>
      </c>
      <c r="K549" s="6" t="str">
        <f>IFERROR(K548*K540,"")</f>
        <v/>
      </c>
      <c r="L549" s="6">
        <f t="shared" si="21"/>
        <v>0</v>
      </c>
      <c r="M549" s="6" t="str">
        <f>IFERROR(M548*M540,"")</f>
        <v/>
      </c>
      <c r="N549" s="6">
        <f t="shared" si="20"/>
        <v>0</v>
      </c>
      <c r="O549" s="3" t="s">
        <v>146</v>
      </c>
    </row>
    <row r="550" spans="2:15" x14ac:dyDescent="0.2">
      <c r="B550" s="17"/>
      <c r="C550" s="17"/>
      <c r="D550" s="17"/>
      <c r="E550" s="17"/>
      <c r="F550" s="17"/>
      <c r="G550" s="17"/>
      <c r="H550" s="7" t="s">
        <v>2</v>
      </c>
      <c r="I550" s="24">
        <v>0</v>
      </c>
      <c r="J550" s="24">
        <v>0</v>
      </c>
      <c r="K550" s="24">
        <v>0</v>
      </c>
      <c r="L550" s="4">
        <f t="shared" si="21"/>
        <v>0</v>
      </c>
      <c r="M550" s="24">
        <v>0</v>
      </c>
      <c r="N550" s="4">
        <f t="shared" si="20"/>
        <v>0</v>
      </c>
      <c r="O550" s="3" t="s">
        <v>150</v>
      </c>
    </row>
    <row r="551" spans="2:15" x14ac:dyDescent="0.2">
      <c r="B551" s="17"/>
      <c r="C551" s="17"/>
      <c r="D551" s="17"/>
      <c r="E551" s="17"/>
      <c r="F551" s="17"/>
      <c r="G551" s="17"/>
      <c r="H551" s="5" t="s">
        <v>27</v>
      </c>
      <c r="I551" s="6">
        <f>IFERROR(I550*I541,"")</f>
        <v>0</v>
      </c>
      <c r="J551" s="6">
        <f>IFERROR(J550*J541,"")</f>
        <v>0</v>
      </c>
      <c r="K551" s="6">
        <f>IFERROR(K550*K541,"")</f>
        <v>0</v>
      </c>
      <c r="L551" s="6">
        <f t="shared" si="21"/>
        <v>0</v>
      </c>
      <c r="M551" s="6">
        <f>IFERROR(M550*M541,"")</f>
        <v>0</v>
      </c>
      <c r="N551" s="6">
        <f t="shared" si="20"/>
        <v>0</v>
      </c>
      <c r="O551" s="3" t="s">
        <v>146</v>
      </c>
    </row>
    <row r="552" spans="2:15" x14ac:dyDescent="0.2">
      <c r="B552" s="17"/>
      <c r="C552" s="17"/>
      <c r="D552" s="17"/>
      <c r="E552" s="17"/>
      <c r="F552" s="17"/>
      <c r="G552" s="17"/>
      <c r="H552" s="8" t="s">
        <v>28</v>
      </c>
      <c r="I552" s="9">
        <f ca="1">SUM(I542:OFFSET(I552,-1,0))-I553</f>
        <v>11.490000000000236</v>
      </c>
      <c r="J552" s="9">
        <f ca="1">SUM(J542:OFFSET(J552,-1,0))-J553</f>
        <v>106.3700000000008</v>
      </c>
      <c r="K552" s="9">
        <f ca="1">SUM(K542:OFFSET(K552,-1,0))-K553</f>
        <v>32.1400000000001</v>
      </c>
      <c r="L552" s="9">
        <f t="shared" ca="1" si="21"/>
        <v>150.00000000000114</v>
      </c>
      <c r="M552" s="9">
        <f ca="1">SUM(M542:OFFSET(M552,-1,0))-M553</f>
        <v>785.11000000000058</v>
      </c>
      <c r="N552" s="9">
        <f t="shared" ca="1" si="20"/>
        <v>935.11000000000172</v>
      </c>
      <c r="O552" s="3" t="s">
        <v>151</v>
      </c>
    </row>
    <row r="553" spans="2:15" x14ac:dyDescent="0.2">
      <c r="B553" s="17"/>
      <c r="C553" s="17"/>
      <c r="D553" s="17"/>
      <c r="E553" s="17"/>
      <c r="F553" s="17"/>
      <c r="G553" s="17"/>
      <c r="H553" s="8" t="s">
        <v>43</v>
      </c>
      <c r="I553" s="9">
        <f>SUMIF(H542:H551,"стоимость",I542:I551)</f>
        <v>3196.0346</v>
      </c>
      <c r="J553" s="9">
        <f>SUMIF(H542:H551,"стоимость",J542:J551)</f>
        <v>13043.3837</v>
      </c>
      <c r="K553" s="9">
        <f>SUMIF(H542:H551,"стоимость",K542:K551)</f>
        <v>1447.2375999999999</v>
      </c>
      <c r="L553" s="9">
        <f t="shared" si="21"/>
        <v>17686.655900000002</v>
      </c>
      <c r="M553" s="9">
        <f>SUMIF(H542:H551,"стоимость",M542:M551)</f>
        <v>10669.1764</v>
      </c>
      <c r="N553" s="9">
        <f t="shared" si="20"/>
        <v>28355.832300000002</v>
      </c>
      <c r="O553" s="3" t="s">
        <v>152</v>
      </c>
    </row>
    <row r="554" spans="2:15" x14ac:dyDescent="0.2">
      <c r="B554" s="25"/>
      <c r="C554" s="25"/>
      <c r="D554" s="25"/>
      <c r="E554" s="25"/>
      <c r="F554" s="25"/>
      <c r="G554" s="26"/>
      <c r="H554" s="10"/>
      <c r="I554" s="10"/>
      <c r="J554" s="10"/>
      <c r="K554" s="10"/>
      <c r="L554" s="11"/>
      <c r="M554" s="10"/>
      <c r="N554" s="10"/>
    </row>
    <row r="555" spans="2:15" x14ac:dyDescent="0.2">
      <c r="B555" s="208" t="s">
        <v>29</v>
      </c>
      <c r="C555" s="208"/>
      <c r="D555" s="208"/>
      <c r="E555" s="208"/>
      <c r="F555" s="34"/>
      <c r="G555" s="2"/>
      <c r="H555" s="2"/>
      <c r="I555" s="2"/>
      <c r="J555" s="10"/>
      <c r="K555" s="10"/>
      <c r="L555" s="11"/>
      <c r="M555" s="10"/>
      <c r="N555" s="10"/>
    </row>
    <row r="556" spans="2:15" x14ac:dyDescent="0.2">
      <c r="B556" s="187" t="s">
        <v>45</v>
      </c>
      <c r="C556" s="187"/>
      <c r="D556" s="187"/>
      <c r="E556" s="187"/>
      <c r="F556" s="187"/>
      <c r="G556" s="187"/>
      <c r="H556" s="187"/>
      <c r="I556" s="187"/>
      <c r="J556" s="10"/>
      <c r="K556" s="10"/>
      <c r="L556" s="11"/>
      <c r="M556" s="10"/>
      <c r="N556" s="10"/>
    </row>
    <row r="557" spans="2:15" x14ac:dyDescent="0.2">
      <c r="B557" s="187" t="s">
        <v>30</v>
      </c>
      <c r="C557" s="187"/>
      <c r="D557" s="187"/>
      <c r="E557" s="187"/>
      <c r="F557" s="187"/>
      <c r="G557" s="187"/>
      <c r="H557" s="187"/>
      <c r="I557" s="187"/>
      <c r="J557" s="10"/>
      <c r="K557" s="10"/>
      <c r="L557" s="11"/>
      <c r="M557" s="10"/>
      <c r="N557" s="10"/>
    </row>
    <row r="558" spans="2:15" x14ac:dyDescent="0.2">
      <c r="B558" s="187" t="s">
        <v>31</v>
      </c>
      <c r="C558" s="187"/>
      <c r="D558" s="187"/>
      <c r="E558" s="187"/>
      <c r="F558" s="187"/>
      <c r="G558" s="187"/>
      <c r="H558" s="187"/>
      <c r="I558" s="187"/>
      <c r="J558" s="10"/>
      <c r="K558" s="10"/>
      <c r="L558" s="11"/>
      <c r="M558" s="10"/>
      <c r="N558" s="10"/>
    </row>
    <row r="559" spans="2:15" x14ac:dyDescent="0.2">
      <c r="B559" s="187" t="s">
        <v>32</v>
      </c>
      <c r="C559" s="187"/>
      <c r="D559" s="187"/>
      <c r="E559" s="187"/>
      <c r="F559" s="187"/>
      <c r="G559" s="187"/>
      <c r="H559" s="187"/>
      <c r="I559" s="187"/>
      <c r="J559" s="10"/>
      <c r="K559" s="10"/>
      <c r="L559" s="11"/>
      <c r="M559" s="10"/>
      <c r="N559" s="10"/>
    </row>
    <row r="560" spans="2:15" x14ac:dyDescent="0.2">
      <c r="B560" s="187" t="s">
        <v>33</v>
      </c>
      <c r="C560" s="187"/>
      <c r="D560" s="187"/>
      <c r="E560" s="187"/>
      <c r="F560" s="187"/>
      <c r="G560" s="187"/>
      <c r="H560" s="187"/>
      <c r="I560" s="187"/>
      <c r="J560" s="2"/>
      <c r="K560" s="2"/>
      <c r="L560" s="2"/>
      <c r="M560" s="2"/>
      <c r="N560" s="2"/>
    </row>
    <row r="561" spans="2:14" x14ac:dyDescent="0.2">
      <c r="B561" s="187" t="s">
        <v>34</v>
      </c>
      <c r="C561" s="187"/>
      <c r="D561" s="187"/>
      <c r="E561" s="187"/>
      <c r="F561" s="187"/>
      <c r="G561" s="187"/>
      <c r="H561" s="187"/>
      <c r="I561" s="187"/>
      <c r="J561" s="2"/>
      <c r="K561" s="2"/>
      <c r="L561" s="2"/>
      <c r="M561" s="2"/>
      <c r="N561" s="2"/>
    </row>
    <row r="562" spans="2:14" x14ac:dyDescent="0.2">
      <c r="B562" s="187" t="s">
        <v>35</v>
      </c>
      <c r="C562" s="187"/>
      <c r="D562" s="187"/>
      <c r="E562" s="187"/>
      <c r="F562" s="187"/>
      <c r="G562" s="187"/>
      <c r="H562" s="187"/>
      <c r="I562" s="187"/>
      <c r="J562" s="2"/>
      <c r="K562" s="2"/>
      <c r="L562" s="2"/>
      <c r="M562" s="2"/>
      <c r="N562" s="2"/>
    </row>
    <row r="563" spans="2:14" x14ac:dyDescent="0.2">
      <c r="B563" s="187" t="s">
        <v>36</v>
      </c>
      <c r="C563" s="187"/>
      <c r="D563" s="187"/>
      <c r="E563" s="187"/>
      <c r="F563" s="187"/>
      <c r="G563" s="187"/>
      <c r="H563" s="187"/>
      <c r="I563" s="187"/>
      <c r="J563" s="2"/>
      <c r="K563" s="2"/>
      <c r="L563" s="2"/>
      <c r="M563" s="2"/>
      <c r="N563" s="2"/>
    </row>
    <row r="564" spans="2:14" x14ac:dyDescent="0.2">
      <c r="B564" s="32"/>
      <c r="C564" s="32"/>
      <c r="D564" s="32"/>
      <c r="E564" s="32"/>
      <c r="F564" s="32"/>
      <c r="G564" s="32"/>
      <c r="H564" s="32"/>
      <c r="I564" s="32"/>
      <c r="J564" s="2"/>
      <c r="K564" s="2"/>
      <c r="L564" s="2"/>
      <c r="M564" s="2"/>
      <c r="N564" s="2"/>
    </row>
    <row r="565" spans="2:14" x14ac:dyDescent="0.2">
      <c r="B565" s="2" t="s">
        <v>37</v>
      </c>
      <c r="C565" s="2"/>
      <c r="D565" s="2"/>
      <c r="E565" s="2"/>
      <c r="F565" s="2"/>
      <c r="G565" s="2"/>
      <c r="H565" s="2"/>
      <c r="I565" s="2"/>
      <c r="J565" s="2" t="s">
        <v>38</v>
      </c>
      <c r="K565" s="2"/>
      <c r="L565" s="2"/>
      <c r="M565" s="2"/>
      <c r="N565" s="2"/>
    </row>
    <row r="566" spans="2:14" x14ac:dyDescent="0.2">
      <c r="B566" s="29" t="s">
        <v>44</v>
      </c>
      <c r="C566" s="29"/>
      <c r="D566" s="2"/>
      <c r="E566" s="2"/>
      <c r="F566" s="2"/>
      <c r="G566" s="2"/>
      <c r="H566" s="2"/>
      <c r="I566" s="2"/>
      <c r="J566" s="29"/>
      <c r="K566" s="29"/>
      <c r="L566" s="29"/>
      <c r="M566" s="2"/>
      <c r="N566" s="2"/>
    </row>
    <row r="567" spans="2:14" x14ac:dyDescent="0.2">
      <c r="B567" s="13" t="s">
        <v>39</v>
      </c>
      <c r="C567" s="2"/>
      <c r="D567" s="2"/>
      <c r="E567" s="2"/>
      <c r="F567" s="2"/>
      <c r="G567" s="2"/>
      <c r="H567" s="2"/>
      <c r="I567" s="2"/>
      <c r="J567" s="2" t="s">
        <v>39</v>
      </c>
      <c r="K567" s="2"/>
      <c r="L567" s="2"/>
      <c r="M567" s="2"/>
      <c r="N567" s="2"/>
    </row>
    <row r="568" spans="2:14" x14ac:dyDescent="0.2">
      <c r="B568" s="2"/>
      <c r="C568" s="2"/>
      <c r="D568" s="2"/>
      <c r="E568" s="2"/>
      <c r="F568" s="2"/>
      <c r="G568" s="2"/>
      <c r="H568" s="2"/>
      <c r="I568" s="2"/>
      <c r="J568" s="2"/>
      <c r="K568" s="2"/>
      <c r="L568" s="2"/>
      <c r="M568" s="2"/>
      <c r="N568" s="2"/>
    </row>
    <row r="569" spans="2:14" x14ac:dyDescent="0.2">
      <c r="B569" s="29"/>
      <c r="C569" s="29"/>
      <c r="D569" s="2"/>
      <c r="E569" s="2"/>
      <c r="F569" s="2"/>
      <c r="G569" s="2"/>
      <c r="H569" s="2"/>
      <c r="I569" s="2"/>
      <c r="J569" s="29"/>
      <c r="K569" s="29"/>
      <c r="L569" s="29"/>
      <c r="M569" s="2"/>
      <c r="N569" s="2"/>
    </row>
    <row r="570" spans="2:14" x14ac:dyDescent="0.2">
      <c r="B570" s="35" t="s">
        <v>40</v>
      </c>
      <c r="C570" s="2"/>
      <c r="D570" s="2"/>
      <c r="E570" s="2"/>
      <c r="F570" s="2"/>
      <c r="G570" s="2"/>
      <c r="H570" s="2"/>
      <c r="I570" s="2"/>
      <c r="J570" s="188" t="s">
        <v>40</v>
      </c>
      <c r="K570" s="188"/>
      <c r="L570" s="188"/>
      <c r="M570" s="2"/>
      <c r="N570" s="2"/>
    </row>
    <row r="571" spans="2:14" x14ac:dyDescent="0.2">
      <c r="B571" s="2"/>
      <c r="C571" s="2"/>
      <c r="D571" s="2"/>
      <c r="E571" s="2"/>
      <c r="F571" s="2"/>
      <c r="G571" s="2"/>
      <c r="H571" s="2"/>
      <c r="I571" s="2"/>
      <c r="J571" s="2"/>
      <c r="K571" s="2"/>
      <c r="L571" s="2"/>
      <c r="M571" s="2"/>
      <c r="N571" s="2"/>
    </row>
    <row r="572" spans="2:14" x14ac:dyDescent="0.2">
      <c r="B572" s="32" t="s">
        <v>41</v>
      </c>
      <c r="C572" s="2"/>
      <c r="D572" s="2"/>
      <c r="E572" s="2"/>
      <c r="F572" s="2"/>
      <c r="G572" s="2"/>
      <c r="H572" s="2"/>
      <c r="I572" s="2"/>
      <c r="J572" s="2" t="s">
        <v>41</v>
      </c>
      <c r="K572" s="2"/>
      <c r="L572" s="2"/>
      <c r="M572" s="2"/>
      <c r="N572" s="2"/>
    </row>
    <row r="574" spans="2:14" x14ac:dyDescent="0.2">
      <c r="B574" s="2"/>
      <c r="C574" s="2"/>
      <c r="D574" s="2"/>
      <c r="E574" s="2"/>
      <c r="F574" s="2"/>
      <c r="G574" s="2"/>
      <c r="H574" s="2"/>
      <c r="I574" s="2"/>
      <c r="J574" s="2"/>
      <c r="K574" s="2"/>
      <c r="M574" s="2"/>
      <c r="N574" s="36" t="s">
        <v>7</v>
      </c>
    </row>
    <row r="575" spans="2:14" x14ac:dyDescent="0.2">
      <c r="B575" s="2"/>
      <c r="C575" s="2"/>
      <c r="D575" s="2"/>
      <c r="E575" s="2"/>
      <c r="F575" s="2"/>
      <c r="G575" s="2"/>
      <c r="H575" s="2"/>
      <c r="I575" s="2"/>
      <c r="J575" s="2"/>
      <c r="K575" s="2"/>
      <c r="M575" s="2"/>
      <c r="N575" s="36" t="s">
        <v>8</v>
      </c>
    </row>
    <row r="576" spans="2:14" x14ac:dyDescent="0.2">
      <c r="B576" s="2"/>
      <c r="C576" s="2"/>
      <c r="D576" s="2"/>
      <c r="E576" s="2"/>
      <c r="F576" s="2"/>
      <c r="G576" s="2"/>
      <c r="H576" s="2"/>
      <c r="I576" s="2"/>
      <c r="J576" s="2"/>
      <c r="K576" s="2"/>
      <c r="M576" s="2"/>
      <c r="N576" s="36" t="s">
        <v>9</v>
      </c>
    </row>
    <row r="577" spans="2:14" x14ac:dyDescent="0.2">
      <c r="B577" s="2"/>
      <c r="C577" s="2"/>
      <c r="D577" s="2"/>
      <c r="E577" s="2"/>
      <c r="F577" s="2"/>
      <c r="G577" s="2"/>
      <c r="H577" s="2"/>
      <c r="I577" s="2"/>
      <c r="J577" s="2"/>
      <c r="K577" s="2"/>
      <c r="L577" s="2"/>
      <c r="M577" s="2"/>
      <c r="N577" s="2"/>
    </row>
    <row r="578" spans="2:14" x14ac:dyDescent="0.2">
      <c r="B578" s="2"/>
      <c r="C578" s="189" t="s">
        <v>10</v>
      </c>
      <c r="D578" s="189"/>
      <c r="E578" s="189"/>
      <c r="F578" s="189"/>
      <c r="G578" s="189"/>
      <c r="H578" s="189"/>
      <c r="I578" s="189"/>
      <c r="J578" s="189"/>
      <c r="K578" s="189"/>
      <c r="L578" s="189"/>
      <c r="M578" s="2"/>
      <c r="N578" s="2"/>
    </row>
    <row r="579" spans="2:14" x14ac:dyDescent="0.2">
      <c r="B579" s="2"/>
      <c r="C579" s="189" t="s">
        <v>11</v>
      </c>
      <c r="D579" s="189"/>
      <c r="E579" s="189"/>
      <c r="F579" s="189"/>
      <c r="G579" s="189"/>
      <c r="H579" s="189"/>
      <c r="I579" s="189"/>
      <c r="J579" s="189"/>
      <c r="K579" s="189"/>
      <c r="L579" s="189"/>
      <c r="M579" s="2"/>
      <c r="N579" s="2"/>
    </row>
    <row r="580" spans="2:14" x14ac:dyDescent="0.2">
      <c r="B580" s="2">
        <v>12</v>
      </c>
      <c r="C580" s="33"/>
      <c r="D580" s="33"/>
      <c r="E580" s="33"/>
      <c r="F580" s="33"/>
      <c r="G580" s="33"/>
      <c r="H580" s="33"/>
      <c r="I580" s="33"/>
      <c r="J580" s="33"/>
      <c r="K580" s="33"/>
      <c r="L580" s="189" t="s">
        <v>12</v>
      </c>
      <c r="M580" s="189"/>
      <c r="N580" s="189"/>
    </row>
    <row r="581" spans="2:14" x14ac:dyDescent="0.2">
      <c r="B581" s="2"/>
      <c r="C581" s="33"/>
      <c r="D581" s="33"/>
      <c r="E581" s="33"/>
      <c r="F581" s="33"/>
      <c r="G581" s="33"/>
      <c r="H581" s="33"/>
      <c r="I581" s="33"/>
      <c r="J581" s="33"/>
      <c r="K581" s="33"/>
      <c r="L581" s="33"/>
      <c r="M581" s="33"/>
      <c r="N581" s="33"/>
    </row>
    <row r="582" spans="2:14" x14ac:dyDescent="0.2">
      <c r="B582" s="2" t="s">
        <v>13</v>
      </c>
      <c r="C582" s="43"/>
      <c r="D582" s="43"/>
      <c r="E582" s="43"/>
      <c r="F582" s="43"/>
      <c r="G582" s="43"/>
      <c r="H582" s="43"/>
      <c r="I582" s="43"/>
      <c r="J582" s="43"/>
      <c r="K582" s="43"/>
      <c r="L582" s="43"/>
      <c r="M582" s="43"/>
      <c r="N582" s="43"/>
    </row>
    <row r="583" spans="2:14" x14ac:dyDescent="0.2">
      <c r="B583" s="2" t="s">
        <v>14</v>
      </c>
      <c r="C583" s="43"/>
      <c r="D583" s="43"/>
      <c r="E583" s="43"/>
      <c r="F583" s="43"/>
      <c r="G583" s="43"/>
      <c r="H583" s="43"/>
      <c r="I583" s="43"/>
      <c r="J583" s="43"/>
      <c r="K583" s="43"/>
      <c r="L583" s="43"/>
      <c r="M583" s="43"/>
      <c r="N583" s="43"/>
    </row>
    <row r="584" spans="2:14" x14ac:dyDescent="0.2">
      <c r="B584" s="2" t="s">
        <v>304</v>
      </c>
      <c r="C584" s="113"/>
      <c r="D584" s="113"/>
      <c r="E584" s="113"/>
      <c r="F584" s="113"/>
      <c r="G584" s="113"/>
      <c r="H584" s="113"/>
      <c r="I584" s="43"/>
      <c r="J584" s="43"/>
      <c r="K584" s="43"/>
      <c r="L584" s="43"/>
      <c r="M584" s="43"/>
      <c r="N584" s="43"/>
    </row>
    <row r="585" spans="2:14" x14ac:dyDescent="0.2">
      <c r="B585" s="2"/>
      <c r="C585" s="33"/>
      <c r="D585" s="33"/>
      <c r="E585" s="33"/>
      <c r="F585" s="33"/>
      <c r="G585" s="33"/>
      <c r="H585" s="33"/>
      <c r="I585" s="33"/>
      <c r="J585" s="33"/>
      <c r="K585" s="33"/>
      <c r="L585" s="33"/>
      <c r="M585" s="33"/>
      <c r="N585" s="33"/>
    </row>
    <row r="586" spans="2:14" x14ac:dyDescent="0.2">
      <c r="B586" s="2"/>
      <c r="C586" s="2"/>
      <c r="D586" s="2"/>
      <c r="E586" s="2"/>
      <c r="F586" s="2"/>
      <c r="G586" s="2"/>
      <c r="H586" s="2"/>
      <c r="I586" s="2"/>
      <c r="J586" s="2"/>
      <c r="K586" s="2"/>
      <c r="L586" s="2"/>
      <c r="M586" s="2"/>
      <c r="N586" s="2"/>
    </row>
    <row r="587" spans="2:14" x14ac:dyDescent="0.2">
      <c r="B587" s="190" t="s">
        <v>6</v>
      </c>
      <c r="C587" s="192" t="s">
        <v>15</v>
      </c>
      <c r="D587" s="194" t="s">
        <v>16</v>
      </c>
      <c r="E587" s="194" t="s">
        <v>17</v>
      </c>
      <c r="F587" s="194" t="s">
        <v>42</v>
      </c>
      <c r="G587" s="194" t="s">
        <v>18</v>
      </c>
      <c r="H587" s="194" t="s">
        <v>0</v>
      </c>
      <c r="I587" s="195" t="s">
        <v>19</v>
      </c>
      <c r="J587" s="195"/>
      <c r="K587" s="195"/>
      <c r="L587" s="195"/>
      <c r="M587" s="196" t="s">
        <v>20</v>
      </c>
      <c r="N587" s="197" t="s">
        <v>21</v>
      </c>
    </row>
    <row r="588" spans="2:14" x14ac:dyDescent="0.2">
      <c r="B588" s="191"/>
      <c r="C588" s="193"/>
      <c r="D588" s="194"/>
      <c r="E588" s="194"/>
      <c r="F588" s="194"/>
      <c r="G588" s="194"/>
      <c r="H588" s="194"/>
      <c r="I588" s="17" t="s">
        <v>22</v>
      </c>
      <c r="J588" s="17" t="s">
        <v>23</v>
      </c>
      <c r="K588" s="17" t="s">
        <v>24</v>
      </c>
      <c r="L588" s="17" t="s">
        <v>25</v>
      </c>
      <c r="M588" s="196"/>
      <c r="N588" s="198"/>
    </row>
    <row r="589" spans="2:14" x14ac:dyDescent="0.2">
      <c r="B589" s="199" t="s">
        <v>303</v>
      </c>
      <c r="C589" s="200"/>
      <c r="D589" s="200"/>
      <c r="E589" s="200"/>
      <c r="F589" s="200"/>
      <c r="G589" s="201"/>
      <c r="H589" s="18" t="s">
        <v>1</v>
      </c>
      <c r="I589" s="19">
        <v>189.37</v>
      </c>
      <c r="J589" s="19">
        <v>134.94999999999999</v>
      </c>
      <c r="K589" s="19">
        <v>68.37</v>
      </c>
      <c r="L589" s="19"/>
      <c r="M589" s="19">
        <v>10.8</v>
      </c>
      <c r="N589" s="19"/>
    </row>
    <row r="590" spans="2:14" x14ac:dyDescent="0.2">
      <c r="B590" s="202"/>
      <c r="C590" s="203"/>
      <c r="D590" s="203"/>
      <c r="E590" s="203"/>
      <c r="F590" s="203"/>
      <c r="G590" s="204"/>
      <c r="H590" s="18" t="s">
        <v>4</v>
      </c>
      <c r="I590" s="19">
        <v>1416.48</v>
      </c>
      <c r="J590" s="19">
        <v>1012.1</v>
      </c>
      <c r="K590" s="19">
        <v>509.2</v>
      </c>
      <c r="L590" s="19"/>
      <c r="M590" s="19">
        <v>44.08</v>
      </c>
      <c r="N590" s="19"/>
    </row>
    <row r="591" spans="2:14" x14ac:dyDescent="0.2">
      <c r="B591" s="202"/>
      <c r="C591" s="203"/>
      <c r="D591" s="203"/>
      <c r="E591" s="203"/>
      <c r="F591" s="203"/>
      <c r="G591" s="204"/>
      <c r="H591" s="18" t="s">
        <v>3</v>
      </c>
      <c r="I591" s="19">
        <v>112.46</v>
      </c>
      <c r="J591" s="19">
        <v>81.87</v>
      </c>
      <c r="K591" s="19">
        <v>41.83</v>
      </c>
      <c r="L591" s="19"/>
      <c r="M591" s="19">
        <v>2.25</v>
      </c>
      <c r="N591" s="19"/>
    </row>
    <row r="592" spans="2:14" x14ac:dyDescent="0.2">
      <c r="B592" s="202"/>
      <c r="C592" s="203"/>
      <c r="D592" s="203"/>
      <c r="E592" s="203"/>
      <c r="F592" s="203"/>
      <c r="G592" s="204"/>
      <c r="H592" s="18" t="s">
        <v>5</v>
      </c>
      <c r="I592" s="19">
        <v>112.46</v>
      </c>
      <c r="J592" s="19">
        <v>81.87</v>
      </c>
      <c r="K592" s="19">
        <v>41.83</v>
      </c>
      <c r="L592" s="19"/>
      <c r="M592" s="19">
        <v>2.25</v>
      </c>
      <c r="N592" s="19"/>
    </row>
    <row r="593" spans="2:15" x14ac:dyDescent="0.2">
      <c r="B593" s="205"/>
      <c r="C593" s="206"/>
      <c r="D593" s="206"/>
      <c r="E593" s="206"/>
      <c r="F593" s="206"/>
      <c r="G593" s="207"/>
      <c r="H593" s="18" t="s">
        <v>2</v>
      </c>
      <c r="I593" s="19">
        <v>35.99</v>
      </c>
      <c r="J593" s="19">
        <v>27.44</v>
      </c>
      <c r="K593" s="19">
        <v>13.94</v>
      </c>
      <c r="L593" s="19"/>
      <c r="M593" s="19">
        <v>0.9</v>
      </c>
      <c r="N593" s="19"/>
    </row>
    <row r="594" spans="2:15" x14ac:dyDescent="0.2">
      <c r="B594" s="20" t="s">
        <v>310</v>
      </c>
      <c r="C594" s="17" t="s">
        <v>26</v>
      </c>
      <c r="D594" s="20">
        <v>52</v>
      </c>
      <c r="E594" s="20">
        <v>20</v>
      </c>
      <c r="F594" s="20">
        <v>2</v>
      </c>
      <c r="G594" s="21">
        <v>7.4</v>
      </c>
      <c r="H594" s="22" t="s">
        <v>1</v>
      </c>
      <c r="I594" s="23">
        <v>6.1</v>
      </c>
      <c r="J594" s="23">
        <v>48.05</v>
      </c>
      <c r="K594" s="23">
        <v>20.45</v>
      </c>
      <c r="L594" s="4">
        <f>IFERROR(SUM(I594,J594,K594),"")</f>
        <v>74.599999999999994</v>
      </c>
      <c r="M594" s="24">
        <v>188.15</v>
      </c>
      <c r="N594" s="4">
        <f t="shared" ref="N594:N605" si="22">IFERROR(SUM(L594,M594),"")</f>
        <v>262.75</v>
      </c>
      <c r="O594" s="3" t="s">
        <v>73</v>
      </c>
    </row>
    <row r="595" spans="2:15" x14ac:dyDescent="0.2">
      <c r="B595" s="17"/>
      <c r="C595" s="17"/>
      <c r="D595" s="17"/>
      <c r="E595" s="17"/>
      <c r="F595" s="17"/>
      <c r="G595" s="17"/>
      <c r="H595" s="5" t="s">
        <v>27</v>
      </c>
      <c r="I595" s="6">
        <f>IFERROR(I594*I589,"")</f>
        <v>1155.1569999999999</v>
      </c>
      <c r="J595" s="6">
        <f>IFERROR(J594*J589,"")</f>
        <v>6484.3474999999989</v>
      </c>
      <c r="K595" s="6">
        <f>IFERROR(K594*K589,"")</f>
        <v>1398.1665</v>
      </c>
      <c r="L595" s="6">
        <f>IFERROR(SUM(I595,J595,K595),"")</f>
        <v>9037.6709999999985</v>
      </c>
      <c r="M595" s="6">
        <f>IFERROR(M594*M589,"")</f>
        <v>2032.0200000000002</v>
      </c>
      <c r="N595" s="6">
        <f t="shared" si="22"/>
        <v>11069.690999999999</v>
      </c>
      <c r="O595" s="3" t="s">
        <v>153</v>
      </c>
    </row>
    <row r="596" spans="2:15" x14ac:dyDescent="0.2">
      <c r="B596" s="17"/>
      <c r="C596" s="17"/>
      <c r="D596" s="17"/>
      <c r="E596" s="17"/>
      <c r="F596" s="17"/>
      <c r="G596" s="17"/>
      <c r="H596" s="22" t="s">
        <v>209</v>
      </c>
      <c r="I596" s="23">
        <v>0</v>
      </c>
      <c r="J596" s="23">
        <v>5.65</v>
      </c>
      <c r="K596" s="23">
        <v>6.76</v>
      </c>
      <c r="L596" s="4">
        <f t="shared" ref="L596:L605" si="23">IFERROR(SUM(I596,J596,K596),"")</f>
        <v>12.41</v>
      </c>
      <c r="M596" s="24">
        <v>390.63</v>
      </c>
      <c r="N596" s="4">
        <f t="shared" si="22"/>
        <v>403.04</v>
      </c>
      <c r="O596" s="3" t="s">
        <v>154</v>
      </c>
    </row>
    <row r="597" spans="2:15" x14ac:dyDescent="0.2">
      <c r="B597" s="17"/>
      <c r="C597" s="17"/>
      <c r="D597" s="17"/>
      <c r="E597" s="17"/>
      <c r="F597" s="17"/>
      <c r="G597" s="17"/>
      <c r="H597" s="5" t="s">
        <v>27</v>
      </c>
      <c r="I597" s="6">
        <f>IFERROR(I596*I590,"")</f>
        <v>0</v>
      </c>
      <c r="J597" s="6">
        <f>IFERROR(J596*J590,"")</f>
        <v>5718.3650000000007</v>
      </c>
      <c r="K597" s="6">
        <f>IFERROR(K596*K590,"")</f>
        <v>3442.192</v>
      </c>
      <c r="L597" s="6">
        <f t="shared" si="23"/>
        <v>9160.5570000000007</v>
      </c>
      <c r="M597" s="6">
        <f>IFERROR(M596*M590,"")</f>
        <v>17218.970399999998</v>
      </c>
      <c r="N597" s="6">
        <f t="shared" si="22"/>
        <v>26379.527399999999</v>
      </c>
      <c r="O597" s="3" t="s">
        <v>153</v>
      </c>
    </row>
    <row r="598" spans="2:15" x14ac:dyDescent="0.2">
      <c r="B598" s="17"/>
      <c r="C598" s="17"/>
      <c r="D598" s="17"/>
      <c r="E598" s="17"/>
      <c r="F598" s="17"/>
      <c r="G598" s="17"/>
      <c r="H598" s="7" t="s">
        <v>3</v>
      </c>
      <c r="I598" s="24">
        <v>1.18</v>
      </c>
      <c r="J598" s="24">
        <v>100.26</v>
      </c>
      <c r="K598" s="24">
        <v>36.15</v>
      </c>
      <c r="L598" s="4">
        <f t="shared" si="23"/>
        <v>137.59</v>
      </c>
      <c r="M598" s="24">
        <v>422.98</v>
      </c>
      <c r="N598" s="4">
        <f t="shared" si="22"/>
        <v>560.57000000000005</v>
      </c>
      <c r="O598" s="3" t="s">
        <v>155</v>
      </c>
    </row>
    <row r="599" spans="2:15" x14ac:dyDescent="0.2">
      <c r="B599" s="17"/>
      <c r="C599" s="17"/>
      <c r="D599" s="17"/>
      <c r="E599" s="17"/>
      <c r="F599" s="17"/>
      <c r="G599" s="17"/>
      <c r="H599" s="5" t="s">
        <v>27</v>
      </c>
      <c r="I599" s="6">
        <f>IFERROR(I598*I591,"")</f>
        <v>132.7028</v>
      </c>
      <c r="J599" s="6">
        <f>IFERROR(J598*J591,"")</f>
        <v>8208.2862000000005</v>
      </c>
      <c r="K599" s="6">
        <f>IFERROR(K598*K591,"")</f>
        <v>1512.1544999999999</v>
      </c>
      <c r="L599" s="6">
        <f t="shared" si="23"/>
        <v>9853.1435000000001</v>
      </c>
      <c r="M599" s="6">
        <f>IFERROR(M598*M591,"")</f>
        <v>951.70500000000004</v>
      </c>
      <c r="N599" s="6">
        <f t="shared" si="22"/>
        <v>10804.8485</v>
      </c>
      <c r="O599" s="3" t="s">
        <v>153</v>
      </c>
    </row>
    <row r="600" spans="2:15" x14ac:dyDescent="0.2">
      <c r="B600" s="17"/>
      <c r="C600" s="17"/>
      <c r="D600" s="17"/>
      <c r="E600" s="17"/>
      <c r="F600" s="17"/>
      <c r="G600" s="17"/>
      <c r="H600" s="7" t="s">
        <v>5</v>
      </c>
      <c r="I600" s="24"/>
      <c r="J600" s="24" t="str">
        <f>IFERROR(INDEX(#REF!,MATCH(CONCATENATE(РАСЧЕТ!B594,"/",РАСЧЕТ!D594,"/",РАСЧЕТ!E594,"/",F594,"/",H600),#REF!,0),3),"")</f>
        <v/>
      </c>
      <c r="K600" s="24" t="str">
        <f>IFERROR(INDEX(#REF!,MATCH(CONCATENATE(РАСЧЕТ!B594,"/",РАСЧЕТ!D594,"/",РАСЧЕТ!E594,"/",F594,"/",H600),#REF!,0),4),"")</f>
        <v/>
      </c>
      <c r="L600" s="4">
        <f t="shared" si="23"/>
        <v>0</v>
      </c>
      <c r="M600" s="24" t="str">
        <f>IFERROR(INDEX(#REF!,MATCH(CONCATENATE(РАСЧЕТ!B594,"/",РАСЧЕТ!D594,"/",РАСЧЕТ!E594,"/",F594,"/",H600),#REF!,0),6),"")</f>
        <v/>
      </c>
      <c r="N600" s="4">
        <f t="shared" si="22"/>
        <v>0</v>
      </c>
      <c r="O600" s="3" t="s">
        <v>156</v>
      </c>
    </row>
    <row r="601" spans="2:15" x14ac:dyDescent="0.2">
      <c r="B601" s="17"/>
      <c r="C601" s="17"/>
      <c r="D601" s="17"/>
      <c r="E601" s="17"/>
      <c r="F601" s="17"/>
      <c r="G601" s="17"/>
      <c r="H601" s="5" t="s">
        <v>27</v>
      </c>
      <c r="I601" s="6">
        <f>IFERROR(I600*I592,"")</f>
        <v>0</v>
      </c>
      <c r="J601" s="6" t="str">
        <f>IFERROR(J600*J592,"")</f>
        <v/>
      </c>
      <c r="K601" s="6" t="str">
        <f>IFERROR(K600*K592,"")</f>
        <v/>
      </c>
      <c r="L601" s="6">
        <f t="shared" si="23"/>
        <v>0</v>
      </c>
      <c r="M601" s="6" t="str">
        <f>IFERROR(M600*M592,"")</f>
        <v/>
      </c>
      <c r="N601" s="6">
        <f t="shared" si="22"/>
        <v>0</v>
      </c>
      <c r="O601" s="3" t="s">
        <v>153</v>
      </c>
    </row>
    <row r="602" spans="2:15" x14ac:dyDescent="0.2">
      <c r="B602" s="17"/>
      <c r="C602" s="17"/>
      <c r="D602" s="17"/>
      <c r="E602" s="17"/>
      <c r="F602" s="17"/>
      <c r="G602" s="17"/>
      <c r="H602" s="7" t="s">
        <v>2</v>
      </c>
      <c r="I602" s="24">
        <v>0</v>
      </c>
      <c r="J602" s="24">
        <v>0</v>
      </c>
      <c r="K602" s="24">
        <v>0</v>
      </c>
      <c r="L602" s="4">
        <f t="shared" si="23"/>
        <v>0</v>
      </c>
      <c r="M602" s="24">
        <v>0</v>
      </c>
      <c r="N602" s="4">
        <f t="shared" si="22"/>
        <v>0</v>
      </c>
      <c r="O602" s="3" t="s">
        <v>157</v>
      </c>
    </row>
    <row r="603" spans="2:15" x14ac:dyDescent="0.2">
      <c r="B603" s="17"/>
      <c r="C603" s="17"/>
      <c r="D603" s="17"/>
      <c r="E603" s="17"/>
      <c r="F603" s="17"/>
      <c r="G603" s="17"/>
      <c r="H603" s="5" t="s">
        <v>27</v>
      </c>
      <c r="I603" s="6">
        <f>IFERROR(I602*I593,"")</f>
        <v>0</v>
      </c>
      <c r="J603" s="6">
        <f>IFERROR(J602*J593,"")</f>
        <v>0</v>
      </c>
      <c r="K603" s="6">
        <f>IFERROR(K602*K593,"")</f>
        <v>0</v>
      </c>
      <c r="L603" s="6">
        <f t="shared" si="23"/>
        <v>0</v>
      </c>
      <c r="M603" s="6">
        <f>IFERROR(M602*M593,"")</f>
        <v>0</v>
      </c>
      <c r="N603" s="6">
        <f t="shared" si="22"/>
        <v>0</v>
      </c>
      <c r="O603" s="3" t="s">
        <v>153</v>
      </c>
    </row>
    <row r="604" spans="2:15" x14ac:dyDescent="0.2">
      <c r="B604" s="17"/>
      <c r="C604" s="17"/>
      <c r="D604" s="17"/>
      <c r="E604" s="17"/>
      <c r="F604" s="17"/>
      <c r="G604" s="17"/>
      <c r="H604" s="8" t="s">
        <v>28</v>
      </c>
      <c r="I604" s="9">
        <f ca="1">SUM(I594:OFFSET(I604,-1,0))-I605</f>
        <v>7.2799999999999727</v>
      </c>
      <c r="J604" s="9">
        <f ca="1">SUM(J594:OFFSET(J604,-1,0))-J605</f>
        <v>153.95999999999913</v>
      </c>
      <c r="K604" s="9">
        <f ca="1">SUM(K594:OFFSET(K604,-1,0))-K605</f>
        <v>63.359999999999673</v>
      </c>
      <c r="L604" s="9">
        <f t="shared" ca="1" si="23"/>
        <v>224.59999999999877</v>
      </c>
      <c r="M604" s="9">
        <f ca="1">SUM(M594:OFFSET(M604,-1,0))-M605</f>
        <v>1001.7599999999984</v>
      </c>
      <c r="N604" s="9">
        <f t="shared" ca="1" si="22"/>
        <v>1226.3599999999972</v>
      </c>
      <c r="O604" s="3" t="s">
        <v>158</v>
      </c>
    </row>
    <row r="605" spans="2:15" x14ac:dyDescent="0.2">
      <c r="B605" s="17"/>
      <c r="C605" s="17"/>
      <c r="D605" s="17"/>
      <c r="E605" s="17"/>
      <c r="F605" s="17"/>
      <c r="G605" s="17"/>
      <c r="H605" s="8" t="s">
        <v>43</v>
      </c>
      <c r="I605" s="9">
        <f>SUMIF(H594:H603,"стоимость",I594:I603)</f>
        <v>1287.8598</v>
      </c>
      <c r="J605" s="9">
        <f>SUMIF(H594:H603,"стоимость",J594:J603)</f>
        <v>20410.9987</v>
      </c>
      <c r="K605" s="9">
        <f>SUMIF(H594:H603,"стоимость",K594:K603)</f>
        <v>6352.5129999999999</v>
      </c>
      <c r="L605" s="9">
        <f t="shared" si="23"/>
        <v>28051.371499999997</v>
      </c>
      <c r="M605" s="9">
        <f>SUMIF(H594:H603,"стоимость",M594:M603)</f>
        <v>20202.695400000001</v>
      </c>
      <c r="N605" s="9">
        <f t="shared" si="22"/>
        <v>48254.066899999998</v>
      </c>
      <c r="O605" s="3" t="s">
        <v>159</v>
      </c>
    </row>
    <row r="606" spans="2:15" x14ac:dyDescent="0.2">
      <c r="B606" s="25"/>
      <c r="C606" s="25"/>
      <c r="D606" s="25"/>
      <c r="E606" s="25"/>
      <c r="F606" s="25"/>
      <c r="G606" s="26"/>
      <c r="H606" s="10"/>
      <c r="I606" s="10"/>
      <c r="J606" s="10"/>
      <c r="K606" s="10"/>
      <c r="L606" s="11"/>
      <c r="M606" s="10"/>
      <c r="N606" s="10"/>
    </row>
    <row r="607" spans="2:15" x14ac:dyDescent="0.2">
      <c r="B607" s="208" t="s">
        <v>29</v>
      </c>
      <c r="C607" s="208"/>
      <c r="D607" s="208"/>
      <c r="E607" s="208"/>
      <c r="F607" s="34"/>
      <c r="G607" s="2"/>
      <c r="H607" s="2"/>
      <c r="I607" s="2"/>
      <c r="J607" s="10"/>
      <c r="K607" s="10"/>
      <c r="L607" s="11"/>
      <c r="M607" s="10"/>
      <c r="N607" s="10"/>
    </row>
    <row r="608" spans="2:15" x14ac:dyDescent="0.2">
      <c r="B608" s="187" t="s">
        <v>45</v>
      </c>
      <c r="C608" s="187"/>
      <c r="D608" s="187"/>
      <c r="E608" s="187"/>
      <c r="F608" s="187"/>
      <c r="G608" s="187"/>
      <c r="H608" s="187"/>
      <c r="I608" s="187"/>
      <c r="J608" s="10"/>
      <c r="K608" s="10"/>
      <c r="L608" s="11"/>
      <c r="M608" s="10"/>
      <c r="N608" s="10"/>
    </row>
    <row r="609" spans="2:14" x14ac:dyDescent="0.2">
      <c r="B609" s="187" t="s">
        <v>30</v>
      </c>
      <c r="C609" s="187"/>
      <c r="D609" s="187"/>
      <c r="E609" s="187"/>
      <c r="F609" s="187"/>
      <c r="G609" s="187"/>
      <c r="H609" s="187"/>
      <c r="I609" s="187"/>
      <c r="J609" s="10"/>
      <c r="K609" s="10"/>
      <c r="L609" s="11"/>
      <c r="M609" s="10"/>
      <c r="N609" s="10"/>
    </row>
    <row r="610" spans="2:14" x14ac:dyDescent="0.2">
      <c r="B610" s="187" t="s">
        <v>31</v>
      </c>
      <c r="C610" s="187"/>
      <c r="D610" s="187"/>
      <c r="E610" s="187"/>
      <c r="F610" s="187"/>
      <c r="G610" s="187"/>
      <c r="H610" s="187"/>
      <c r="I610" s="187"/>
      <c r="J610" s="10"/>
      <c r="K610" s="10"/>
      <c r="L610" s="11"/>
      <c r="M610" s="10"/>
      <c r="N610" s="10"/>
    </row>
    <row r="611" spans="2:14" x14ac:dyDescent="0.2">
      <c r="B611" s="187" t="s">
        <v>32</v>
      </c>
      <c r="C611" s="187"/>
      <c r="D611" s="187"/>
      <c r="E611" s="187"/>
      <c r="F611" s="187"/>
      <c r="G611" s="187"/>
      <c r="H611" s="187"/>
      <c r="I611" s="187"/>
      <c r="J611" s="10"/>
      <c r="K611" s="10"/>
      <c r="L611" s="11"/>
      <c r="M611" s="10"/>
      <c r="N611" s="10"/>
    </row>
    <row r="612" spans="2:14" x14ac:dyDescent="0.2">
      <c r="B612" s="187" t="s">
        <v>33</v>
      </c>
      <c r="C612" s="187"/>
      <c r="D612" s="187"/>
      <c r="E612" s="187"/>
      <c r="F612" s="187"/>
      <c r="G612" s="187"/>
      <c r="H612" s="187"/>
      <c r="I612" s="187"/>
      <c r="J612" s="2"/>
      <c r="K612" s="2"/>
      <c r="L612" s="2"/>
      <c r="M612" s="2"/>
      <c r="N612" s="2"/>
    </row>
    <row r="613" spans="2:14" x14ac:dyDescent="0.2">
      <c r="B613" s="187" t="s">
        <v>34</v>
      </c>
      <c r="C613" s="187"/>
      <c r="D613" s="187"/>
      <c r="E613" s="187"/>
      <c r="F613" s="187"/>
      <c r="G613" s="187"/>
      <c r="H613" s="187"/>
      <c r="I613" s="187"/>
      <c r="J613" s="2"/>
      <c r="K613" s="2"/>
      <c r="L613" s="2"/>
      <c r="M613" s="2"/>
      <c r="N613" s="2"/>
    </row>
    <row r="614" spans="2:14" x14ac:dyDescent="0.2">
      <c r="B614" s="187" t="s">
        <v>35</v>
      </c>
      <c r="C614" s="187"/>
      <c r="D614" s="187"/>
      <c r="E614" s="187"/>
      <c r="F614" s="187"/>
      <c r="G614" s="187"/>
      <c r="H614" s="187"/>
      <c r="I614" s="187"/>
      <c r="J614" s="2"/>
      <c r="K614" s="2"/>
      <c r="L614" s="2"/>
      <c r="M614" s="2"/>
      <c r="N614" s="2"/>
    </row>
    <row r="615" spans="2:14" x14ac:dyDescent="0.2">
      <c r="B615" s="187" t="s">
        <v>36</v>
      </c>
      <c r="C615" s="187"/>
      <c r="D615" s="187"/>
      <c r="E615" s="187"/>
      <c r="F615" s="187"/>
      <c r="G615" s="187"/>
      <c r="H615" s="187"/>
      <c r="I615" s="187"/>
      <c r="J615" s="2"/>
      <c r="K615" s="2"/>
      <c r="L615" s="2"/>
      <c r="M615" s="2"/>
      <c r="N615" s="2"/>
    </row>
    <row r="616" spans="2:14" x14ac:dyDescent="0.2">
      <c r="B616" s="32"/>
      <c r="C616" s="32"/>
      <c r="D616" s="32"/>
      <c r="E616" s="32"/>
      <c r="F616" s="32"/>
      <c r="G616" s="32"/>
      <c r="H616" s="32"/>
      <c r="I616" s="32"/>
      <c r="J616" s="2"/>
      <c r="K616" s="2"/>
      <c r="L616" s="2"/>
      <c r="M616" s="2"/>
      <c r="N616" s="2"/>
    </row>
    <row r="617" spans="2:14" x14ac:dyDescent="0.2">
      <c r="B617" s="2" t="s">
        <v>37</v>
      </c>
      <c r="C617" s="2"/>
      <c r="D617" s="2"/>
      <c r="E617" s="2"/>
      <c r="F617" s="2"/>
      <c r="G617" s="2"/>
      <c r="H617" s="2"/>
      <c r="I617" s="2"/>
      <c r="J617" s="2" t="s">
        <v>38</v>
      </c>
      <c r="K617" s="2"/>
      <c r="L617" s="2"/>
      <c r="M617" s="2"/>
      <c r="N617" s="2"/>
    </row>
    <row r="618" spans="2:14" x14ac:dyDescent="0.2">
      <c r="B618" s="29" t="s">
        <v>44</v>
      </c>
      <c r="C618" s="29"/>
      <c r="D618" s="2"/>
      <c r="E618" s="2"/>
      <c r="F618" s="2"/>
      <c r="G618" s="2"/>
      <c r="H618" s="2"/>
      <c r="I618" s="2"/>
      <c r="J618" s="29"/>
      <c r="K618" s="29"/>
      <c r="L618" s="29"/>
      <c r="M618" s="2"/>
      <c r="N618" s="2"/>
    </row>
    <row r="619" spans="2:14" x14ac:dyDescent="0.2">
      <c r="B619" s="13" t="s">
        <v>39</v>
      </c>
      <c r="C619" s="2"/>
      <c r="D619" s="2"/>
      <c r="E619" s="2"/>
      <c r="F619" s="2"/>
      <c r="G619" s="2"/>
      <c r="H619" s="2"/>
      <c r="I619" s="2"/>
      <c r="J619" s="2" t="s">
        <v>39</v>
      </c>
      <c r="K619" s="2"/>
      <c r="L619" s="2"/>
      <c r="M619" s="2"/>
      <c r="N619" s="2"/>
    </row>
    <row r="620" spans="2:14" x14ac:dyDescent="0.2">
      <c r="B620" s="2"/>
      <c r="C620" s="2"/>
      <c r="D620" s="2"/>
      <c r="E620" s="2"/>
      <c r="F620" s="2"/>
      <c r="G620" s="2"/>
      <c r="H620" s="2"/>
      <c r="I620" s="2"/>
      <c r="J620" s="2"/>
      <c r="K620" s="2"/>
      <c r="L620" s="2"/>
      <c r="M620" s="2"/>
      <c r="N620" s="2"/>
    </row>
    <row r="621" spans="2:14" x14ac:dyDescent="0.2">
      <c r="B621" s="29"/>
      <c r="C621" s="29"/>
      <c r="D621" s="2"/>
      <c r="E621" s="2"/>
      <c r="F621" s="2"/>
      <c r="G621" s="2"/>
      <c r="H621" s="2"/>
      <c r="I621" s="2"/>
      <c r="J621" s="29"/>
      <c r="K621" s="29"/>
      <c r="L621" s="29"/>
      <c r="M621" s="2"/>
      <c r="N621" s="2"/>
    </row>
    <row r="622" spans="2:14" x14ac:dyDescent="0.2">
      <c r="B622" s="35" t="s">
        <v>40</v>
      </c>
      <c r="C622" s="2"/>
      <c r="D622" s="2"/>
      <c r="E622" s="2"/>
      <c r="F622" s="2"/>
      <c r="G622" s="2"/>
      <c r="H622" s="2"/>
      <c r="I622" s="2"/>
      <c r="J622" s="188" t="s">
        <v>40</v>
      </c>
      <c r="K622" s="188"/>
      <c r="L622" s="188"/>
      <c r="M622" s="2"/>
      <c r="N622" s="2"/>
    </row>
    <row r="623" spans="2:14" x14ac:dyDescent="0.2">
      <c r="B623" s="2"/>
      <c r="C623" s="2"/>
      <c r="D623" s="2"/>
      <c r="E623" s="2"/>
      <c r="F623" s="2"/>
      <c r="G623" s="2"/>
      <c r="H623" s="2"/>
      <c r="I623" s="2"/>
      <c r="J623" s="2"/>
      <c r="K623" s="2"/>
      <c r="L623" s="2"/>
      <c r="M623" s="2"/>
      <c r="N623" s="2"/>
    </row>
    <row r="624" spans="2:14" x14ac:dyDescent="0.2">
      <c r="B624" s="32" t="s">
        <v>41</v>
      </c>
      <c r="C624" s="2"/>
      <c r="D624" s="2"/>
      <c r="E624" s="2"/>
      <c r="F624" s="2"/>
      <c r="G624" s="2"/>
      <c r="H624" s="2"/>
      <c r="I624" s="2"/>
      <c r="J624" s="2" t="s">
        <v>41</v>
      </c>
      <c r="K624" s="2"/>
      <c r="L624" s="2"/>
      <c r="M624" s="2"/>
      <c r="N624" s="2"/>
    </row>
    <row r="626" spans="2:14" x14ac:dyDescent="0.2">
      <c r="B626" s="2"/>
      <c r="C626" s="2"/>
      <c r="D626" s="2"/>
      <c r="E626" s="2"/>
      <c r="F626" s="2"/>
      <c r="G626" s="2"/>
      <c r="H626" s="2"/>
      <c r="I626" s="2"/>
      <c r="J626" s="2"/>
      <c r="K626" s="2"/>
      <c r="M626" s="2"/>
      <c r="N626" s="36" t="s">
        <v>7</v>
      </c>
    </row>
    <row r="627" spans="2:14" x14ac:dyDescent="0.2">
      <c r="B627" s="2"/>
      <c r="C627" s="2"/>
      <c r="D627" s="2"/>
      <c r="E627" s="2"/>
      <c r="F627" s="2"/>
      <c r="G627" s="2"/>
      <c r="H627" s="2"/>
      <c r="I627" s="2"/>
      <c r="J627" s="2"/>
      <c r="K627" s="2"/>
      <c r="M627" s="2"/>
      <c r="N627" s="36" t="s">
        <v>8</v>
      </c>
    </row>
    <row r="628" spans="2:14" x14ac:dyDescent="0.2">
      <c r="B628" s="2"/>
      <c r="C628" s="2"/>
      <c r="D628" s="2"/>
      <c r="E628" s="2"/>
      <c r="F628" s="2"/>
      <c r="G628" s="2"/>
      <c r="H628" s="2"/>
      <c r="I628" s="2"/>
      <c r="J628" s="2"/>
      <c r="K628" s="2"/>
      <c r="M628" s="2"/>
      <c r="N628" s="36" t="s">
        <v>9</v>
      </c>
    </row>
    <row r="629" spans="2:14" x14ac:dyDescent="0.2">
      <c r="B629" s="2"/>
      <c r="C629" s="2"/>
      <c r="D629" s="2"/>
      <c r="E629" s="2"/>
      <c r="F629" s="2"/>
      <c r="G629" s="2"/>
      <c r="H629" s="2"/>
      <c r="I629" s="2"/>
      <c r="J629" s="2"/>
      <c r="K629" s="2"/>
      <c r="L629" s="2"/>
      <c r="M629" s="2"/>
      <c r="N629" s="2"/>
    </row>
    <row r="630" spans="2:14" x14ac:dyDescent="0.2">
      <c r="B630" s="2"/>
      <c r="C630" s="189" t="s">
        <v>10</v>
      </c>
      <c r="D630" s="189"/>
      <c r="E630" s="189"/>
      <c r="F630" s="189"/>
      <c r="G630" s="189"/>
      <c r="H630" s="189"/>
      <c r="I630" s="189"/>
      <c r="J630" s="189"/>
      <c r="K630" s="189"/>
      <c r="L630" s="189"/>
      <c r="M630" s="2"/>
      <c r="N630" s="2"/>
    </row>
    <row r="631" spans="2:14" x14ac:dyDescent="0.2">
      <c r="B631" s="2"/>
      <c r="C631" s="189" t="s">
        <v>11</v>
      </c>
      <c r="D631" s="189"/>
      <c r="E631" s="189"/>
      <c r="F631" s="189"/>
      <c r="G631" s="189"/>
      <c r="H631" s="189"/>
      <c r="I631" s="189"/>
      <c r="J631" s="189"/>
      <c r="K631" s="189"/>
      <c r="L631" s="189"/>
      <c r="M631" s="2"/>
      <c r="N631" s="2"/>
    </row>
    <row r="632" spans="2:14" x14ac:dyDescent="0.2">
      <c r="B632" s="2">
        <v>13</v>
      </c>
      <c r="C632" s="33"/>
      <c r="D632" s="33"/>
      <c r="E632" s="33"/>
      <c r="F632" s="33"/>
      <c r="G632" s="33"/>
      <c r="H632" s="33"/>
      <c r="I632" s="33"/>
      <c r="J632" s="33"/>
      <c r="K632" s="33"/>
      <c r="L632" s="189" t="s">
        <v>12</v>
      </c>
      <c r="M632" s="189"/>
      <c r="N632" s="189"/>
    </row>
    <row r="633" spans="2:14" x14ac:dyDescent="0.2">
      <c r="B633" s="2"/>
      <c r="C633" s="33"/>
      <c r="D633" s="33"/>
      <c r="E633" s="33"/>
      <c r="F633" s="33"/>
      <c r="G633" s="33"/>
      <c r="H633" s="33"/>
      <c r="I633" s="33"/>
      <c r="J633" s="33"/>
      <c r="K633" s="33"/>
      <c r="L633" s="33"/>
      <c r="M633" s="33"/>
      <c r="N633" s="33"/>
    </row>
    <row r="634" spans="2:14" x14ac:dyDescent="0.2">
      <c r="B634" s="2" t="s">
        <v>13</v>
      </c>
      <c r="C634" s="43"/>
      <c r="D634" s="43"/>
      <c r="E634" s="43"/>
      <c r="F634" s="43"/>
      <c r="G634" s="43"/>
      <c r="H634" s="43"/>
      <c r="I634" s="43"/>
      <c r="J634" s="43"/>
      <c r="K634" s="43"/>
      <c r="L634" s="43"/>
      <c r="M634" s="43"/>
      <c r="N634" s="43"/>
    </row>
    <row r="635" spans="2:14" x14ac:dyDescent="0.2">
      <c r="B635" s="2" t="s">
        <v>14</v>
      </c>
      <c r="C635" s="43"/>
      <c r="D635" s="43"/>
      <c r="E635" s="43"/>
      <c r="F635" s="43"/>
      <c r="G635" s="43"/>
      <c r="H635" s="43"/>
      <c r="I635" s="43"/>
      <c r="J635" s="43"/>
      <c r="K635" s="43"/>
      <c r="L635" s="43"/>
      <c r="M635" s="43"/>
      <c r="N635" s="43"/>
    </row>
    <row r="636" spans="2:14" x14ac:dyDescent="0.2">
      <c r="B636" s="2" t="s">
        <v>304</v>
      </c>
      <c r="C636" s="113"/>
      <c r="D636" s="113"/>
      <c r="E636" s="113"/>
      <c r="F636" s="113"/>
      <c r="G636" s="113"/>
      <c r="H636" s="113"/>
      <c r="I636" s="43"/>
      <c r="J636" s="43"/>
      <c r="K636" s="43"/>
      <c r="L636" s="43"/>
      <c r="M636" s="43"/>
      <c r="N636" s="43"/>
    </row>
    <row r="637" spans="2:14" x14ac:dyDescent="0.2">
      <c r="B637" s="2"/>
      <c r="C637" s="33"/>
      <c r="D637" s="33"/>
      <c r="E637" s="33"/>
      <c r="F637" s="33"/>
      <c r="G637" s="33"/>
      <c r="H637" s="33"/>
      <c r="I637" s="33"/>
      <c r="J637" s="33"/>
      <c r="K637" s="33"/>
      <c r="L637" s="33"/>
      <c r="M637" s="33"/>
      <c r="N637" s="33"/>
    </row>
    <row r="638" spans="2:14" x14ac:dyDescent="0.2">
      <c r="B638" s="2"/>
      <c r="C638" s="2"/>
      <c r="D638" s="2"/>
      <c r="E638" s="2"/>
      <c r="F638" s="2"/>
      <c r="G638" s="2"/>
      <c r="H638" s="2"/>
      <c r="I638" s="2"/>
      <c r="J638" s="2"/>
      <c r="K638" s="2"/>
      <c r="L638" s="2"/>
      <c r="M638" s="2"/>
      <c r="N638" s="2"/>
    </row>
    <row r="639" spans="2:14" ht="12.75" customHeight="1" x14ac:dyDescent="0.2">
      <c r="B639" s="190" t="s">
        <v>6</v>
      </c>
      <c r="C639" s="192" t="s">
        <v>15</v>
      </c>
      <c r="D639" s="194" t="s">
        <v>16</v>
      </c>
      <c r="E639" s="194" t="s">
        <v>17</v>
      </c>
      <c r="F639" s="194" t="s">
        <v>42</v>
      </c>
      <c r="G639" s="194" t="s">
        <v>18</v>
      </c>
      <c r="H639" s="194" t="s">
        <v>0</v>
      </c>
      <c r="I639" s="195" t="s">
        <v>19</v>
      </c>
      <c r="J639" s="195"/>
      <c r="K639" s="195"/>
      <c r="L639" s="195"/>
      <c r="M639" s="196" t="s">
        <v>20</v>
      </c>
      <c r="N639" s="197" t="s">
        <v>21</v>
      </c>
    </row>
    <row r="640" spans="2:14" x14ac:dyDescent="0.2">
      <c r="B640" s="191"/>
      <c r="C640" s="193"/>
      <c r="D640" s="194"/>
      <c r="E640" s="194"/>
      <c r="F640" s="194"/>
      <c r="G640" s="194"/>
      <c r="H640" s="194"/>
      <c r="I640" s="17" t="s">
        <v>22</v>
      </c>
      <c r="J640" s="17" t="s">
        <v>23</v>
      </c>
      <c r="K640" s="17" t="s">
        <v>24</v>
      </c>
      <c r="L640" s="17" t="s">
        <v>25</v>
      </c>
      <c r="M640" s="196"/>
      <c r="N640" s="198"/>
    </row>
    <row r="641" spans="2:15" x14ac:dyDescent="0.2">
      <c r="B641" s="199" t="s">
        <v>303</v>
      </c>
      <c r="C641" s="200"/>
      <c r="D641" s="200"/>
      <c r="E641" s="200"/>
      <c r="F641" s="200"/>
      <c r="G641" s="201"/>
      <c r="H641" s="18" t="s">
        <v>1</v>
      </c>
      <c r="I641" s="19">
        <v>189.37</v>
      </c>
      <c r="J641" s="19">
        <v>134.94999999999999</v>
      </c>
      <c r="K641" s="19">
        <v>68.37</v>
      </c>
      <c r="L641" s="19"/>
      <c r="M641" s="19">
        <v>10.8</v>
      </c>
      <c r="N641" s="19"/>
    </row>
    <row r="642" spans="2:15" x14ac:dyDescent="0.2">
      <c r="B642" s="202"/>
      <c r="C642" s="203"/>
      <c r="D642" s="203"/>
      <c r="E642" s="203"/>
      <c r="F642" s="203"/>
      <c r="G642" s="204"/>
      <c r="H642" s="18" t="s">
        <v>4</v>
      </c>
      <c r="I642" s="19">
        <v>1416.48</v>
      </c>
      <c r="J642" s="19">
        <v>1012.1</v>
      </c>
      <c r="K642" s="19">
        <v>509.2</v>
      </c>
      <c r="L642" s="19"/>
      <c r="M642" s="19">
        <v>44.08</v>
      </c>
      <c r="N642" s="19"/>
    </row>
    <row r="643" spans="2:15" x14ac:dyDescent="0.2">
      <c r="B643" s="202"/>
      <c r="C643" s="203"/>
      <c r="D643" s="203"/>
      <c r="E643" s="203"/>
      <c r="F643" s="203"/>
      <c r="G643" s="204"/>
      <c r="H643" s="18" t="s">
        <v>3</v>
      </c>
      <c r="I643" s="19">
        <v>112.46</v>
      </c>
      <c r="J643" s="19">
        <v>81.87</v>
      </c>
      <c r="K643" s="19">
        <v>41.83</v>
      </c>
      <c r="L643" s="19"/>
      <c r="M643" s="19">
        <v>2.25</v>
      </c>
      <c r="N643" s="19"/>
    </row>
    <row r="644" spans="2:15" x14ac:dyDescent="0.2">
      <c r="B644" s="202"/>
      <c r="C644" s="203"/>
      <c r="D644" s="203"/>
      <c r="E644" s="203"/>
      <c r="F644" s="203"/>
      <c r="G644" s="204"/>
      <c r="H644" s="18" t="s">
        <v>5</v>
      </c>
      <c r="I644" s="19">
        <v>112.46</v>
      </c>
      <c r="J644" s="19">
        <v>81.87</v>
      </c>
      <c r="K644" s="19">
        <v>41.83</v>
      </c>
      <c r="L644" s="19"/>
      <c r="M644" s="19">
        <v>2.25</v>
      </c>
      <c r="N644" s="19"/>
    </row>
    <row r="645" spans="2:15" x14ac:dyDescent="0.2">
      <c r="B645" s="205"/>
      <c r="C645" s="206"/>
      <c r="D645" s="206"/>
      <c r="E645" s="206"/>
      <c r="F645" s="206"/>
      <c r="G645" s="207"/>
      <c r="H645" s="18" t="s">
        <v>2</v>
      </c>
      <c r="I645" s="19">
        <v>35.99</v>
      </c>
      <c r="J645" s="19">
        <v>27.44</v>
      </c>
      <c r="K645" s="19">
        <v>13.94</v>
      </c>
      <c r="L645" s="19"/>
      <c r="M645" s="19">
        <v>0.9</v>
      </c>
      <c r="N645" s="19"/>
    </row>
    <row r="646" spans="2:15" x14ac:dyDescent="0.2">
      <c r="B646" s="20" t="s">
        <v>310</v>
      </c>
      <c r="C646" s="17" t="s">
        <v>26</v>
      </c>
      <c r="D646" s="20">
        <v>52</v>
      </c>
      <c r="E646" s="20">
        <v>1</v>
      </c>
      <c r="F646" s="20">
        <v>1</v>
      </c>
      <c r="G646" s="21">
        <v>7.4</v>
      </c>
      <c r="H646" s="22" t="s">
        <v>1</v>
      </c>
      <c r="I646" s="23">
        <v>3.3</v>
      </c>
      <c r="J646" s="23">
        <v>47.2</v>
      </c>
      <c r="K646" s="23">
        <v>44.55</v>
      </c>
      <c r="L646" s="4">
        <f>IFERROR(SUM(I646,J646,K646),"")</f>
        <v>95.05</v>
      </c>
      <c r="M646" s="24">
        <v>481.01</v>
      </c>
      <c r="N646" s="4">
        <f t="shared" ref="N646:N657" si="24">IFERROR(SUM(L646,M646),"")</f>
        <v>576.05999999999995</v>
      </c>
      <c r="O646" s="3" t="s">
        <v>75</v>
      </c>
    </row>
    <row r="647" spans="2:15" x14ac:dyDescent="0.2">
      <c r="B647" s="17"/>
      <c r="C647" s="17"/>
      <c r="D647" s="17"/>
      <c r="E647" s="17"/>
      <c r="F647" s="17"/>
      <c r="G647" s="17"/>
      <c r="H647" s="5" t="s">
        <v>27</v>
      </c>
      <c r="I647" s="6">
        <f>IFERROR(I646*I641,"")</f>
        <v>624.92099999999994</v>
      </c>
      <c r="J647" s="6">
        <f>IFERROR(J646*J641,"")</f>
        <v>6369.6399999999994</v>
      </c>
      <c r="K647" s="6">
        <f>IFERROR(K646*K641,"")</f>
        <v>3045.8834999999999</v>
      </c>
      <c r="L647" s="6">
        <f>IFERROR(SUM(I647,J647,K647),"")</f>
        <v>10040.4445</v>
      </c>
      <c r="M647" s="6">
        <f>IFERROR(M646*M641,"")</f>
        <v>5194.9080000000004</v>
      </c>
      <c r="N647" s="6">
        <f t="shared" si="24"/>
        <v>15235.352500000001</v>
      </c>
      <c r="O647" s="3" t="s">
        <v>160</v>
      </c>
    </row>
    <row r="648" spans="2:15" x14ac:dyDescent="0.2">
      <c r="B648" s="17"/>
      <c r="C648" s="17"/>
      <c r="D648" s="17"/>
      <c r="E648" s="17"/>
      <c r="F648" s="17"/>
      <c r="G648" s="17"/>
      <c r="H648" s="22" t="s">
        <v>4</v>
      </c>
      <c r="I648" s="23">
        <v>0</v>
      </c>
      <c r="J648" s="23">
        <v>0</v>
      </c>
      <c r="K648" s="23">
        <v>0</v>
      </c>
      <c r="L648" s="4">
        <f t="shared" ref="L648:L657" si="25">IFERROR(SUM(I648,J648,K648),"")</f>
        <v>0</v>
      </c>
      <c r="M648" s="24">
        <v>0</v>
      </c>
      <c r="N648" s="4">
        <f t="shared" si="24"/>
        <v>0</v>
      </c>
      <c r="O648" s="3" t="s">
        <v>161</v>
      </c>
    </row>
    <row r="649" spans="2:15" x14ac:dyDescent="0.2">
      <c r="B649" s="17"/>
      <c r="C649" s="17"/>
      <c r="D649" s="17"/>
      <c r="E649" s="17"/>
      <c r="F649" s="17"/>
      <c r="G649" s="17"/>
      <c r="H649" s="5" t="s">
        <v>27</v>
      </c>
      <c r="I649" s="6">
        <f>IFERROR(I648*I642,"")</f>
        <v>0</v>
      </c>
      <c r="J649" s="6">
        <f>IFERROR(J648*J642,"")</f>
        <v>0</v>
      </c>
      <c r="K649" s="6">
        <f>IFERROR(K648*K642,"")</f>
        <v>0</v>
      </c>
      <c r="L649" s="6">
        <f t="shared" si="25"/>
        <v>0</v>
      </c>
      <c r="M649" s="6">
        <f>IFERROR(M648*M642,"")</f>
        <v>0</v>
      </c>
      <c r="N649" s="6">
        <f t="shared" si="24"/>
        <v>0</v>
      </c>
      <c r="O649" s="3" t="s">
        <v>160</v>
      </c>
    </row>
    <row r="650" spans="2:15" x14ac:dyDescent="0.2">
      <c r="B650" s="17"/>
      <c r="C650" s="17"/>
      <c r="D650" s="17"/>
      <c r="E650" s="17"/>
      <c r="F650" s="17"/>
      <c r="G650" s="17"/>
      <c r="H650" s="7" t="s">
        <v>3</v>
      </c>
      <c r="I650" s="24">
        <v>0.1</v>
      </c>
      <c r="J650" s="24">
        <v>26.78</v>
      </c>
      <c r="K650" s="24">
        <v>31.59</v>
      </c>
      <c r="L650" s="4">
        <f t="shared" si="25"/>
        <v>58.47</v>
      </c>
      <c r="M650" s="24">
        <v>418.87</v>
      </c>
      <c r="N650" s="4">
        <f t="shared" si="24"/>
        <v>477.34000000000003</v>
      </c>
      <c r="O650" s="3" t="s">
        <v>76</v>
      </c>
    </row>
    <row r="651" spans="2:15" x14ac:dyDescent="0.2">
      <c r="B651" s="17"/>
      <c r="C651" s="17"/>
      <c r="D651" s="17"/>
      <c r="E651" s="17"/>
      <c r="F651" s="17"/>
      <c r="G651" s="17"/>
      <c r="H651" s="5" t="s">
        <v>27</v>
      </c>
      <c r="I651" s="6">
        <f>IFERROR(I650*I643,"")</f>
        <v>11.246</v>
      </c>
      <c r="J651" s="6">
        <f>IFERROR(J650*J643,"")</f>
        <v>2192.4786000000004</v>
      </c>
      <c r="K651" s="6">
        <f>IFERROR(K650*K643,"")</f>
        <v>1321.4096999999999</v>
      </c>
      <c r="L651" s="6">
        <f t="shared" si="25"/>
        <v>3525.1343000000006</v>
      </c>
      <c r="M651" s="6">
        <f>IFERROR(M650*M643,"")</f>
        <v>942.45749999999998</v>
      </c>
      <c r="N651" s="6">
        <f t="shared" si="24"/>
        <v>4467.5918000000001</v>
      </c>
      <c r="O651" s="3" t="s">
        <v>160</v>
      </c>
    </row>
    <row r="652" spans="2:15" x14ac:dyDescent="0.2">
      <c r="B652" s="17"/>
      <c r="C652" s="17"/>
      <c r="D652" s="17"/>
      <c r="E652" s="17"/>
      <c r="F652" s="17"/>
      <c r="G652" s="17"/>
      <c r="H652" s="7" t="s">
        <v>5</v>
      </c>
      <c r="I652" s="24"/>
      <c r="J652" s="24" t="str">
        <f>IFERROR(INDEX(#REF!,MATCH(CONCATENATE(РАСЧЕТ!B646,"/",РАСЧЕТ!D646,"/",РАСЧЕТ!E646,"/",F646,"/",H652),#REF!,0),3),"")</f>
        <v/>
      </c>
      <c r="K652" s="24" t="str">
        <f>IFERROR(INDEX(#REF!,MATCH(CONCATENATE(РАСЧЕТ!B646,"/",РАСЧЕТ!D646,"/",РАСЧЕТ!E646,"/",F646,"/",H652),#REF!,0),4),"")</f>
        <v/>
      </c>
      <c r="L652" s="4">
        <f t="shared" si="25"/>
        <v>0</v>
      </c>
      <c r="M652" s="24" t="str">
        <f>IFERROR(INDEX(#REF!,MATCH(CONCATENATE(РАСЧЕТ!B646,"/",РАСЧЕТ!D646,"/",РАСЧЕТ!E646,"/",F646,"/",H652),#REF!,0),6),"")</f>
        <v/>
      </c>
      <c r="N652" s="4">
        <f t="shared" si="24"/>
        <v>0</v>
      </c>
      <c r="O652" s="3" t="s">
        <v>162</v>
      </c>
    </row>
    <row r="653" spans="2:15" x14ac:dyDescent="0.2">
      <c r="B653" s="17"/>
      <c r="C653" s="17"/>
      <c r="D653" s="17"/>
      <c r="E653" s="17"/>
      <c r="F653" s="17"/>
      <c r="G653" s="17"/>
      <c r="H653" s="5" t="s">
        <v>27</v>
      </c>
      <c r="I653" s="6">
        <f>IFERROR(I652*I644,"")</f>
        <v>0</v>
      </c>
      <c r="J653" s="6" t="str">
        <f>IFERROR(J652*J644,"")</f>
        <v/>
      </c>
      <c r="K653" s="6" t="str">
        <f>IFERROR(K652*K644,"")</f>
        <v/>
      </c>
      <c r="L653" s="6">
        <f t="shared" si="25"/>
        <v>0</v>
      </c>
      <c r="M653" s="6" t="str">
        <f>IFERROR(M652*M644,"")</f>
        <v/>
      </c>
      <c r="N653" s="6">
        <f t="shared" si="24"/>
        <v>0</v>
      </c>
      <c r="O653" s="3" t="s">
        <v>160</v>
      </c>
    </row>
    <row r="654" spans="2:15" x14ac:dyDescent="0.2">
      <c r="B654" s="17"/>
      <c r="C654" s="17"/>
      <c r="D654" s="17"/>
      <c r="E654" s="17"/>
      <c r="F654" s="17"/>
      <c r="G654" s="17"/>
      <c r="H654" s="7" t="s">
        <v>2</v>
      </c>
      <c r="I654" s="24">
        <v>3.01</v>
      </c>
      <c r="J654" s="24">
        <v>22.06</v>
      </c>
      <c r="K654" s="24">
        <v>1.76</v>
      </c>
      <c r="L654" s="4">
        <f t="shared" si="25"/>
        <v>26.830000000000002</v>
      </c>
      <c r="M654" s="24">
        <v>98.17</v>
      </c>
      <c r="N654" s="4">
        <f t="shared" si="24"/>
        <v>125</v>
      </c>
      <c r="O654" s="3" t="s">
        <v>74</v>
      </c>
    </row>
    <row r="655" spans="2:15" x14ac:dyDescent="0.2">
      <c r="B655" s="17"/>
      <c r="C655" s="17"/>
      <c r="D655" s="17"/>
      <c r="E655" s="17"/>
      <c r="F655" s="17"/>
      <c r="G655" s="17"/>
      <c r="H655" s="5" t="s">
        <v>27</v>
      </c>
      <c r="I655" s="6">
        <f>IFERROR(I654*I645,"")</f>
        <v>108.32989999999999</v>
      </c>
      <c r="J655" s="6">
        <f>IFERROR(J654*J645,"")</f>
        <v>605.32640000000004</v>
      </c>
      <c r="K655" s="6">
        <f>IFERROR(K654*K645,"")</f>
        <v>24.534399999999998</v>
      </c>
      <c r="L655" s="6">
        <f t="shared" si="25"/>
        <v>738.19069999999999</v>
      </c>
      <c r="M655" s="6">
        <f>IFERROR(M654*M645,"")</f>
        <v>88.353000000000009</v>
      </c>
      <c r="N655" s="6">
        <f t="shared" si="24"/>
        <v>826.54369999999994</v>
      </c>
      <c r="O655" s="3" t="s">
        <v>160</v>
      </c>
    </row>
    <row r="656" spans="2:15" x14ac:dyDescent="0.2">
      <c r="B656" s="17"/>
      <c r="C656" s="17"/>
      <c r="D656" s="17"/>
      <c r="E656" s="17"/>
      <c r="F656" s="17"/>
      <c r="G656" s="17"/>
      <c r="H656" s="8" t="s">
        <v>28</v>
      </c>
      <c r="I656" s="9">
        <f ca="1">SUM(I646:OFFSET(I656,-1,0))-I657</f>
        <v>6.4099999999999682</v>
      </c>
      <c r="J656" s="9">
        <f ca="1">SUM(J646:OFFSET(J656,-1,0))-J657</f>
        <v>96.039999999999054</v>
      </c>
      <c r="K656" s="9">
        <f ca="1">SUM(K646:OFFSET(K656,-1,0))-K657</f>
        <v>77.900000000000546</v>
      </c>
      <c r="L656" s="9">
        <f t="shared" ca="1" si="25"/>
        <v>180.34999999999957</v>
      </c>
      <c r="M656" s="9">
        <f ca="1">SUM(M646:OFFSET(M656,-1,0))-M657</f>
        <v>998.05000000000109</v>
      </c>
      <c r="N656" s="9">
        <f t="shared" ca="1" si="24"/>
        <v>1178.4000000000005</v>
      </c>
      <c r="O656" s="3" t="s">
        <v>163</v>
      </c>
    </row>
    <row r="657" spans="2:15" x14ac:dyDescent="0.2">
      <c r="B657" s="17"/>
      <c r="C657" s="17"/>
      <c r="D657" s="17"/>
      <c r="E657" s="17"/>
      <c r="F657" s="17"/>
      <c r="G657" s="17"/>
      <c r="H657" s="8" t="s">
        <v>43</v>
      </c>
      <c r="I657" s="9">
        <f>SUMIF(H646:H655,"стоимость",I646:I655)</f>
        <v>744.49689999999987</v>
      </c>
      <c r="J657" s="9">
        <f>SUMIF(H646:H655,"стоимость",J646:J655)</f>
        <v>9167.4449999999997</v>
      </c>
      <c r="K657" s="9">
        <f>SUMIF(H646:H655,"стоимость",K646:K655)</f>
        <v>4391.8275999999996</v>
      </c>
      <c r="L657" s="9">
        <f t="shared" si="25"/>
        <v>14303.769499999999</v>
      </c>
      <c r="M657" s="9">
        <f>SUMIF(H646:H655,"стоимость",M646:M655)</f>
        <v>6225.7184999999999</v>
      </c>
      <c r="N657" s="9">
        <f t="shared" si="24"/>
        <v>20529.487999999998</v>
      </c>
      <c r="O657" s="3" t="s">
        <v>164</v>
      </c>
    </row>
    <row r="658" spans="2:15" x14ac:dyDescent="0.2">
      <c r="B658" s="25"/>
      <c r="C658" s="25"/>
      <c r="D658" s="25"/>
      <c r="E658" s="25"/>
      <c r="F658" s="25"/>
      <c r="G658" s="26"/>
      <c r="H658" s="10"/>
      <c r="I658" s="10"/>
      <c r="J658" s="10"/>
      <c r="K658" s="10"/>
      <c r="L658" s="11"/>
      <c r="M658" s="10"/>
      <c r="N658" s="10"/>
    </row>
    <row r="659" spans="2:15" x14ac:dyDescent="0.2">
      <c r="B659" s="208" t="s">
        <v>29</v>
      </c>
      <c r="C659" s="208"/>
      <c r="D659" s="208"/>
      <c r="E659" s="208"/>
      <c r="F659" s="34"/>
      <c r="G659" s="2"/>
      <c r="H659" s="2"/>
      <c r="I659" s="2"/>
      <c r="J659" s="10"/>
      <c r="K659" s="10"/>
      <c r="L659" s="11"/>
      <c r="M659" s="10"/>
      <c r="N659" s="10"/>
    </row>
    <row r="660" spans="2:15" x14ac:dyDescent="0.2">
      <c r="B660" s="187" t="s">
        <v>45</v>
      </c>
      <c r="C660" s="187"/>
      <c r="D660" s="187"/>
      <c r="E660" s="187"/>
      <c r="F660" s="187"/>
      <c r="G660" s="187"/>
      <c r="H660" s="187"/>
      <c r="I660" s="187"/>
      <c r="J660" s="10"/>
      <c r="K660" s="10"/>
      <c r="L660" s="11"/>
      <c r="M660" s="10"/>
      <c r="N660" s="10"/>
    </row>
    <row r="661" spans="2:15" x14ac:dyDescent="0.2">
      <c r="B661" s="187" t="s">
        <v>30</v>
      </c>
      <c r="C661" s="187"/>
      <c r="D661" s="187"/>
      <c r="E661" s="187"/>
      <c r="F661" s="187"/>
      <c r="G661" s="187"/>
      <c r="H661" s="187"/>
      <c r="I661" s="187"/>
      <c r="J661" s="10"/>
      <c r="K661" s="10"/>
      <c r="L661" s="11"/>
      <c r="M661" s="10"/>
      <c r="N661" s="10"/>
    </row>
    <row r="662" spans="2:15" x14ac:dyDescent="0.2">
      <c r="B662" s="187" t="s">
        <v>31</v>
      </c>
      <c r="C662" s="187"/>
      <c r="D662" s="187"/>
      <c r="E662" s="187"/>
      <c r="F662" s="187"/>
      <c r="G662" s="187"/>
      <c r="H662" s="187"/>
      <c r="I662" s="187"/>
      <c r="J662" s="10"/>
      <c r="K662" s="10"/>
      <c r="L662" s="11"/>
      <c r="M662" s="10"/>
      <c r="N662" s="10"/>
    </row>
    <row r="663" spans="2:15" x14ac:dyDescent="0.2">
      <c r="B663" s="187" t="s">
        <v>32</v>
      </c>
      <c r="C663" s="187"/>
      <c r="D663" s="187"/>
      <c r="E663" s="187"/>
      <c r="F663" s="187"/>
      <c r="G663" s="187"/>
      <c r="H663" s="187"/>
      <c r="I663" s="187"/>
      <c r="J663" s="10"/>
      <c r="K663" s="10"/>
      <c r="L663" s="11"/>
      <c r="M663" s="10"/>
      <c r="N663" s="10"/>
    </row>
    <row r="664" spans="2:15" x14ac:dyDescent="0.2">
      <c r="B664" s="187" t="s">
        <v>33</v>
      </c>
      <c r="C664" s="187"/>
      <c r="D664" s="187"/>
      <c r="E664" s="187"/>
      <c r="F664" s="187"/>
      <c r="G664" s="187"/>
      <c r="H664" s="187"/>
      <c r="I664" s="187"/>
      <c r="J664" s="2"/>
      <c r="K664" s="2"/>
      <c r="L664" s="2"/>
      <c r="M664" s="2"/>
      <c r="N664" s="2"/>
    </row>
    <row r="665" spans="2:15" x14ac:dyDescent="0.2">
      <c r="B665" s="187" t="s">
        <v>34</v>
      </c>
      <c r="C665" s="187"/>
      <c r="D665" s="187"/>
      <c r="E665" s="187"/>
      <c r="F665" s="187"/>
      <c r="G665" s="187"/>
      <c r="H665" s="187"/>
      <c r="I665" s="187"/>
      <c r="J665" s="2"/>
      <c r="K665" s="2"/>
      <c r="L665" s="2"/>
      <c r="M665" s="2"/>
      <c r="N665" s="2"/>
    </row>
    <row r="666" spans="2:15" x14ac:dyDescent="0.2">
      <c r="B666" s="187" t="s">
        <v>35</v>
      </c>
      <c r="C666" s="187"/>
      <c r="D666" s="187"/>
      <c r="E666" s="187"/>
      <c r="F666" s="187"/>
      <c r="G666" s="187"/>
      <c r="H666" s="187"/>
      <c r="I666" s="187"/>
      <c r="J666" s="2"/>
      <c r="K666" s="2"/>
      <c r="L666" s="2"/>
      <c r="M666" s="2"/>
      <c r="N666" s="2"/>
    </row>
    <row r="667" spans="2:15" x14ac:dyDescent="0.2">
      <c r="B667" s="187" t="s">
        <v>36</v>
      </c>
      <c r="C667" s="187"/>
      <c r="D667" s="187"/>
      <c r="E667" s="187"/>
      <c r="F667" s="187"/>
      <c r="G667" s="187"/>
      <c r="H667" s="187"/>
      <c r="I667" s="187"/>
      <c r="J667" s="2"/>
      <c r="K667" s="2"/>
      <c r="L667" s="2"/>
      <c r="M667" s="2"/>
      <c r="N667" s="2"/>
    </row>
    <row r="668" spans="2:15" x14ac:dyDescent="0.2">
      <c r="B668" s="32"/>
      <c r="C668" s="32"/>
      <c r="D668" s="32"/>
      <c r="E668" s="32"/>
      <c r="F668" s="32"/>
      <c r="G668" s="32"/>
      <c r="H668" s="32"/>
      <c r="I668" s="32"/>
      <c r="J668" s="2"/>
      <c r="K668" s="2"/>
      <c r="L668" s="2"/>
      <c r="M668" s="2"/>
      <c r="N668" s="2"/>
    </row>
    <row r="669" spans="2:15" x14ac:dyDescent="0.2">
      <c r="B669" s="2" t="s">
        <v>37</v>
      </c>
      <c r="C669" s="2"/>
      <c r="D669" s="2"/>
      <c r="E669" s="2"/>
      <c r="F669" s="2"/>
      <c r="G669" s="2"/>
      <c r="H669" s="2"/>
      <c r="I669" s="2"/>
      <c r="J669" s="2" t="s">
        <v>38</v>
      </c>
      <c r="K669" s="2"/>
      <c r="L669" s="2"/>
      <c r="M669" s="2"/>
      <c r="N669" s="2"/>
    </row>
    <row r="670" spans="2:15" x14ac:dyDescent="0.2">
      <c r="B670" s="29" t="s">
        <v>44</v>
      </c>
      <c r="C670" s="29"/>
      <c r="D670" s="2"/>
      <c r="E670" s="2"/>
      <c r="F670" s="2"/>
      <c r="G670" s="2"/>
      <c r="H670" s="2"/>
      <c r="I670" s="2"/>
      <c r="J670" s="29"/>
      <c r="K670" s="29"/>
      <c r="L670" s="29"/>
      <c r="M670" s="2"/>
      <c r="N670" s="2"/>
    </row>
    <row r="671" spans="2:15" x14ac:dyDescent="0.2">
      <c r="B671" s="13" t="s">
        <v>39</v>
      </c>
      <c r="C671" s="2"/>
      <c r="D671" s="2"/>
      <c r="E671" s="2"/>
      <c r="F671" s="2"/>
      <c r="G671" s="2"/>
      <c r="H671" s="2"/>
      <c r="I671" s="2"/>
      <c r="J671" s="2" t="s">
        <v>39</v>
      </c>
      <c r="K671" s="2"/>
      <c r="L671" s="2"/>
      <c r="M671" s="2"/>
      <c r="N671" s="2"/>
    </row>
    <row r="672" spans="2:15" x14ac:dyDescent="0.2">
      <c r="B672" s="2"/>
      <c r="C672" s="2"/>
      <c r="D672" s="2"/>
      <c r="E672" s="2"/>
      <c r="F672" s="2"/>
      <c r="G672" s="2"/>
      <c r="H672" s="2"/>
      <c r="I672" s="2"/>
      <c r="J672" s="2"/>
      <c r="K672" s="2"/>
      <c r="L672" s="2"/>
      <c r="M672" s="2"/>
      <c r="N672" s="2"/>
    </row>
    <row r="673" spans="2:14" x14ac:dyDescent="0.2">
      <c r="B673" s="29"/>
      <c r="C673" s="29"/>
      <c r="D673" s="2"/>
      <c r="E673" s="2"/>
      <c r="F673" s="2"/>
      <c r="G673" s="2"/>
      <c r="H673" s="2"/>
      <c r="I673" s="2"/>
      <c r="J673" s="29"/>
      <c r="K673" s="29"/>
      <c r="L673" s="29"/>
      <c r="M673" s="2"/>
      <c r="N673" s="2"/>
    </row>
    <row r="674" spans="2:14" x14ac:dyDescent="0.2">
      <c r="B674" s="35" t="s">
        <v>40</v>
      </c>
      <c r="C674" s="2"/>
      <c r="D674" s="2"/>
      <c r="E674" s="2"/>
      <c r="F674" s="2"/>
      <c r="G674" s="2"/>
      <c r="H674" s="2"/>
      <c r="I674" s="2"/>
      <c r="J674" s="188" t="s">
        <v>40</v>
      </c>
      <c r="K674" s="188"/>
      <c r="L674" s="188"/>
      <c r="M674" s="2"/>
      <c r="N674" s="2"/>
    </row>
    <row r="675" spans="2:14" x14ac:dyDescent="0.2">
      <c r="B675" s="2"/>
      <c r="C675" s="2"/>
      <c r="D675" s="2"/>
      <c r="E675" s="2"/>
      <c r="F675" s="2"/>
      <c r="G675" s="2"/>
      <c r="H675" s="2"/>
      <c r="I675" s="2"/>
      <c r="J675" s="2"/>
      <c r="K675" s="2"/>
      <c r="L675" s="2"/>
      <c r="M675" s="2"/>
      <c r="N675" s="2"/>
    </row>
    <row r="676" spans="2:14" x14ac:dyDescent="0.2">
      <c r="B676" s="32" t="s">
        <v>41</v>
      </c>
      <c r="C676" s="2"/>
      <c r="D676" s="2"/>
      <c r="E676" s="2"/>
      <c r="F676" s="2"/>
      <c r="G676" s="2"/>
      <c r="H676" s="2"/>
      <c r="I676" s="2"/>
      <c r="J676" s="2" t="s">
        <v>41</v>
      </c>
      <c r="K676" s="2"/>
      <c r="L676" s="2"/>
      <c r="M676" s="2"/>
      <c r="N676" s="2"/>
    </row>
    <row r="678" spans="2:14" x14ac:dyDescent="0.2">
      <c r="B678" s="2"/>
      <c r="C678" s="2"/>
      <c r="D678" s="2"/>
      <c r="E678" s="2"/>
      <c r="F678" s="2"/>
      <c r="G678" s="2"/>
      <c r="H678" s="2"/>
      <c r="I678" s="2"/>
      <c r="J678" s="2"/>
      <c r="K678" s="2"/>
      <c r="M678" s="2"/>
      <c r="N678" s="36" t="s">
        <v>7</v>
      </c>
    </row>
    <row r="679" spans="2:14" x14ac:dyDescent="0.2">
      <c r="B679" s="2"/>
      <c r="C679" s="2"/>
      <c r="D679" s="2"/>
      <c r="E679" s="2"/>
      <c r="F679" s="2"/>
      <c r="G679" s="2"/>
      <c r="H679" s="2"/>
      <c r="I679" s="2"/>
      <c r="J679" s="2"/>
      <c r="K679" s="2"/>
      <c r="M679" s="2"/>
      <c r="N679" s="36" t="s">
        <v>8</v>
      </c>
    </row>
    <row r="680" spans="2:14" x14ac:dyDescent="0.2">
      <c r="B680" s="2"/>
      <c r="C680" s="2"/>
      <c r="D680" s="2"/>
      <c r="E680" s="2"/>
      <c r="F680" s="2"/>
      <c r="G680" s="2"/>
      <c r="H680" s="2"/>
      <c r="I680" s="2"/>
      <c r="J680" s="2"/>
      <c r="K680" s="2"/>
      <c r="M680" s="2"/>
      <c r="N680" s="36" t="s">
        <v>9</v>
      </c>
    </row>
    <row r="681" spans="2:14" x14ac:dyDescent="0.2">
      <c r="B681" s="2"/>
      <c r="C681" s="2"/>
      <c r="D681" s="2"/>
      <c r="E681" s="2"/>
      <c r="F681" s="2"/>
      <c r="G681" s="2"/>
      <c r="H681" s="2"/>
      <c r="I681" s="2"/>
      <c r="J681" s="2"/>
      <c r="K681" s="2"/>
      <c r="L681" s="2"/>
      <c r="M681" s="2"/>
      <c r="N681" s="2"/>
    </row>
    <row r="682" spans="2:14" x14ac:dyDescent="0.2">
      <c r="B682" s="2"/>
      <c r="C682" s="189" t="s">
        <v>10</v>
      </c>
      <c r="D682" s="189"/>
      <c r="E682" s="189"/>
      <c r="F682" s="189"/>
      <c r="G682" s="189"/>
      <c r="H682" s="189"/>
      <c r="I682" s="189"/>
      <c r="J682" s="189"/>
      <c r="K682" s="189"/>
      <c r="L682" s="189"/>
      <c r="M682" s="2"/>
      <c r="N682" s="2"/>
    </row>
    <row r="683" spans="2:14" x14ac:dyDescent="0.2">
      <c r="B683" s="2"/>
      <c r="C683" s="189" t="s">
        <v>11</v>
      </c>
      <c r="D683" s="189"/>
      <c r="E683" s="189"/>
      <c r="F683" s="189"/>
      <c r="G683" s="189"/>
      <c r="H683" s="189"/>
      <c r="I683" s="189"/>
      <c r="J683" s="189"/>
      <c r="K683" s="189"/>
      <c r="L683" s="189"/>
      <c r="M683" s="2"/>
      <c r="N683" s="2"/>
    </row>
    <row r="684" spans="2:14" x14ac:dyDescent="0.2">
      <c r="B684" s="2">
        <v>14</v>
      </c>
      <c r="C684" s="33"/>
      <c r="D684" s="33"/>
      <c r="E684" s="33"/>
      <c r="F684" s="33"/>
      <c r="G684" s="33"/>
      <c r="H684" s="33"/>
      <c r="I684" s="33"/>
      <c r="J684" s="33"/>
      <c r="K684" s="33"/>
      <c r="L684" s="189" t="s">
        <v>12</v>
      </c>
      <c r="M684" s="189"/>
      <c r="N684" s="189"/>
    </row>
    <row r="685" spans="2:14" x14ac:dyDescent="0.2">
      <c r="B685" s="2"/>
      <c r="C685" s="33"/>
      <c r="D685" s="33"/>
      <c r="E685" s="33"/>
      <c r="F685" s="33"/>
      <c r="G685" s="33"/>
      <c r="H685" s="33"/>
      <c r="I685" s="33"/>
      <c r="J685" s="33"/>
      <c r="K685" s="33"/>
      <c r="L685" s="33"/>
      <c r="M685" s="33"/>
      <c r="N685" s="33"/>
    </row>
    <row r="686" spans="2:14" x14ac:dyDescent="0.2">
      <c r="B686" s="2" t="s">
        <v>13</v>
      </c>
      <c r="C686" s="43"/>
      <c r="D686" s="43"/>
      <c r="E686" s="43"/>
      <c r="F686" s="43"/>
      <c r="G686" s="43"/>
      <c r="H686" s="43"/>
      <c r="I686" s="43"/>
      <c r="J686" s="43"/>
      <c r="K686" s="43"/>
      <c r="L686" s="43"/>
      <c r="M686" s="43"/>
      <c r="N686" s="43"/>
    </row>
    <row r="687" spans="2:14" x14ac:dyDescent="0.2">
      <c r="B687" s="2" t="s">
        <v>14</v>
      </c>
      <c r="C687" s="43"/>
      <c r="D687" s="43"/>
      <c r="E687" s="43"/>
      <c r="F687" s="43"/>
      <c r="G687" s="43"/>
      <c r="H687" s="43"/>
      <c r="I687" s="43"/>
      <c r="J687" s="43"/>
      <c r="K687" s="43"/>
      <c r="L687" s="43"/>
      <c r="M687" s="43"/>
      <c r="N687" s="43"/>
    </row>
    <row r="688" spans="2:14" x14ac:dyDescent="0.2">
      <c r="B688" s="2" t="s">
        <v>304</v>
      </c>
      <c r="C688" s="113"/>
      <c r="D688" s="113"/>
      <c r="E688" s="113"/>
      <c r="F688" s="113"/>
      <c r="G688" s="113"/>
      <c r="H688" s="113"/>
      <c r="I688" s="43"/>
      <c r="J688" s="43"/>
      <c r="K688" s="43"/>
      <c r="L688" s="43"/>
      <c r="M688" s="43"/>
      <c r="N688" s="43"/>
    </row>
    <row r="689" spans="2:15" x14ac:dyDescent="0.2">
      <c r="B689" s="2"/>
      <c r="C689" s="33"/>
      <c r="D689" s="33"/>
      <c r="E689" s="33"/>
      <c r="F689" s="33"/>
      <c r="G689" s="33"/>
      <c r="H689" s="33"/>
      <c r="I689" s="33"/>
      <c r="J689" s="33"/>
      <c r="K689" s="33"/>
      <c r="L689" s="33"/>
      <c r="M689" s="33"/>
      <c r="N689" s="33"/>
    </row>
    <row r="690" spans="2:15" x14ac:dyDescent="0.2">
      <c r="B690" s="2"/>
      <c r="C690" s="2"/>
      <c r="D690" s="2"/>
      <c r="E690" s="2"/>
      <c r="F690" s="2"/>
      <c r="G690" s="2"/>
      <c r="H690" s="2"/>
      <c r="I690" s="2"/>
      <c r="J690" s="2"/>
      <c r="K690" s="2"/>
      <c r="L690" s="2"/>
      <c r="M690" s="2"/>
      <c r="N690" s="2"/>
    </row>
    <row r="691" spans="2:15" x14ac:dyDescent="0.2">
      <c r="B691" s="190" t="s">
        <v>6</v>
      </c>
      <c r="C691" s="192" t="s">
        <v>15</v>
      </c>
      <c r="D691" s="194" t="s">
        <v>16</v>
      </c>
      <c r="E691" s="194" t="s">
        <v>17</v>
      </c>
      <c r="F691" s="194" t="s">
        <v>42</v>
      </c>
      <c r="G691" s="194" t="s">
        <v>18</v>
      </c>
      <c r="H691" s="194" t="s">
        <v>0</v>
      </c>
      <c r="I691" s="195" t="s">
        <v>19</v>
      </c>
      <c r="J691" s="195"/>
      <c r="K691" s="195"/>
      <c r="L691" s="195"/>
      <c r="M691" s="196" t="s">
        <v>20</v>
      </c>
      <c r="N691" s="197" t="s">
        <v>21</v>
      </c>
    </row>
    <row r="692" spans="2:15" x14ac:dyDescent="0.2">
      <c r="B692" s="191"/>
      <c r="C692" s="193"/>
      <c r="D692" s="194"/>
      <c r="E692" s="194"/>
      <c r="F692" s="194"/>
      <c r="G692" s="194"/>
      <c r="H692" s="194"/>
      <c r="I692" s="17" t="s">
        <v>22</v>
      </c>
      <c r="J692" s="17" t="s">
        <v>23</v>
      </c>
      <c r="K692" s="17" t="s">
        <v>24</v>
      </c>
      <c r="L692" s="17" t="s">
        <v>25</v>
      </c>
      <c r="M692" s="196"/>
      <c r="N692" s="198"/>
    </row>
    <row r="693" spans="2:15" x14ac:dyDescent="0.2">
      <c r="B693" s="199" t="s">
        <v>303</v>
      </c>
      <c r="C693" s="200"/>
      <c r="D693" s="200"/>
      <c r="E693" s="200"/>
      <c r="F693" s="200"/>
      <c r="G693" s="201"/>
      <c r="H693" s="18" t="s">
        <v>1</v>
      </c>
      <c r="I693" s="19">
        <v>189.37</v>
      </c>
      <c r="J693" s="19">
        <v>134.94999999999999</v>
      </c>
      <c r="K693" s="19">
        <v>68.37</v>
      </c>
      <c r="L693" s="19"/>
      <c r="M693" s="19">
        <v>10.8</v>
      </c>
      <c r="N693" s="19"/>
    </row>
    <row r="694" spans="2:15" x14ac:dyDescent="0.2">
      <c r="B694" s="202"/>
      <c r="C694" s="203"/>
      <c r="D694" s="203"/>
      <c r="E694" s="203"/>
      <c r="F694" s="203"/>
      <c r="G694" s="204"/>
      <c r="H694" s="18" t="s">
        <v>4</v>
      </c>
      <c r="I694" s="19">
        <v>1416.48</v>
      </c>
      <c r="J694" s="19">
        <v>1012.1</v>
      </c>
      <c r="K694" s="19">
        <v>509.2</v>
      </c>
      <c r="L694" s="19"/>
      <c r="M694" s="19">
        <v>44.08</v>
      </c>
      <c r="N694" s="19"/>
    </row>
    <row r="695" spans="2:15" x14ac:dyDescent="0.2">
      <c r="B695" s="202"/>
      <c r="C695" s="203"/>
      <c r="D695" s="203"/>
      <c r="E695" s="203"/>
      <c r="F695" s="203"/>
      <c r="G695" s="204"/>
      <c r="H695" s="18" t="s">
        <v>3</v>
      </c>
      <c r="I695" s="19">
        <v>112.46</v>
      </c>
      <c r="J695" s="19">
        <v>81.87</v>
      </c>
      <c r="K695" s="19">
        <v>41.83</v>
      </c>
      <c r="L695" s="19"/>
      <c r="M695" s="19">
        <v>2.25</v>
      </c>
      <c r="N695" s="19"/>
    </row>
    <row r="696" spans="2:15" x14ac:dyDescent="0.2">
      <c r="B696" s="202"/>
      <c r="C696" s="203"/>
      <c r="D696" s="203"/>
      <c r="E696" s="203"/>
      <c r="F696" s="203"/>
      <c r="G696" s="204"/>
      <c r="H696" s="18" t="s">
        <v>5</v>
      </c>
      <c r="I696" s="19">
        <v>112.46</v>
      </c>
      <c r="J696" s="19">
        <v>81.87</v>
      </c>
      <c r="K696" s="19">
        <v>41.83</v>
      </c>
      <c r="L696" s="19"/>
      <c r="M696" s="19">
        <v>2.25</v>
      </c>
      <c r="N696" s="19"/>
    </row>
    <row r="697" spans="2:15" x14ac:dyDescent="0.2">
      <c r="B697" s="205"/>
      <c r="C697" s="206"/>
      <c r="D697" s="206"/>
      <c r="E697" s="206"/>
      <c r="F697" s="206"/>
      <c r="G697" s="207"/>
      <c r="H697" s="18" t="s">
        <v>2</v>
      </c>
      <c r="I697" s="19">
        <v>35.99</v>
      </c>
      <c r="J697" s="19">
        <v>27.44</v>
      </c>
      <c r="K697" s="19">
        <v>13.94</v>
      </c>
      <c r="L697" s="19"/>
      <c r="M697" s="19">
        <v>0.9</v>
      </c>
      <c r="N697" s="19"/>
    </row>
    <row r="698" spans="2:15" x14ac:dyDescent="0.2">
      <c r="B698" s="20" t="s">
        <v>310</v>
      </c>
      <c r="C698" s="17" t="s">
        <v>26</v>
      </c>
      <c r="D698" s="20">
        <v>52</v>
      </c>
      <c r="E698" s="20">
        <v>25</v>
      </c>
      <c r="F698" s="20">
        <v>3</v>
      </c>
      <c r="G698" s="21">
        <v>5.5</v>
      </c>
      <c r="H698" s="22" t="s">
        <v>1</v>
      </c>
      <c r="I698" s="23">
        <v>0</v>
      </c>
      <c r="J698" s="23">
        <v>0</v>
      </c>
      <c r="K698" s="23">
        <v>0</v>
      </c>
      <c r="L698" s="4">
        <f>IFERROR(SUM(I698,J698,K698),"")</f>
        <v>0</v>
      </c>
      <c r="M698" s="24">
        <v>0</v>
      </c>
      <c r="N698" s="4">
        <f t="shared" ref="N698:N709" si="26">IFERROR(SUM(L698,M698),"")</f>
        <v>0</v>
      </c>
      <c r="O698" s="3" t="s">
        <v>78</v>
      </c>
    </row>
    <row r="699" spans="2:15" x14ac:dyDescent="0.2">
      <c r="B699" s="17"/>
      <c r="C699" s="17"/>
      <c r="D699" s="17"/>
      <c r="E699" s="17"/>
      <c r="F699" s="17"/>
      <c r="G699" s="17"/>
      <c r="H699" s="5" t="s">
        <v>27</v>
      </c>
      <c r="I699" s="6">
        <f>IFERROR(I698*I693,"")</f>
        <v>0</v>
      </c>
      <c r="J699" s="6">
        <f>IFERROR(J698*J693,"")</f>
        <v>0</v>
      </c>
      <c r="K699" s="6">
        <f>IFERROR(K698*K693,"")</f>
        <v>0</v>
      </c>
      <c r="L699" s="6">
        <f>IFERROR(SUM(I699,J699,K699),"")</f>
        <v>0</v>
      </c>
      <c r="M699" s="6">
        <f>IFERROR(M698*M693,"")</f>
        <v>0</v>
      </c>
      <c r="N699" s="6">
        <f t="shared" si="26"/>
        <v>0</v>
      </c>
      <c r="O699" s="3" t="s">
        <v>165</v>
      </c>
    </row>
    <row r="700" spans="2:15" x14ac:dyDescent="0.2">
      <c r="B700" s="17"/>
      <c r="C700" s="17"/>
      <c r="D700" s="17"/>
      <c r="E700" s="17"/>
      <c r="F700" s="17"/>
      <c r="G700" s="17"/>
      <c r="H700" s="22" t="s">
        <v>4</v>
      </c>
      <c r="I700" s="23"/>
      <c r="J700" s="23" t="str">
        <f>IFERROR(INDEX(#REF!,MATCH(CONCATENATE(РАСЧЕТ!B698,"/",РАСЧЕТ!D698,"/",РАСЧЕТ!E698,"/",F698,"/",H700),#REF!,0),3),"")</f>
        <v/>
      </c>
      <c r="K700" s="23" t="str">
        <f>IFERROR(INDEX(#REF!,MATCH(CONCATENATE(РАСЧЕТ!B698,"/",РАСЧЕТ!D698,"/",РАСЧЕТ!E698,"/",F698,"/",H700),#REF!,0),4),"")</f>
        <v/>
      </c>
      <c r="L700" s="4">
        <f t="shared" ref="L700:L709" si="27">IFERROR(SUM(I700,J700,K700),"")</f>
        <v>0</v>
      </c>
      <c r="M700" s="24">
        <v>161.13999999999999</v>
      </c>
      <c r="N700" s="4">
        <f t="shared" si="26"/>
        <v>161.13999999999999</v>
      </c>
      <c r="O700" s="3" t="s">
        <v>166</v>
      </c>
    </row>
    <row r="701" spans="2:15" x14ac:dyDescent="0.2">
      <c r="B701" s="17"/>
      <c r="C701" s="17"/>
      <c r="D701" s="17"/>
      <c r="E701" s="17"/>
      <c r="F701" s="17"/>
      <c r="G701" s="17"/>
      <c r="H701" s="5" t="s">
        <v>27</v>
      </c>
      <c r="I701" s="6">
        <f>IFERROR(I700*I694,"")</f>
        <v>0</v>
      </c>
      <c r="J701" s="6" t="str">
        <f>IFERROR(J700*J694,"")</f>
        <v/>
      </c>
      <c r="K701" s="6" t="str">
        <f>IFERROR(K700*K694,"")</f>
        <v/>
      </c>
      <c r="L701" s="6">
        <f t="shared" si="27"/>
        <v>0</v>
      </c>
      <c r="M701" s="6">
        <f>M694*M700</f>
        <v>7103.051199999999</v>
      </c>
      <c r="N701" s="6">
        <f t="shared" si="26"/>
        <v>7103.051199999999</v>
      </c>
      <c r="O701" s="3" t="s">
        <v>165</v>
      </c>
    </row>
    <row r="702" spans="2:15" x14ac:dyDescent="0.2">
      <c r="B702" s="17"/>
      <c r="C702" s="17"/>
      <c r="D702" s="17"/>
      <c r="E702" s="17"/>
      <c r="F702" s="17"/>
      <c r="G702" s="17"/>
      <c r="H702" s="7" t="s">
        <v>3</v>
      </c>
      <c r="I702" s="24">
        <v>0.52</v>
      </c>
      <c r="J702" s="24">
        <v>52.07</v>
      </c>
      <c r="K702" s="24">
        <v>20.85</v>
      </c>
      <c r="L702" s="4">
        <f t="shared" si="27"/>
        <v>73.44</v>
      </c>
      <c r="M702" s="24">
        <v>373.31</v>
      </c>
      <c r="N702" s="4">
        <f t="shared" si="26"/>
        <v>446.75</v>
      </c>
      <c r="O702" s="3" t="s">
        <v>167</v>
      </c>
    </row>
    <row r="703" spans="2:15" x14ac:dyDescent="0.2">
      <c r="B703" s="17"/>
      <c r="C703" s="17"/>
      <c r="D703" s="17"/>
      <c r="E703" s="17"/>
      <c r="F703" s="17"/>
      <c r="G703" s="17"/>
      <c r="H703" s="5" t="s">
        <v>27</v>
      </c>
      <c r="I703" s="6">
        <f>IFERROR(I702*I695,"")</f>
        <v>58.479199999999999</v>
      </c>
      <c r="J703" s="6">
        <f>IFERROR(J702*J695,"")</f>
        <v>4262.9709000000003</v>
      </c>
      <c r="K703" s="6">
        <f>IFERROR(K702*K695,"")</f>
        <v>872.15550000000007</v>
      </c>
      <c r="L703" s="6">
        <f t="shared" si="27"/>
        <v>5193.6055999999999</v>
      </c>
      <c r="M703" s="6">
        <f>IFERROR(M702*M695,"")</f>
        <v>839.94749999999999</v>
      </c>
      <c r="N703" s="6">
        <f t="shared" si="26"/>
        <v>6033.5531000000001</v>
      </c>
      <c r="O703" s="3" t="s">
        <v>165</v>
      </c>
    </row>
    <row r="704" spans="2:15" x14ac:dyDescent="0.2">
      <c r="B704" s="17"/>
      <c r="C704" s="17"/>
      <c r="D704" s="17"/>
      <c r="E704" s="17"/>
      <c r="F704" s="17"/>
      <c r="G704" s="17"/>
      <c r="H704" s="7" t="s">
        <v>5</v>
      </c>
      <c r="I704" s="24"/>
      <c r="J704" s="24" t="str">
        <f>IFERROR(INDEX(#REF!,MATCH(CONCATENATE(РАСЧЕТ!B698,"/",РАСЧЕТ!D698,"/",РАСЧЕТ!E698,"/",F698,"/",H704),#REF!,0),3),"")</f>
        <v/>
      </c>
      <c r="K704" s="24" t="str">
        <f>IFERROR(INDEX(#REF!,MATCH(CONCATENATE(РАСЧЕТ!B698,"/",РАСЧЕТ!D698,"/",РАСЧЕТ!E698,"/",F698,"/",H704),#REF!,0),4),"")</f>
        <v/>
      </c>
      <c r="L704" s="4">
        <f t="shared" si="27"/>
        <v>0</v>
      </c>
      <c r="M704" s="24" t="str">
        <f>IFERROR(INDEX(#REF!,MATCH(CONCATENATE(РАСЧЕТ!B698,"/",РАСЧЕТ!D698,"/",РАСЧЕТ!E698,"/",F698,"/",H704),#REF!,0),6),"")</f>
        <v/>
      </c>
      <c r="N704" s="4">
        <f t="shared" si="26"/>
        <v>0</v>
      </c>
      <c r="O704" s="3" t="s">
        <v>168</v>
      </c>
    </row>
    <row r="705" spans="2:15" x14ac:dyDescent="0.2">
      <c r="B705" s="17"/>
      <c r="C705" s="17"/>
      <c r="D705" s="17"/>
      <c r="E705" s="17"/>
      <c r="F705" s="17"/>
      <c r="G705" s="17"/>
      <c r="H705" s="5" t="s">
        <v>27</v>
      </c>
      <c r="I705" s="6">
        <f>IFERROR(I704*I696,"")</f>
        <v>0</v>
      </c>
      <c r="J705" s="6" t="str">
        <f>IFERROR(J704*J696,"")</f>
        <v/>
      </c>
      <c r="K705" s="6" t="str">
        <f>IFERROR(K704*K696,"")</f>
        <v/>
      </c>
      <c r="L705" s="6">
        <f t="shared" si="27"/>
        <v>0</v>
      </c>
      <c r="M705" s="6" t="str">
        <f>IFERROR(M704*M696,"")</f>
        <v/>
      </c>
      <c r="N705" s="6">
        <f t="shared" si="26"/>
        <v>0</v>
      </c>
      <c r="O705" s="3" t="s">
        <v>165</v>
      </c>
    </row>
    <row r="706" spans="2:15" x14ac:dyDescent="0.2">
      <c r="B706" s="17"/>
      <c r="C706" s="17"/>
      <c r="D706" s="17"/>
      <c r="E706" s="17"/>
      <c r="F706" s="17"/>
      <c r="G706" s="17"/>
      <c r="H706" s="7" t="s">
        <v>2</v>
      </c>
      <c r="I706" s="24">
        <v>2.71</v>
      </c>
      <c r="J706" s="24">
        <v>13.28</v>
      </c>
      <c r="K706" s="24">
        <v>1.1000000000000001</v>
      </c>
      <c r="L706" s="4">
        <f t="shared" si="27"/>
        <v>17.09</v>
      </c>
      <c r="M706" s="24">
        <v>48.04</v>
      </c>
      <c r="N706" s="4">
        <f t="shared" si="26"/>
        <v>65.13</v>
      </c>
      <c r="O706" s="3" t="s">
        <v>77</v>
      </c>
    </row>
    <row r="707" spans="2:15" x14ac:dyDescent="0.2">
      <c r="B707" s="17"/>
      <c r="C707" s="17"/>
      <c r="D707" s="17"/>
      <c r="E707" s="17"/>
      <c r="F707" s="17"/>
      <c r="G707" s="17"/>
      <c r="H707" s="5" t="s">
        <v>27</v>
      </c>
      <c r="I707" s="6">
        <f>IFERROR(I706*I697,"")</f>
        <v>97.532899999999998</v>
      </c>
      <c r="J707" s="6">
        <f>IFERROR(J706*J697,"")</f>
        <v>364.40320000000003</v>
      </c>
      <c r="K707" s="6">
        <f>IFERROR(K706*K697,"")</f>
        <v>15.334000000000001</v>
      </c>
      <c r="L707" s="6">
        <f t="shared" si="27"/>
        <v>477.27010000000001</v>
      </c>
      <c r="M707" s="6">
        <f>IFERROR(M706*M697,"")</f>
        <v>43.235999999999997</v>
      </c>
      <c r="N707" s="6">
        <f t="shared" si="26"/>
        <v>520.50610000000006</v>
      </c>
      <c r="O707" s="3" t="s">
        <v>165</v>
      </c>
    </row>
    <row r="708" spans="2:15" x14ac:dyDescent="0.2">
      <c r="B708" s="17"/>
      <c r="C708" s="17"/>
      <c r="D708" s="17"/>
      <c r="E708" s="17"/>
      <c r="F708" s="17"/>
      <c r="G708" s="17"/>
      <c r="H708" s="8" t="s">
        <v>28</v>
      </c>
      <c r="I708" s="9">
        <f ca="1">SUM(I698:OFFSET(I708,-1,0))-I709</f>
        <v>3.2299999999999898</v>
      </c>
      <c r="J708" s="9">
        <f ca="1">SUM(J698:OFFSET(J708,-1,0))-J709</f>
        <v>65.349999999999454</v>
      </c>
      <c r="K708" s="9">
        <f ca="1">SUM(K698:OFFSET(K708,-1,0))-K709</f>
        <v>21.950000000000045</v>
      </c>
      <c r="L708" s="9">
        <f t="shared" ca="1" si="27"/>
        <v>90.52999999999949</v>
      </c>
      <c r="M708" s="9">
        <f ca="1">SUM(M698:OFFSET(M708,-1,0))-M709</f>
        <v>582.4900000000016</v>
      </c>
      <c r="N708" s="9">
        <f t="shared" ca="1" si="26"/>
        <v>673.02000000000112</v>
      </c>
      <c r="O708" s="3" t="s">
        <v>169</v>
      </c>
    </row>
    <row r="709" spans="2:15" x14ac:dyDescent="0.2">
      <c r="B709" s="17"/>
      <c r="C709" s="17"/>
      <c r="D709" s="17"/>
      <c r="E709" s="17"/>
      <c r="F709" s="17"/>
      <c r="G709" s="17"/>
      <c r="H709" s="8" t="s">
        <v>43</v>
      </c>
      <c r="I709" s="9">
        <f>SUMIF(H698:H707,"стоимость",I698:I707)</f>
        <v>156.0121</v>
      </c>
      <c r="J709" s="9">
        <f>SUMIF(H698:H707,"стоимость",J698:J707)</f>
        <v>4627.3741</v>
      </c>
      <c r="K709" s="9">
        <f>SUMIF(H698:H707,"стоимость",K698:K707)</f>
        <v>887.48950000000002</v>
      </c>
      <c r="L709" s="9">
        <f t="shared" si="27"/>
        <v>5670.8756999999996</v>
      </c>
      <c r="M709" s="9">
        <f>SUMIF(H698:H707,"стоимость",M698:M707)</f>
        <v>7986.2346999999991</v>
      </c>
      <c r="N709" s="9">
        <f t="shared" si="26"/>
        <v>13657.110399999998</v>
      </c>
      <c r="O709" s="3" t="s">
        <v>170</v>
      </c>
    </row>
    <row r="710" spans="2:15" x14ac:dyDescent="0.2">
      <c r="B710" s="25"/>
      <c r="C710" s="25"/>
      <c r="D710" s="25"/>
      <c r="E710" s="25"/>
      <c r="F710" s="25"/>
      <c r="G710" s="26"/>
      <c r="H710" s="10"/>
      <c r="I710" s="10"/>
      <c r="J710" s="10"/>
      <c r="K710" s="10"/>
      <c r="L710" s="11"/>
      <c r="M710" s="10"/>
      <c r="N710" s="10"/>
    </row>
    <row r="711" spans="2:15" x14ac:dyDescent="0.2">
      <c r="B711" s="208" t="s">
        <v>29</v>
      </c>
      <c r="C711" s="208"/>
      <c r="D711" s="208"/>
      <c r="E711" s="208"/>
      <c r="F711" s="34"/>
      <c r="G711" s="2"/>
      <c r="H711" s="2"/>
      <c r="I711" s="2"/>
      <c r="J711" s="10"/>
      <c r="K711" s="10"/>
      <c r="L711" s="11"/>
      <c r="M711" s="10"/>
      <c r="N711" s="10"/>
    </row>
    <row r="712" spans="2:15" x14ac:dyDescent="0.2">
      <c r="B712" s="187" t="s">
        <v>45</v>
      </c>
      <c r="C712" s="187"/>
      <c r="D712" s="187"/>
      <c r="E712" s="187"/>
      <c r="F712" s="187"/>
      <c r="G712" s="187"/>
      <c r="H712" s="187"/>
      <c r="I712" s="187"/>
      <c r="J712" s="10"/>
      <c r="K712" s="10"/>
      <c r="L712" s="11"/>
      <c r="M712" s="10"/>
      <c r="N712" s="10"/>
    </row>
    <row r="713" spans="2:15" x14ac:dyDescent="0.2">
      <c r="B713" s="187" t="s">
        <v>30</v>
      </c>
      <c r="C713" s="187"/>
      <c r="D713" s="187"/>
      <c r="E713" s="187"/>
      <c r="F713" s="187"/>
      <c r="G713" s="187"/>
      <c r="H713" s="187"/>
      <c r="I713" s="187"/>
      <c r="J713" s="10"/>
      <c r="K713" s="10"/>
      <c r="L713" s="11"/>
      <c r="M713" s="10"/>
      <c r="N713" s="10"/>
    </row>
    <row r="714" spans="2:15" x14ac:dyDescent="0.2">
      <c r="B714" s="187" t="s">
        <v>31</v>
      </c>
      <c r="C714" s="187"/>
      <c r="D714" s="187"/>
      <c r="E714" s="187"/>
      <c r="F714" s="187"/>
      <c r="G714" s="187"/>
      <c r="H714" s="187"/>
      <c r="I714" s="187"/>
      <c r="J714" s="10"/>
      <c r="K714" s="10"/>
      <c r="L714" s="11"/>
      <c r="M714" s="10"/>
      <c r="N714" s="10"/>
    </row>
    <row r="715" spans="2:15" x14ac:dyDescent="0.2">
      <c r="B715" s="187" t="s">
        <v>32</v>
      </c>
      <c r="C715" s="187"/>
      <c r="D715" s="187"/>
      <c r="E715" s="187"/>
      <c r="F715" s="187"/>
      <c r="G715" s="187"/>
      <c r="H715" s="187"/>
      <c r="I715" s="187"/>
      <c r="J715" s="10"/>
      <c r="K715" s="10"/>
      <c r="L715" s="11"/>
      <c r="M715" s="10"/>
      <c r="N715" s="10"/>
    </row>
    <row r="716" spans="2:15" x14ac:dyDescent="0.2">
      <c r="B716" s="187" t="s">
        <v>33</v>
      </c>
      <c r="C716" s="187"/>
      <c r="D716" s="187"/>
      <c r="E716" s="187"/>
      <c r="F716" s="187"/>
      <c r="G716" s="187"/>
      <c r="H716" s="187"/>
      <c r="I716" s="187"/>
      <c r="J716" s="2"/>
      <c r="K716" s="2"/>
      <c r="L716" s="2"/>
      <c r="M716" s="2"/>
      <c r="N716" s="2"/>
    </row>
    <row r="717" spans="2:15" x14ac:dyDescent="0.2">
      <c r="B717" s="187" t="s">
        <v>34</v>
      </c>
      <c r="C717" s="187"/>
      <c r="D717" s="187"/>
      <c r="E717" s="187"/>
      <c r="F717" s="187"/>
      <c r="G717" s="187"/>
      <c r="H717" s="187"/>
      <c r="I717" s="187"/>
      <c r="J717" s="2"/>
      <c r="K717" s="2"/>
      <c r="L717" s="2"/>
      <c r="M717" s="2"/>
      <c r="N717" s="2"/>
    </row>
    <row r="718" spans="2:15" x14ac:dyDescent="0.2">
      <c r="B718" s="187" t="s">
        <v>35</v>
      </c>
      <c r="C718" s="187"/>
      <c r="D718" s="187"/>
      <c r="E718" s="187"/>
      <c r="F718" s="187"/>
      <c r="G718" s="187"/>
      <c r="H718" s="187"/>
      <c r="I718" s="187"/>
      <c r="J718" s="2"/>
      <c r="K718" s="2"/>
      <c r="L718" s="2"/>
      <c r="M718" s="2"/>
      <c r="N718" s="2"/>
    </row>
    <row r="719" spans="2:15" x14ac:dyDescent="0.2">
      <c r="B719" s="187" t="s">
        <v>36</v>
      </c>
      <c r="C719" s="187"/>
      <c r="D719" s="187"/>
      <c r="E719" s="187"/>
      <c r="F719" s="187"/>
      <c r="G719" s="187"/>
      <c r="H719" s="187"/>
      <c r="I719" s="187"/>
      <c r="J719" s="2"/>
      <c r="K719" s="2"/>
      <c r="L719" s="2"/>
      <c r="M719" s="2"/>
      <c r="N719" s="2"/>
    </row>
    <row r="720" spans="2:15" x14ac:dyDescent="0.2">
      <c r="B720" s="32"/>
      <c r="C720" s="32"/>
      <c r="D720" s="32"/>
      <c r="E720" s="32"/>
      <c r="F720" s="32"/>
      <c r="G720" s="32"/>
      <c r="H720" s="32"/>
      <c r="I720" s="32"/>
      <c r="J720" s="2"/>
      <c r="K720" s="2"/>
      <c r="L720" s="2"/>
      <c r="M720" s="2"/>
      <c r="N720" s="2"/>
    </row>
    <row r="721" spans="2:14" x14ac:dyDescent="0.2">
      <c r="B721" s="2" t="s">
        <v>37</v>
      </c>
      <c r="C721" s="2"/>
      <c r="D721" s="2"/>
      <c r="E721" s="2"/>
      <c r="F721" s="2"/>
      <c r="G721" s="2"/>
      <c r="H721" s="2"/>
      <c r="I721" s="2"/>
      <c r="J721" s="2" t="s">
        <v>38</v>
      </c>
      <c r="K721" s="2"/>
      <c r="L721" s="2"/>
      <c r="M721" s="2"/>
      <c r="N721" s="2"/>
    </row>
    <row r="722" spans="2:14" x14ac:dyDescent="0.2">
      <c r="B722" s="29" t="s">
        <v>44</v>
      </c>
      <c r="C722" s="29"/>
      <c r="D722" s="2"/>
      <c r="E722" s="2"/>
      <c r="F722" s="2"/>
      <c r="G722" s="2"/>
      <c r="H722" s="2"/>
      <c r="I722" s="2"/>
      <c r="J722" s="29"/>
      <c r="K722" s="29"/>
      <c r="L722" s="29"/>
      <c r="M722" s="2"/>
      <c r="N722" s="2"/>
    </row>
    <row r="723" spans="2:14" x14ac:dyDescent="0.2">
      <c r="B723" s="13" t="s">
        <v>39</v>
      </c>
      <c r="C723" s="2"/>
      <c r="D723" s="2"/>
      <c r="E723" s="2"/>
      <c r="F723" s="2"/>
      <c r="G723" s="2"/>
      <c r="H723" s="2"/>
      <c r="I723" s="2"/>
      <c r="J723" s="2" t="s">
        <v>39</v>
      </c>
      <c r="K723" s="2"/>
      <c r="L723" s="2"/>
      <c r="M723" s="2"/>
      <c r="N723" s="2"/>
    </row>
    <row r="724" spans="2:14" x14ac:dyDescent="0.2">
      <c r="B724" s="2"/>
      <c r="C724" s="2"/>
      <c r="D724" s="2"/>
      <c r="E724" s="2"/>
      <c r="F724" s="2"/>
      <c r="G724" s="2"/>
      <c r="H724" s="2"/>
      <c r="I724" s="2"/>
      <c r="J724" s="2"/>
      <c r="K724" s="2"/>
      <c r="L724" s="2"/>
      <c r="M724" s="2"/>
      <c r="N724" s="2"/>
    </row>
    <row r="725" spans="2:14" x14ac:dyDescent="0.2">
      <c r="B725" s="29"/>
      <c r="C725" s="29"/>
      <c r="D725" s="2"/>
      <c r="E725" s="2"/>
      <c r="F725" s="2"/>
      <c r="G725" s="2"/>
      <c r="H725" s="2"/>
      <c r="I725" s="2"/>
      <c r="J725" s="29"/>
      <c r="K725" s="29"/>
      <c r="L725" s="29"/>
      <c r="M725" s="2"/>
      <c r="N725" s="2"/>
    </row>
    <row r="726" spans="2:14" x14ac:dyDescent="0.2">
      <c r="B726" s="35" t="s">
        <v>40</v>
      </c>
      <c r="C726" s="2"/>
      <c r="D726" s="2"/>
      <c r="E726" s="2"/>
      <c r="F726" s="2"/>
      <c r="G726" s="2"/>
      <c r="H726" s="2"/>
      <c r="I726" s="2"/>
      <c r="J726" s="188" t="s">
        <v>40</v>
      </c>
      <c r="K726" s="188"/>
      <c r="L726" s="188"/>
      <c r="M726" s="2"/>
      <c r="N726" s="2"/>
    </row>
    <row r="727" spans="2:14" x14ac:dyDescent="0.2">
      <c r="B727" s="2"/>
      <c r="C727" s="2"/>
      <c r="D727" s="2"/>
      <c r="E727" s="2"/>
      <c r="F727" s="2"/>
      <c r="G727" s="2"/>
      <c r="H727" s="2"/>
      <c r="I727" s="2"/>
      <c r="J727" s="2"/>
      <c r="K727" s="2"/>
      <c r="L727" s="2"/>
      <c r="M727" s="2"/>
      <c r="N727" s="2"/>
    </row>
    <row r="728" spans="2:14" x14ac:dyDescent="0.2">
      <c r="B728" s="32" t="s">
        <v>41</v>
      </c>
      <c r="C728" s="2"/>
      <c r="D728" s="2"/>
      <c r="E728" s="2"/>
      <c r="F728" s="2"/>
      <c r="G728" s="2"/>
      <c r="H728" s="2"/>
      <c r="I728" s="2"/>
      <c r="J728" s="2" t="s">
        <v>41</v>
      </c>
      <c r="K728" s="2"/>
      <c r="L728" s="2"/>
      <c r="M728" s="2"/>
      <c r="N728" s="2"/>
    </row>
    <row r="730" spans="2:14" x14ac:dyDescent="0.2">
      <c r="B730" s="13"/>
      <c r="C730" s="13"/>
      <c r="D730" s="13"/>
      <c r="E730" s="13"/>
      <c r="F730" s="13"/>
      <c r="G730" s="13"/>
      <c r="H730" s="13"/>
      <c r="I730" s="13"/>
      <c r="J730" s="13"/>
      <c r="K730" s="13"/>
      <c r="L730" s="30"/>
      <c r="M730" s="13"/>
      <c r="N730" s="31"/>
    </row>
    <row r="731" spans="2:14" x14ac:dyDescent="0.2">
      <c r="B731" s="2"/>
      <c r="C731" s="2"/>
      <c r="D731" s="2"/>
      <c r="E731" s="2"/>
      <c r="F731" s="2"/>
      <c r="G731" s="2"/>
      <c r="H731" s="2"/>
      <c r="I731" s="2"/>
      <c r="J731" s="2"/>
      <c r="K731" s="2"/>
      <c r="M731" s="2"/>
      <c r="N731" s="37" t="s">
        <v>7</v>
      </c>
    </row>
    <row r="732" spans="2:14" x14ac:dyDescent="0.2">
      <c r="B732" s="2"/>
      <c r="C732" s="2"/>
      <c r="D732" s="2"/>
      <c r="E732" s="2"/>
      <c r="F732" s="2"/>
      <c r="G732" s="2"/>
      <c r="H732" s="2"/>
      <c r="I732" s="2"/>
      <c r="J732" s="2"/>
      <c r="K732" s="2"/>
      <c r="M732" s="2"/>
      <c r="N732" s="37" t="s">
        <v>8</v>
      </c>
    </row>
    <row r="733" spans="2:14" x14ac:dyDescent="0.2">
      <c r="B733" s="2"/>
      <c r="C733" s="2"/>
      <c r="D733" s="2"/>
      <c r="E733" s="2"/>
      <c r="F733" s="2"/>
      <c r="G733" s="2"/>
      <c r="H733" s="2"/>
      <c r="I733" s="2"/>
      <c r="J733" s="2"/>
      <c r="K733" s="2"/>
      <c r="M733" s="2"/>
      <c r="N733" s="37" t="s">
        <v>9</v>
      </c>
    </row>
    <row r="734" spans="2:14" x14ac:dyDescent="0.2">
      <c r="B734" s="2"/>
      <c r="C734" s="2"/>
      <c r="D734" s="2"/>
      <c r="E734" s="2"/>
      <c r="F734" s="2"/>
      <c r="G734" s="2"/>
      <c r="H734" s="2"/>
      <c r="I734" s="2"/>
      <c r="J734" s="2"/>
      <c r="K734" s="2"/>
      <c r="L734" s="2"/>
      <c r="M734" s="2"/>
      <c r="N734" s="2"/>
    </row>
    <row r="735" spans="2:14" x14ac:dyDescent="0.2">
      <c r="B735" s="2"/>
      <c r="C735" s="189" t="s">
        <v>10</v>
      </c>
      <c r="D735" s="189"/>
      <c r="E735" s="189"/>
      <c r="F735" s="189"/>
      <c r="G735" s="189"/>
      <c r="H735" s="189"/>
      <c r="I735" s="189"/>
      <c r="J735" s="189"/>
      <c r="K735" s="189"/>
      <c r="L735" s="189"/>
      <c r="M735" s="2"/>
      <c r="N735" s="2"/>
    </row>
    <row r="736" spans="2:14" x14ac:dyDescent="0.2">
      <c r="B736" s="2"/>
      <c r="C736" s="189" t="s">
        <v>11</v>
      </c>
      <c r="D736" s="189"/>
      <c r="E736" s="189"/>
      <c r="F736" s="189"/>
      <c r="G736" s="189"/>
      <c r="H736" s="189"/>
      <c r="I736" s="189"/>
      <c r="J736" s="189"/>
      <c r="K736" s="189"/>
      <c r="L736" s="189"/>
      <c r="M736" s="2"/>
      <c r="N736" s="2"/>
    </row>
    <row r="737" spans="2:15" x14ac:dyDescent="0.2">
      <c r="B737" s="2">
        <v>15</v>
      </c>
      <c r="C737" s="48"/>
      <c r="D737" s="48"/>
      <c r="E737" s="48"/>
      <c r="F737" s="48"/>
      <c r="G737" s="48"/>
      <c r="H737" s="48"/>
      <c r="I737" s="48"/>
      <c r="J737" s="48"/>
      <c r="K737" s="48"/>
      <c r="L737" s="189" t="s">
        <v>12</v>
      </c>
      <c r="M737" s="189"/>
      <c r="N737" s="189"/>
    </row>
    <row r="738" spans="2:15" x14ac:dyDescent="0.2">
      <c r="B738" s="2"/>
      <c r="C738" s="48"/>
      <c r="D738" s="48"/>
      <c r="E738" s="48"/>
      <c r="F738" s="48"/>
      <c r="G738" s="48"/>
      <c r="H738" s="48"/>
      <c r="I738" s="48"/>
      <c r="J738" s="48"/>
      <c r="K738" s="48"/>
      <c r="L738" s="48"/>
      <c r="M738" s="48"/>
      <c r="N738" s="48"/>
    </row>
    <row r="739" spans="2:15" x14ac:dyDescent="0.2">
      <c r="B739" s="2" t="s">
        <v>13</v>
      </c>
      <c r="C739" s="48"/>
      <c r="D739" s="48"/>
      <c r="E739" s="48"/>
      <c r="F739" s="48"/>
      <c r="G739" s="48"/>
      <c r="H739" s="48"/>
      <c r="I739" s="48"/>
      <c r="J739" s="48"/>
      <c r="K739" s="48"/>
      <c r="L739" s="48"/>
      <c r="M739" s="48"/>
      <c r="N739" s="48"/>
    </row>
    <row r="740" spans="2:15" x14ac:dyDescent="0.2">
      <c r="B740" s="2" t="s">
        <v>14</v>
      </c>
      <c r="C740" s="48"/>
      <c r="D740" s="48"/>
      <c r="E740" s="48"/>
      <c r="F740" s="48"/>
      <c r="G740" s="48"/>
      <c r="H740" s="48"/>
      <c r="I740" s="48"/>
      <c r="J740" s="48"/>
      <c r="K740" s="48"/>
      <c r="L740" s="48"/>
      <c r="M740" s="48"/>
      <c r="N740" s="48"/>
    </row>
    <row r="741" spans="2:15" x14ac:dyDescent="0.2">
      <c r="B741" s="2" t="s">
        <v>304</v>
      </c>
      <c r="C741" s="113"/>
      <c r="D741" s="113"/>
      <c r="E741" s="113"/>
      <c r="F741" s="113"/>
      <c r="G741" s="113"/>
      <c r="H741" s="113"/>
      <c r="I741" s="48"/>
      <c r="J741" s="48"/>
      <c r="K741" s="48"/>
      <c r="L741" s="48"/>
      <c r="M741" s="48"/>
      <c r="N741" s="48"/>
    </row>
    <row r="742" spans="2:15" x14ac:dyDescent="0.2">
      <c r="B742" s="2"/>
      <c r="C742" s="48"/>
      <c r="D742" s="48"/>
      <c r="E742" s="48"/>
      <c r="F742" s="48"/>
      <c r="G742" s="48"/>
      <c r="H742" s="48"/>
      <c r="I742" s="48"/>
      <c r="J742" s="48"/>
      <c r="K742" s="48"/>
      <c r="L742" s="48"/>
      <c r="M742" s="48"/>
      <c r="N742" s="48"/>
    </row>
    <row r="743" spans="2:15" x14ac:dyDescent="0.2">
      <c r="B743" s="2"/>
      <c r="C743" s="2"/>
      <c r="D743" s="2"/>
      <c r="E743" s="2"/>
      <c r="F743" s="2"/>
      <c r="G743" s="2"/>
      <c r="H743" s="2"/>
      <c r="I743" s="2"/>
      <c r="J743" s="2"/>
      <c r="K743" s="2"/>
      <c r="L743" s="2"/>
      <c r="M743" s="2"/>
      <c r="N743" s="2"/>
    </row>
    <row r="744" spans="2:15" x14ac:dyDescent="0.2">
      <c r="B744" s="190" t="s">
        <v>6</v>
      </c>
      <c r="C744" s="192" t="s">
        <v>15</v>
      </c>
      <c r="D744" s="194" t="s">
        <v>16</v>
      </c>
      <c r="E744" s="194" t="s">
        <v>17</v>
      </c>
      <c r="F744" s="194" t="s">
        <v>42</v>
      </c>
      <c r="G744" s="194" t="s">
        <v>18</v>
      </c>
      <c r="H744" s="194" t="s">
        <v>0</v>
      </c>
      <c r="I744" s="195" t="s">
        <v>19</v>
      </c>
      <c r="J744" s="195"/>
      <c r="K744" s="195"/>
      <c r="L744" s="195"/>
      <c r="M744" s="196" t="s">
        <v>20</v>
      </c>
      <c r="N744" s="197" t="s">
        <v>21</v>
      </c>
    </row>
    <row r="745" spans="2:15" x14ac:dyDescent="0.2">
      <c r="B745" s="191"/>
      <c r="C745" s="193"/>
      <c r="D745" s="194"/>
      <c r="E745" s="194"/>
      <c r="F745" s="194"/>
      <c r="G745" s="194"/>
      <c r="H745" s="194"/>
      <c r="I745" s="17" t="s">
        <v>22</v>
      </c>
      <c r="J745" s="17" t="s">
        <v>23</v>
      </c>
      <c r="K745" s="17" t="s">
        <v>24</v>
      </c>
      <c r="L745" s="17" t="s">
        <v>25</v>
      </c>
      <c r="M745" s="196"/>
      <c r="N745" s="198"/>
    </row>
    <row r="746" spans="2:15" x14ac:dyDescent="0.2">
      <c r="B746" s="199" t="s">
        <v>303</v>
      </c>
      <c r="C746" s="200"/>
      <c r="D746" s="200"/>
      <c r="E746" s="200"/>
      <c r="F746" s="200"/>
      <c r="G746" s="201"/>
      <c r="H746" s="18" t="s">
        <v>1</v>
      </c>
      <c r="I746" s="19">
        <v>189.37</v>
      </c>
      <c r="J746" s="19">
        <v>134.94999999999999</v>
      </c>
      <c r="K746" s="19">
        <v>68.37</v>
      </c>
      <c r="L746" s="19"/>
      <c r="M746" s="19">
        <v>10.8</v>
      </c>
      <c r="N746" s="19"/>
    </row>
    <row r="747" spans="2:15" x14ac:dyDescent="0.2">
      <c r="B747" s="202"/>
      <c r="C747" s="203"/>
      <c r="D747" s="203"/>
      <c r="E747" s="203"/>
      <c r="F747" s="203"/>
      <c r="G747" s="204"/>
      <c r="H747" s="18" t="s">
        <v>4</v>
      </c>
      <c r="I747" s="19">
        <v>1416.48</v>
      </c>
      <c r="J747" s="19">
        <v>1012.1</v>
      </c>
      <c r="K747" s="19">
        <v>509.2</v>
      </c>
      <c r="L747" s="19"/>
      <c r="M747" s="19">
        <v>44.08</v>
      </c>
      <c r="N747" s="19"/>
    </row>
    <row r="748" spans="2:15" ht="12.75" customHeight="1" x14ac:dyDescent="0.2">
      <c r="B748" s="202"/>
      <c r="C748" s="203"/>
      <c r="D748" s="203"/>
      <c r="E748" s="203"/>
      <c r="F748" s="203"/>
      <c r="G748" s="204"/>
      <c r="H748" s="18" t="s">
        <v>3</v>
      </c>
      <c r="I748" s="19">
        <v>112.46</v>
      </c>
      <c r="J748" s="19">
        <v>81.87</v>
      </c>
      <c r="K748" s="19">
        <v>41.83</v>
      </c>
      <c r="L748" s="19"/>
      <c r="M748" s="19">
        <v>2.25</v>
      </c>
      <c r="N748" s="19"/>
    </row>
    <row r="749" spans="2:15" x14ac:dyDescent="0.2">
      <c r="B749" s="202"/>
      <c r="C749" s="203"/>
      <c r="D749" s="203"/>
      <c r="E749" s="203"/>
      <c r="F749" s="203"/>
      <c r="G749" s="204"/>
      <c r="H749" s="18" t="s">
        <v>5</v>
      </c>
      <c r="I749" s="19">
        <v>112.46</v>
      </c>
      <c r="J749" s="19">
        <v>81.87</v>
      </c>
      <c r="K749" s="19">
        <v>41.83</v>
      </c>
      <c r="L749" s="19"/>
      <c r="M749" s="19">
        <v>2.25</v>
      </c>
      <c r="N749" s="19"/>
    </row>
    <row r="750" spans="2:15" x14ac:dyDescent="0.2">
      <c r="B750" s="205"/>
      <c r="C750" s="206"/>
      <c r="D750" s="206"/>
      <c r="E750" s="206"/>
      <c r="F750" s="206"/>
      <c r="G750" s="207"/>
      <c r="H750" s="18" t="s">
        <v>2</v>
      </c>
      <c r="I750" s="19">
        <v>35.99</v>
      </c>
      <c r="J750" s="19">
        <v>27.44</v>
      </c>
      <c r="K750" s="19">
        <v>13.94</v>
      </c>
      <c r="L750" s="19"/>
      <c r="M750" s="19">
        <v>0.9</v>
      </c>
      <c r="N750" s="19"/>
      <c r="O750" s="3" t="s">
        <v>80</v>
      </c>
    </row>
    <row r="751" spans="2:15" x14ac:dyDescent="0.2">
      <c r="B751" s="20" t="s">
        <v>310</v>
      </c>
      <c r="C751" s="17" t="s">
        <v>26</v>
      </c>
      <c r="D751" s="20">
        <v>54</v>
      </c>
      <c r="E751" s="20">
        <v>8</v>
      </c>
      <c r="F751" s="20">
        <v>1</v>
      </c>
      <c r="G751" s="21">
        <v>7.7</v>
      </c>
      <c r="H751" s="22" t="s">
        <v>1</v>
      </c>
      <c r="I751" s="23">
        <v>6.1</v>
      </c>
      <c r="J751" s="23">
        <v>48.05</v>
      </c>
      <c r="K751" s="23">
        <v>21.41</v>
      </c>
      <c r="L751" s="4">
        <f>IFERROR(SUM(I751,J751,K751),"")</f>
        <v>75.56</v>
      </c>
      <c r="M751" s="24">
        <v>198.46</v>
      </c>
      <c r="N751" s="4">
        <f t="shared" ref="N751:N762" si="28">IFERROR(SUM(L751,M751),"")</f>
        <v>274.02</v>
      </c>
      <c r="O751" s="3" t="s">
        <v>171</v>
      </c>
    </row>
    <row r="752" spans="2:15" x14ac:dyDescent="0.2">
      <c r="B752" s="17"/>
      <c r="C752" s="17"/>
      <c r="D752" s="17"/>
      <c r="E752" s="17"/>
      <c r="F752" s="17"/>
      <c r="G752" s="17"/>
      <c r="H752" s="5" t="s">
        <v>27</v>
      </c>
      <c r="I752" s="6">
        <f>IFERROR(I751*I746,"")</f>
        <v>1155.1569999999999</v>
      </c>
      <c r="J752" s="6">
        <f>IFERROR(J751*J746,"")</f>
        <v>6484.3474999999989</v>
      </c>
      <c r="K752" s="6">
        <f>IFERROR(K751*K746,"")</f>
        <v>1463.8017000000002</v>
      </c>
      <c r="L752" s="6">
        <f>IFERROR(SUM(I752,J752,K752),"")</f>
        <v>9103.3061999999991</v>
      </c>
      <c r="M752" s="6">
        <f>IFERROR(M751*M746,"")</f>
        <v>2143.3680000000004</v>
      </c>
      <c r="N752" s="6">
        <f t="shared" si="28"/>
        <v>11246.674199999999</v>
      </c>
      <c r="O752" s="3" t="s">
        <v>172</v>
      </c>
    </row>
    <row r="753" spans="2:15" x14ac:dyDescent="0.2">
      <c r="B753" s="17"/>
      <c r="C753" s="17"/>
      <c r="D753" s="17"/>
      <c r="E753" s="17"/>
      <c r="F753" s="17"/>
      <c r="G753" s="17"/>
      <c r="H753" s="22" t="s">
        <v>4</v>
      </c>
      <c r="I753" s="23"/>
      <c r="J753" s="23">
        <v>4.3</v>
      </c>
      <c r="K753" s="23">
        <v>2.58</v>
      </c>
      <c r="L753" s="4">
        <f t="shared" ref="L753:L762" si="29">IFERROR(SUM(I753,J753,K753),"")</f>
        <v>6.88</v>
      </c>
      <c r="M753" s="24">
        <v>47.82</v>
      </c>
      <c r="N753" s="4">
        <f t="shared" si="28"/>
        <v>54.7</v>
      </c>
      <c r="O753" s="3" t="s">
        <v>171</v>
      </c>
    </row>
    <row r="754" spans="2:15" x14ac:dyDescent="0.2">
      <c r="B754" s="17"/>
      <c r="C754" s="17"/>
      <c r="D754" s="17"/>
      <c r="E754" s="17"/>
      <c r="F754" s="17"/>
      <c r="G754" s="17"/>
      <c r="H754" s="5" t="s">
        <v>27</v>
      </c>
      <c r="I754" s="6">
        <f>IFERROR(I753*I747,"")</f>
        <v>0</v>
      </c>
      <c r="J754" s="6">
        <f>IFERROR(J753*J747,"")</f>
        <v>4352.03</v>
      </c>
      <c r="K754" s="6">
        <f>IFERROR(K753*K747,"")</f>
        <v>1313.7360000000001</v>
      </c>
      <c r="L754" s="6">
        <f t="shared" si="29"/>
        <v>5665.7659999999996</v>
      </c>
      <c r="M754" s="6">
        <f>IFERROR(M753*M747,"")</f>
        <v>2107.9056</v>
      </c>
      <c r="N754" s="6">
        <f t="shared" si="28"/>
        <v>7773.6715999999997</v>
      </c>
      <c r="O754" s="3" t="s">
        <v>81</v>
      </c>
    </row>
    <row r="755" spans="2:15" x14ac:dyDescent="0.2">
      <c r="B755" s="17"/>
      <c r="C755" s="17"/>
      <c r="D755" s="17"/>
      <c r="E755" s="17"/>
      <c r="F755" s="17"/>
      <c r="G755" s="17"/>
      <c r="H755" s="7" t="s">
        <v>3</v>
      </c>
      <c r="I755" s="24">
        <v>1.51</v>
      </c>
      <c r="J755" s="24">
        <v>123.44</v>
      </c>
      <c r="K755" s="24">
        <v>43.76</v>
      </c>
      <c r="L755" s="4">
        <f t="shared" si="29"/>
        <v>168.71</v>
      </c>
      <c r="M755" s="24">
        <v>530.79</v>
      </c>
      <c r="N755" s="4">
        <f t="shared" si="28"/>
        <v>699.5</v>
      </c>
      <c r="O755" s="3" t="s">
        <v>171</v>
      </c>
    </row>
    <row r="756" spans="2:15" x14ac:dyDescent="0.2">
      <c r="B756" s="17"/>
      <c r="C756" s="17"/>
      <c r="D756" s="17"/>
      <c r="E756" s="17"/>
      <c r="F756" s="17"/>
      <c r="G756" s="17"/>
      <c r="H756" s="5" t="s">
        <v>27</v>
      </c>
      <c r="I756" s="6">
        <f>IFERROR(I755*I748,"")</f>
        <v>169.81459999999998</v>
      </c>
      <c r="J756" s="6">
        <f>IFERROR(J755*J748,"")</f>
        <v>10106.032800000001</v>
      </c>
      <c r="K756" s="6">
        <f>IFERROR(K755*K748,"")</f>
        <v>1830.4807999999998</v>
      </c>
      <c r="L756" s="6">
        <f t="shared" si="29"/>
        <v>12106.3282</v>
      </c>
      <c r="M756" s="6">
        <f>IFERROR(M755*M748,"")</f>
        <v>1194.2774999999999</v>
      </c>
      <c r="N756" s="6">
        <f t="shared" si="28"/>
        <v>13300.6057</v>
      </c>
      <c r="O756" s="3" t="s">
        <v>173</v>
      </c>
    </row>
    <row r="757" spans="2:15" x14ac:dyDescent="0.2">
      <c r="B757" s="17"/>
      <c r="C757" s="17"/>
      <c r="D757" s="17"/>
      <c r="E757" s="17"/>
      <c r="F757" s="17"/>
      <c r="G757" s="17"/>
      <c r="H757" s="7" t="s">
        <v>5</v>
      </c>
      <c r="I757" s="24"/>
      <c r="J757" s="24" t="str">
        <f>IFERROR(INDEX(#REF!,MATCH(CONCATENATE(РАСЧЕТ!B751,"/",РАСЧЕТ!D751,"/",РАСЧЕТ!E751,"/",F751,"/",H757),#REF!,0),3),"")</f>
        <v/>
      </c>
      <c r="K757" s="24" t="str">
        <f>IFERROR(INDEX(#REF!,MATCH(CONCATENATE(РАСЧЕТ!B751,"/",РАСЧЕТ!D751,"/",РАСЧЕТ!E751,"/",F751,"/",H757),#REF!,0),4),"")</f>
        <v/>
      </c>
      <c r="L757" s="4">
        <f t="shared" si="29"/>
        <v>0</v>
      </c>
      <c r="M757" s="24" t="str">
        <f>IFERROR(INDEX(#REF!,MATCH(CONCATENATE(РАСЧЕТ!B751,"/",РАСЧЕТ!D751,"/",РАСЧЕТ!E751,"/",F751,"/",H757),#REF!,0),6),"")</f>
        <v/>
      </c>
      <c r="N757" s="4">
        <f t="shared" si="28"/>
        <v>0</v>
      </c>
      <c r="O757" s="3" t="s">
        <v>171</v>
      </c>
    </row>
    <row r="758" spans="2:15" x14ac:dyDescent="0.2">
      <c r="B758" s="17"/>
      <c r="C758" s="17"/>
      <c r="D758" s="17"/>
      <c r="E758" s="17"/>
      <c r="F758" s="17"/>
      <c r="G758" s="17"/>
      <c r="H758" s="5" t="s">
        <v>27</v>
      </c>
      <c r="I758" s="6">
        <f>IFERROR(I757*I749,"")</f>
        <v>0</v>
      </c>
      <c r="J758" s="6" t="str">
        <f>IFERROR(J757*J749,"")</f>
        <v/>
      </c>
      <c r="K758" s="6" t="str">
        <f>IFERROR(K757*K749,"")</f>
        <v/>
      </c>
      <c r="L758" s="6">
        <f t="shared" si="29"/>
        <v>0</v>
      </c>
      <c r="M758" s="6" t="str">
        <f>IFERROR(M757*M749,"")</f>
        <v/>
      </c>
      <c r="N758" s="6">
        <f t="shared" si="28"/>
        <v>0</v>
      </c>
      <c r="O758" s="3" t="s">
        <v>79</v>
      </c>
    </row>
    <row r="759" spans="2:15" x14ac:dyDescent="0.2">
      <c r="B759" s="17"/>
      <c r="C759" s="17"/>
      <c r="D759" s="17"/>
      <c r="E759" s="17"/>
      <c r="F759" s="17"/>
      <c r="G759" s="17"/>
      <c r="H759" s="7" t="s">
        <v>2</v>
      </c>
      <c r="I759" s="24">
        <v>5.8</v>
      </c>
      <c r="J759" s="24">
        <v>46.97</v>
      </c>
      <c r="K759" s="24">
        <v>4.55</v>
      </c>
      <c r="L759" s="4">
        <f t="shared" si="29"/>
        <v>57.319999999999993</v>
      </c>
      <c r="M759" s="24">
        <v>138.71</v>
      </c>
      <c r="N759" s="4">
        <f t="shared" si="28"/>
        <v>196.03</v>
      </c>
      <c r="O759" s="3" t="s">
        <v>171</v>
      </c>
    </row>
    <row r="760" spans="2:15" x14ac:dyDescent="0.2">
      <c r="B760" s="17"/>
      <c r="C760" s="17"/>
      <c r="D760" s="17"/>
      <c r="E760" s="17"/>
      <c r="F760" s="17"/>
      <c r="G760" s="17"/>
      <c r="H760" s="5" t="s">
        <v>27</v>
      </c>
      <c r="I760" s="6">
        <f>IFERROR(I759*I750,"")</f>
        <v>208.74200000000002</v>
      </c>
      <c r="J760" s="6">
        <f>IFERROR(J759*J750,"")</f>
        <v>1288.8568</v>
      </c>
      <c r="K760" s="6">
        <f>IFERROR(K759*K750,"")</f>
        <v>63.426999999999992</v>
      </c>
      <c r="L760" s="6">
        <f t="shared" si="29"/>
        <v>1561.0257999999999</v>
      </c>
      <c r="M760" s="6">
        <f>IFERROR(M759*M750,"")</f>
        <v>124.83900000000001</v>
      </c>
      <c r="N760" s="6">
        <f t="shared" si="28"/>
        <v>1685.8647999999998</v>
      </c>
      <c r="O760" s="3" t="s">
        <v>174</v>
      </c>
    </row>
    <row r="761" spans="2:15" x14ac:dyDescent="0.2">
      <c r="B761" s="17"/>
      <c r="C761" s="17"/>
      <c r="D761" s="17"/>
      <c r="E761" s="17"/>
      <c r="F761" s="17"/>
      <c r="G761" s="17"/>
      <c r="H761" s="8" t="s">
        <v>28</v>
      </c>
      <c r="I761" s="9">
        <f ca="1">SUM(I751:OFFSET(I761,-1,0))-I762</f>
        <v>13.409999999999854</v>
      </c>
      <c r="J761" s="9">
        <f ca="1">SUM(J751:OFFSET(J761,-1,0))-J762</f>
        <v>222.76000000000204</v>
      </c>
      <c r="K761" s="9">
        <f ca="1">SUM(K751:OFFSET(K761,-1,0))-K762</f>
        <v>72.300000000000182</v>
      </c>
      <c r="L761" s="9">
        <f t="shared" ca="1" si="29"/>
        <v>308.47000000000207</v>
      </c>
      <c r="M761" s="9">
        <f ca="1">SUM(M751:OFFSET(M761,-1,0))-M762</f>
        <v>915.78000000000065</v>
      </c>
      <c r="N761" s="9">
        <f t="shared" ca="1" si="28"/>
        <v>1224.2500000000027</v>
      </c>
      <c r="O761" s="3" t="s">
        <v>175</v>
      </c>
    </row>
    <row r="762" spans="2:15" x14ac:dyDescent="0.2">
      <c r="B762" s="17"/>
      <c r="C762" s="17"/>
      <c r="D762" s="17"/>
      <c r="E762" s="17"/>
      <c r="F762" s="17"/>
      <c r="G762" s="17"/>
      <c r="H762" s="8" t="s">
        <v>43</v>
      </c>
      <c r="I762" s="9">
        <f>SUMIF(H751:H760,"стоимость",I751:I760)</f>
        <v>1533.7135999999998</v>
      </c>
      <c r="J762" s="9">
        <f>SUMIF(H751:H760,"стоимость",J751:J760)</f>
        <v>22231.267100000001</v>
      </c>
      <c r="K762" s="9">
        <f>SUMIF(H751:H760,"стоимость",K751:K760)</f>
        <v>4671.4454999999998</v>
      </c>
      <c r="L762" s="9">
        <f t="shared" si="29"/>
        <v>28436.426200000002</v>
      </c>
      <c r="M762" s="9">
        <f>SUMIF(H751:H760,"стоимость",M751:M760)</f>
        <v>5570.3901000000005</v>
      </c>
      <c r="N762" s="9">
        <f t="shared" si="28"/>
        <v>34006.816300000006</v>
      </c>
    </row>
    <row r="763" spans="2:15" x14ac:dyDescent="0.2">
      <c r="B763" s="25"/>
      <c r="C763" s="25"/>
      <c r="D763" s="25"/>
      <c r="E763" s="25"/>
      <c r="F763" s="25"/>
      <c r="G763" s="26"/>
      <c r="H763" s="10"/>
      <c r="I763" s="10"/>
      <c r="J763" s="10"/>
      <c r="K763" s="10"/>
      <c r="L763" s="11"/>
      <c r="M763" s="10"/>
      <c r="N763" s="10"/>
    </row>
    <row r="764" spans="2:15" x14ac:dyDescent="0.2">
      <c r="B764" s="208" t="s">
        <v>29</v>
      </c>
      <c r="C764" s="208"/>
      <c r="D764" s="208"/>
      <c r="E764" s="208"/>
      <c r="F764" s="47"/>
      <c r="G764" s="2"/>
      <c r="H764" s="2"/>
      <c r="I764" s="2"/>
      <c r="J764" s="10"/>
      <c r="K764" s="10"/>
      <c r="L764" s="11"/>
      <c r="M764" s="10"/>
      <c r="N764" s="10"/>
    </row>
    <row r="765" spans="2:15" x14ac:dyDescent="0.2">
      <c r="B765" s="187" t="s">
        <v>45</v>
      </c>
      <c r="C765" s="187"/>
      <c r="D765" s="187"/>
      <c r="E765" s="187"/>
      <c r="F765" s="187"/>
      <c r="G765" s="187"/>
      <c r="H765" s="187"/>
      <c r="I765" s="187"/>
      <c r="J765" s="10"/>
      <c r="K765" s="10"/>
      <c r="L765" s="11"/>
      <c r="M765" s="10"/>
      <c r="N765" s="10"/>
    </row>
    <row r="766" spans="2:15" x14ac:dyDescent="0.2">
      <c r="B766" s="187" t="s">
        <v>30</v>
      </c>
      <c r="C766" s="187"/>
      <c r="D766" s="187"/>
      <c r="E766" s="187"/>
      <c r="F766" s="187"/>
      <c r="G766" s="187"/>
      <c r="H766" s="187"/>
      <c r="I766" s="187"/>
      <c r="J766" s="10"/>
      <c r="K766" s="10"/>
      <c r="L766" s="11"/>
      <c r="M766" s="10"/>
      <c r="N766" s="10"/>
    </row>
    <row r="767" spans="2:15" x14ac:dyDescent="0.2">
      <c r="B767" s="187" t="s">
        <v>31</v>
      </c>
      <c r="C767" s="187"/>
      <c r="D767" s="187"/>
      <c r="E767" s="187"/>
      <c r="F767" s="187"/>
      <c r="G767" s="187"/>
      <c r="H767" s="187"/>
      <c r="I767" s="187"/>
      <c r="J767" s="10"/>
      <c r="K767" s="10"/>
      <c r="L767" s="11"/>
      <c r="M767" s="10"/>
      <c r="N767" s="10"/>
    </row>
    <row r="768" spans="2:15" x14ac:dyDescent="0.2">
      <c r="B768" s="187" t="s">
        <v>32</v>
      </c>
      <c r="C768" s="187"/>
      <c r="D768" s="187"/>
      <c r="E768" s="187"/>
      <c r="F768" s="187"/>
      <c r="G768" s="187"/>
      <c r="H768" s="187"/>
      <c r="I768" s="187"/>
      <c r="J768" s="10"/>
      <c r="K768" s="10"/>
      <c r="L768" s="11"/>
      <c r="M768" s="10"/>
      <c r="N768" s="10"/>
    </row>
    <row r="769" spans="2:14" x14ac:dyDescent="0.2">
      <c r="B769" s="187" t="s">
        <v>33</v>
      </c>
      <c r="C769" s="187"/>
      <c r="D769" s="187"/>
      <c r="E769" s="187"/>
      <c r="F769" s="187"/>
      <c r="G769" s="187"/>
      <c r="H769" s="187"/>
      <c r="I769" s="187"/>
      <c r="J769" s="2"/>
      <c r="K769" s="2"/>
      <c r="L769" s="2"/>
      <c r="M769" s="2"/>
      <c r="N769" s="2"/>
    </row>
    <row r="770" spans="2:14" x14ac:dyDescent="0.2">
      <c r="B770" s="187" t="s">
        <v>34</v>
      </c>
      <c r="C770" s="187"/>
      <c r="D770" s="187"/>
      <c r="E770" s="187"/>
      <c r="F770" s="187"/>
      <c r="G770" s="187"/>
      <c r="H770" s="187"/>
      <c r="I770" s="187"/>
      <c r="J770" s="2"/>
      <c r="K770" s="2"/>
      <c r="L770" s="2"/>
      <c r="M770" s="2"/>
      <c r="N770" s="2"/>
    </row>
    <row r="771" spans="2:14" x14ac:dyDescent="0.2">
      <c r="B771" s="187" t="s">
        <v>35</v>
      </c>
      <c r="C771" s="187"/>
      <c r="D771" s="187"/>
      <c r="E771" s="187"/>
      <c r="F771" s="187"/>
      <c r="G771" s="187"/>
      <c r="H771" s="187"/>
      <c r="I771" s="187"/>
      <c r="J771" s="2"/>
      <c r="K771" s="2"/>
      <c r="L771" s="2"/>
      <c r="M771" s="2"/>
      <c r="N771" s="2"/>
    </row>
    <row r="772" spans="2:14" x14ac:dyDescent="0.2">
      <c r="B772" s="187" t="s">
        <v>36</v>
      </c>
      <c r="C772" s="187"/>
      <c r="D772" s="187"/>
      <c r="E772" s="187"/>
      <c r="F772" s="187"/>
      <c r="G772" s="187"/>
      <c r="H772" s="187"/>
      <c r="I772" s="187"/>
      <c r="J772" s="2"/>
      <c r="K772" s="2"/>
      <c r="L772" s="2"/>
      <c r="M772" s="2"/>
      <c r="N772" s="2"/>
    </row>
    <row r="773" spans="2:14" x14ac:dyDescent="0.2">
      <c r="B773" s="46"/>
      <c r="C773" s="46"/>
      <c r="D773" s="46"/>
      <c r="E773" s="46"/>
      <c r="F773" s="46"/>
      <c r="G773" s="46"/>
      <c r="H773" s="46"/>
      <c r="I773" s="46"/>
      <c r="J773" s="2"/>
      <c r="K773" s="2"/>
      <c r="L773" s="2"/>
      <c r="M773" s="2"/>
      <c r="N773" s="2"/>
    </row>
    <row r="774" spans="2:14" x14ac:dyDescent="0.2">
      <c r="B774" s="2" t="s">
        <v>37</v>
      </c>
      <c r="C774" s="2"/>
      <c r="D774" s="2"/>
      <c r="E774" s="2"/>
      <c r="F774" s="2"/>
      <c r="G774" s="2"/>
      <c r="H774" s="2"/>
      <c r="I774" s="2"/>
      <c r="J774" s="2" t="s">
        <v>38</v>
      </c>
      <c r="K774" s="2"/>
      <c r="L774" s="2"/>
      <c r="M774" s="2"/>
      <c r="N774" s="2"/>
    </row>
    <row r="775" spans="2:14" x14ac:dyDescent="0.2">
      <c r="B775" s="29" t="s">
        <v>44</v>
      </c>
      <c r="C775" s="29"/>
      <c r="D775" s="2"/>
      <c r="E775" s="2"/>
      <c r="F775" s="2"/>
      <c r="G775" s="2"/>
      <c r="H775" s="2"/>
      <c r="I775" s="2"/>
      <c r="J775" s="29"/>
      <c r="K775" s="29"/>
      <c r="L775" s="29"/>
      <c r="M775" s="2"/>
      <c r="N775" s="2"/>
    </row>
    <row r="776" spans="2:14" x14ac:dyDescent="0.2">
      <c r="B776" s="13" t="s">
        <v>39</v>
      </c>
      <c r="C776" s="2"/>
      <c r="D776" s="2"/>
      <c r="E776" s="2"/>
      <c r="F776" s="2"/>
      <c r="G776" s="2"/>
      <c r="H776" s="2"/>
      <c r="I776" s="2"/>
      <c r="J776" s="2" t="s">
        <v>39</v>
      </c>
      <c r="K776" s="2"/>
      <c r="L776" s="2"/>
      <c r="M776" s="2"/>
      <c r="N776" s="2"/>
    </row>
    <row r="777" spans="2:14" x14ac:dyDescent="0.2">
      <c r="B777" s="2"/>
      <c r="C777" s="2"/>
      <c r="D777" s="2"/>
      <c r="E777" s="2"/>
      <c r="F777" s="2"/>
      <c r="G777" s="2"/>
      <c r="H777" s="2"/>
      <c r="I777" s="2"/>
      <c r="J777" s="2"/>
      <c r="K777" s="2"/>
      <c r="L777" s="2"/>
      <c r="M777" s="2"/>
      <c r="N777" s="2"/>
    </row>
    <row r="778" spans="2:14" x14ac:dyDescent="0.2">
      <c r="B778" s="29"/>
      <c r="C778" s="29"/>
      <c r="D778" s="2"/>
      <c r="E778" s="2"/>
      <c r="F778" s="2"/>
      <c r="G778" s="2"/>
      <c r="H778" s="2"/>
      <c r="I778" s="2"/>
      <c r="J778" s="29"/>
      <c r="K778" s="29"/>
      <c r="L778" s="29"/>
      <c r="M778" s="2"/>
      <c r="N778" s="2"/>
    </row>
    <row r="779" spans="2:14" x14ac:dyDescent="0.2">
      <c r="B779" s="49" t="s">
        <v>40</v>
      </c>
      <c r="C779" s="2"/>
      <c r="D779" s="2"/>
      <c r="E779" s="2"/>
      <c r="F779" s="2"/>
      <c r="G779" s="2"/>
      <c r="H779" s="2"/>
      <c r="I779" s="2"/>
      <c r="J779" s="188" t="s">
        <v>40</v>
      </c>
      <c r="K779" s="188"/>
      <c r="L779" s="188"/>
      <c r="M779" s="2"/>
      <c r="N779" s="2"/>
    </row>
    <row r="780" spans="2:14" ht="12" customHeight="1" x14ac:dyDescent="0.2">
      <c r="B780" s="2"/>
      <c r="C780" s="2"/>
      <c r="D780" s="2"/>
      <c r="E780" s="2"/>
      <c r="F780" s="2"/>
      <c r="G780" s="2"/>
      <c r="H780" s="2"/>
      <c r="I780" s="2"/>
      <c r="J780" s="2"/>
      <c r="K780" s="2"/>
      <c r="L780" s="2"/>
      <c r="M780" s="2"/>
      <c r="N780" s="2"/>
    </row>
    <row r="781" spans="2:14" ht="12" customHeight="1" x14ac:dyDescent="0.2">
      <c r="B781" s="2"/>
      <c r="C781" s="2"/>
      <c r="D781" s="2"/>
      <c r="E781" s="2"/>
      <c r="F781" s="2"/>
      <c r="G781" s="2"/>
      <c r="H781" s="2"/>
      <c r="I781" s="2"/>
      <c r="J781" s="2"/>
      <c r="K781" s="2"/>
      <c r="L781" s="2"/>
      <c r="M781" s="2"/>
      <c r="N781" s="2"/>
    </row>
    <row r="782" spans="2:14" x14ac:dyDescent="0.2">
      <c r="B782" s="2"/>
      <c r="C782" s="2"/>
      <c r="D782" s="2"/>
      <c r="E782" s="2"/>
      <c r="F782" s="2"/>
      <c r="G782" s="2"/>
      <c r="H782" s="2"/>
      <c r="I782" s="2"/>
      <c r="J782" s="2"/>
      <c r="K782" s="2"/>
      <c r="M782" s="2"/>
      <c r="N782" s="37" t="s">
        <v>7</v>
      </c>
    </row>
    <row r="783" spans="2:14" x14ac:dyDescent="0.2">
      <c r="B783" s="2"/>
      <c r="C783" s="2"/>
      <c r="D783" s="2"/>
      <c r="E783" s="2"/>
      <c r="F783" s="2"/>
      <c r="G783" s="2"/>
      <c r="H783" s="2"/>
      <c r="I783" s="2"/>
      <c r="J783" s="2"/>
      <c r="K783" s="2"/>
      <c r="M783" s="2"/>
      <c r="N783" s="37" t="s">
        <v>8</v>
      </c>
    </row>
    <row r="784" spans="2:14" x14ac:dyDescent="0.2">
      <c r="B784" s="2"/>
      <c r="C784" s="2"/>
      <c r="D784" s="2"/>
      <c r="E784" s="2"/>
      <c r="F784" s="2"/>
      <c r="G784" s="2"/>
      <c r="H784" s="2"/>
      <c r="I784" s="2"/>
      <c r="J784" s="2"/>
      <c r="K784" s="2"/>
      <c r="M784" s="2"/>
      <c r="N784" s="37" t="s">
        <v>9</v>
      </c>
    </row>
    <row r="785" spans="2:15" x14ac:dyDescent="0.2">
      <c r="B785" s="2"/>
      <c r="C785" s="2"/>
      <c r="D785" s="2"/>
      <c r="E785" s="2"/>
      <c r="F785" s="2"/>
      <c r="G785" s="2"/>
      <c r="H785" s="2"/>
      <c r="I785" s="2"/>
      <c r="J785" s="2"/>
      <c r="K785" s="2"/>
      <c r="L785" s="2"/>
      <c r="M785" s="2"/>
      <c r="N785" s="2"/>
    </row>
    <row r="786" spans="2:15" x14ac:dyDescent="0.2">
      <c r="B786" s="2"/>
      <c r="C786" s="189" t="s">
        <v>10</v>
      </c>
      <c r="D786" s="189"/>
      <c r="E786" s="189"/>
      <c r="F786" s="189"/>
      <c r="G786" s="189"/>
      <c r="H786" s="189"/>
      <c r="I786" s="189"/>
      <c r="J786" s="189"/>
      <c r="K786" s="189"/>
      <c r="L786" s="189"/>
      <c r="M786" s="2"/>
      <c r="N786" s="2"/>
    </row>
    <row r="787" spans="2:15" x14ac:dyDescent="0.2">
      <c r="B787" s="2"/>
      <c r="C787" s="189" t="s">
        <v>11</v>
      </c>
      <c r="D787" s="189"/>
      <c r="E787" s="189"/>
      <c r="F787" s="189"/>
      <c r="G787" s="189"/>
      <c r="H787" s="189"/>
      <c r="I787" s="189"/>
      <c r="J787" s="189"/>
      <c r="K787" s="189"/>
      <c r="L787" s="189"/>
      <c r="M787" s="2"/>
      <c r="N787" s="2"/>
    </row>
    <row r="788" spans="2:15" x14ac:dyDescent="0.2">
      <c r="B788" s="2">
        <v>16</v>
      </c>
      <c r="C788" s="39"/>
      <c r="D788" s="39"/>
      <c r="E788" s="39"/>
      <c r="F788" s="39"/>
      <c r="G788" s="39"/>
      <c r="H788" s="39"/>
      <c r="I788" s="39"/>
      <c r="J788" s="39"/>
      <c r="K788" s="39"/>
      <c r="L788" s="189" t="s">
        <v>12</v>
      </c>
      <c r="M788" s="189"/>
      <c r="N788" s="189"/>
      <c r="O788" s="3" t="s">
        <v>83</v>
      </c>
    </row>
    <row r="789" spans="2:15" x14ac:dyDescent="0.2">
      <c r="B789" s="2"/>
      <c r="C789" s="39"/>
      <c r="D789" s="39"/>
      <c r="E789" s="39"/>
      <c r="F789" s="39"/>
      <c r="G789" s="39"/>
      <c r="H789" s="39"/>
      <c r="I789" s="39"/>
      <c r="J789" s="39"/>
      <c r="K789" s="39"/>
      <c r="L789" s="39"/>
      <c r="M789" s="39"/>
      <c r="N789" s="39"/>
      <c r="O789" s="3" t="s">
        <v>176</v>
      </c>
    </row>
    <row r="790" spans="2:15" x14ac:dyDescent="0.2">
      <c r="B790" s="2" t="s">
        <v>13</v>
      </c>
      <c r="C790" s="43"/>
      <c r="D790" s="43"/>
      <c r="E790" s="43"/>
      <c r="F790" s="43"/>
      <c r="G790" s="43"/>
      <c r="H790" s="43"/>
      <c r="I790" s="43"/>
      <c r="J790" s="43"/>
      <c r="K790" s="43"/>
      <c r="L790" s="43"/>
      <c r="M790" s="43"/>
      <c r="N790" s="43"/>
      <c r="O790" s="3" t="s">
        <v>177</v>
      </c>
    </row>
    <row r="791" spans="2:15" x14ac:dyDescent="0.2">
      <c r="B791" s="2" t="s">
        <v>14</v>
      </c>
      <c r="C791" s="43"/>
      <c r="D791" s="43"/>
      <c r="E791" s="43"/>
      <c r="F791" s="43"/>
      <c r="G791" s="43"/>
      <c r="H791" s="43"/>
      <c r="I791" s="43"/>
      <c r="J791" s="43"/>
      <c r="K791" s="43"/>
      <c r="L791" s="43"/>
      <c r="M791" s="43"/>
      <c r="N791" s="43"/>
      <c r="O791" s="3" t="s">
        <v>176</v>
      </c>
    </row>
    <row r="792" spans="2:15" x14ac:dyDescent="0.2">
      <c r="B792" s="2" t="s">
        <v>304</v>
      </c>
      <c r="C792" s="113"/>
      <c r="D792" s="113"/>
      <c r="E792" s="113"/>
      <c r="F792" s="113"/>
      <c r="G792" s="113"/>
      <c r="H792" s="113"/>
      <c r="I792" s="43"/>
      <c r="J792" s="43"/>
      <c r="K792" s="43"/>
      <c r="L792" s="43"/>
      <c r="M792" s="43"/>
      <c r="N792" s="43"/>
      <c r="O792" s="3" t="s">
        <v>84</v>
      </c>
    </row>
    <row r="793" spans="2:15" x14ac:dyDescent="0.2">
      <c r="B793" s="2"/>
      <c r="C793" s="39"/>
      <c r="D793" s="39"/>
      <c r="E793" s="39"/>
      <c r="F793" s="39"/>
      <c r="G793" s="39"/>
      <c r="H793" s="39"/>
      <c r="I793" s="39"/>
      <c r="J793" s="39"/>
      <c r="K793" s="39"/>
      <c r="L793" s="39"/>
      <c r="M793" s="39"/>
      <c r="N793" s="39"/>
      <c r="O793" s="3" t="s">
        <v>176</v>
      </c>
    </row>
    <row r="794" spans="2:15" x14ac:dyDescent="0.2">
      <c r="B794" s="2"/>
      <c r="C794" s="2"/>
      <c r="D794" s="2"/>
      <c r="E794" s="2"/>
      <c r="F794" s="2"/>
      <c r="G794" s="2"/>
      <c r="H794" s="2"/>
      <c r="I794" s="2"/>
      <c r="J794" s="2"/>
      <c r="K794" s="2"/>
      <c r="L794" s="2"/>
      <c r="M794" s="2"/>
      <c r="N794" s="2"/>
      <c r="O794" s="3" t="s">
        <v>178</v>
      </c>
    </row>
    <row r="795" spans="2:15" x14ac:dyDescent="0.2">
      <c r="B795" s="190" t="s">
        <v>6</v>
      </c>
      <c r="C795" s="192" t="s">
        <v>15</v>
      </c>
      <c r="D795" s="194" t="s">
        <v>16</v>
      </c>
      <c r="E795" s="194" t="s">
        <v>17</v>
      </c>
      <c r="F795" s="194" t="s">
        <v>42</v>
      </c>
      <c r="G795" s="194" t="s">
        <v>18</v>
      </c>
      <c r="H795" s="194" t="s">
        <v>0</v>
      </c>
      <c r="I795" s="195" t="s">
        <v>19</v>
      </c>
      <c r="J795" s="195"/>
      <c r="K795" s="195"/>
      <c r="L795" s="195"/>
      <c r="M795" s="196" t="s">
        <v>20</v>
      </c>
      <c r="N795" s="197" t="s">
        <v>21</v>
      </c>
      <c r="O795" s="3" t="s">
        <v>176</v>
      </c>
    </row>
    <row r="796" spans="2:15" x14ac:dyDescent="0.2">
      <c r="B796" s="191"/>
      <c r="C796" s="193"/>
      <c r="D796" s="194"/>
      <c r="E796" s="194"/>
      <c r="F796" s="194"/>
      <c r="G796" s="194"/>
      <c r="H796" s="194"/>
      <c r="I796" s="17" t="s">
        <v>22</v>
      </c>
      <c r="J796" s="17" t="s">
        <v>23</v>
      </c>
      <c r="K796" s="17" t="s">
        <v>24</v>
      </c>
      <c r="L796" s="17" t="s">
        <v>25</v>
      </c>
      <c r="M796" s="196"/>
      <c r="N796" s="198"/>
      <c r="O796" s="3" t="s">
        <v>82</v>
      </c>
    </row>
    <row r="797" spans="2:15" x14ac:dyDescent="0.2">
      <c r="B797" s="199" t="s">
        <v>303</v>
      </c>
      <c r="C797" s="200"/>
      <c r="D797" s="200"/>
      <c r="E797" s="200"/>
      <c r="F797" s="200"/>
      <c r="G797" s="201"/>
      <c r="H797" s="18" t="s">
        <v>1</v>
      </c>
      <c r="I797" s="19">
        <v>189.37</v>
      </c>
      <c r="J797" s="19">
        <v>134.94999999999999</v>
      </c>
      <c r="K797" s="19">
        <v>68.37</v>
      </c>
      <c r="L797" s="19"/>
      <c r="M797" s="19">
        <v>10.8</v>
      </c>
      <c r="N797" s="19"/>
      <c r="O797" s="3" t="s">
        <v>176</v>
      </c>
    </row>
    <row r="798" spans="2:15" x14ac:dyDescent="0.2">
      <c r="B798" s="202"/>
      <c r="C798" s="203"/>
      <c r="D798" s="203"/>
      <c r="E798" s="203"/>
      <c r="F798" s="203"/>
      <c r="G798" s="204"/>
      <c r="H798" s="18" t="s">
        <v>4</v>
      </c>
      <c r="I798" s="19">
        <v>1416.48</v>
      </c>
      <c r="J798" s="19">
        <v>1012.1</v>
      </c>
      <c r="K798" s="19">
        <v>509.2</v>
      </c>
      <c r="L798" s="19"/>
      <c r="M798" s="19">
        <v>44.08</v>
      </c>
      <c r="N798" s="19"/>
      <c r="O798" s="3" t="s">
        <v>179</v>
      </c>
    </row>
    <row r="799" spans="2:15" x14ac:dyDescent="0.2">
      <c r="B799" s="202"/>
      <c r="C799" s="203"/>
      <c r="D799" s="203"/>
      <c r="E799" s="203"/>
      <c r="F799" s="203"/>
      <c r="G799" s="204"/>
      <c r="H799" s="18" t="s">
        <v>3</v>
      </c>
      <c r="I799" s="19">
        <v>112.46</v>
      </c>
      <c r="J799" s="19">
        <v>81.87</v>
      </c>
      <c r="K799" s="19">
        <v>41.83</v>
      </c>
      <c r="L799" s="19"/>
      <c r="M799" s="19">
        <v>2.25</v>
      </c>
      <c r="N799" s="19"/>
      <c r="O799" s="3" t="s">
        <v>180</v>
      </c>
    </row>
    <row r="800" spans="2:15" x14ac:dyDescent="0.2">
      <c r="B800" s="202"/>
      <c r="C800" s="203"/>
      <c r="D800" s="203"/>
      <c r="E800" s="203"/>
      <c r="F800" s="203"/>
      <c r="G800" s="204"/>
      <c r="H800" s="18" t="s">
        <v>5</v>
      </c>
      <c r="I800" s="19">
        <v>112.46</v>
      </c>
      <c r="J800" s="19">
        <v>81.87</v>
      </c>
      <c r="K800" s="19">
        <v>41.83</v>
      </c>
      <c r="L800" s="19"/>
      <c r="M800" s="19">
        <v>2.25</v>
      </c>
      <c r="N800" s="19"/>
    </row>
    <row r="801" spans="2:14" x14ac:dyDescent="0.2">
      <c r="B801" s="205"/>
      <c r="C801" s="206"/>
      <c r="D801" s="206"/>
      <c r="E801" s="206"/>
      <c r="F801" s="206"/>
      <c r="G801" s="207"/>
      <c r="H801" s="18" t="s">
        <v>2</v>
      </c>
      <c r="I801" s="19">
        <v>35.99</v>
      </c>
      <c r="J801" s="19">
        <v>27.44</v>
      </c>
      <c r="K801" s="19">
        <v>13.94</v>
      </c>
      <c r="L801" s="19"/>
      <c r="M801" s="19">
        <v>0.9</v>
      </c>
      <c r="N801" s="19"/>
    </row>
    <row r="802" spans="2:14" x14ac:dyDescent="0.2">
      <c r="B802" s="20" t="s">
        <v>310</v>
      </c>
      <c r="C802" s="17" t="s">
        <v>26</v>
      </c>
      <c r="D802" s="20">
        <v>55</v>
      </c>
      <c r="E802" s="20">
        <v>1</v>
      </c>
      <c r="F802" s="20">
        <v>1</v>
      </c>
      <c r="G802" s="21">
        <v>6.6</v>
      </c>
      <c r="H802" s="22" t="s">
        <v>1</v>
      </c>
      <c r="I802" s="23">
        <v>12.05</v>
      </c>
      <c r="J802" s="23">
        <v>73.94</v>
      </c>
      <c r="K802" s="23">
        <v>49.44</v>
      </c>
      <c r="L802" s="4">
        <f>IFERROR(SUM(I802,J802,K802),"")</f>
        <v>135.43</v>
      </c>
      <c r="M802" s="24">
        <v>163.44</v>
      </c>
      <c r="N802" s="4">
        <f t="shared" ref="N802:N813" si="30">IFERROR(SUM(L802,M802),"")</f>
        <v>298.87</v>
      </c>
    </row>
    <row r="803" spans="2:14" x14ac:dyDescent="0.2">
      <c r="B803" s="17"/>
      <c r="C803" s="17"/>
      <c r="D803" s="17"/>
      <c r="E803" s="17"/>
      <c r="F803" s="17"/>
      <c r="G803" s="17"/>
      <c r="H803" s="5" t="s">
        <v>27</v>
      </c>
      <c r="I803" s="6">
        <f>IFERROR(I802*I797,"")</f>
        <v>2281.9085</v>
      </c>
      <c r="J803" s="6">
        <f>IFERROR(J802*J797,"")</f>
        <v>9978.2029999999995</v>
      </c>
      <c r="K803" s="6">
        <f>IFERROR(K802*K797,"")</f>
        <v>3380.2128000000002</v>
      </c>
      <c r="L803" s="6">
        <f>IFERROR(SUM(I803,J803,K803),"")</f>
        <v>15640.3243</v>
      </c>
      <c r="M803" s="6">
        <f>IFERROR(M802*M797,"")</f>
        <v>1765.152</v>
      </c>
      <c r="N803" s="6">
        <f t="shared" si="30"/>
        <v>17405.476300000002</v>
      </c>
    </row>
    <row r="804" spans="2:14" x14ac:dyDescent="0.2">
      <c r="B804" s="17"/>
      <c r="C804" s="17"/>
      <c r="D804" s="17"/>
      <c r="E804" s="17"/>
      <c r="F804" s="17"/>
      <c r="G804" s="17"/>
      <c r="H804" s="22" t="s">
        <v>4</v>
      </c>
      <c r="I804" s="23"/>
      <c r="J804" s="23" t="str">
        <f>IFERROR(INDEX([2]Извещение!$J$7:$T$47,MATCH(CONCATENATE([2]РАСЧЕТ!B920,"/",[2]РАСЧЕТ!D920,"/",[2]РАСЧЕТ!E920,"/",F802,"/",H804),[2]Извещение!#REF!,0),3),"")</f>
        <v/>
      </c>
      <c r="K804" s="23" t="str">
        <f>IFERROR(INDEX([2]Извещение!$J$7:$T$47,MATCH(CONCATENATE([2]РАСЧЕТ!B920,"/",[2]РАСЧЕТ!D920,"/",[2]РАСЧЕТ!E920,"/",F802,"/",H804),[2]Извещение!#REF!,0),4),"")</f>
        <v/>
      </c>
      <c r="L804" s="4">
        <f t="shared" ref="L804:L813" si="31">IFERROR(SUM(I804,J804,K804),"")</f>
        <v>0</v>
      </c>
      <c r="M804" s="24"/>
      <c r="N804" s="4">
        <f t="shared" si="30"/>
        <v>0</v>
      </c>
    </row>
    <row r="805" spans="2:14" x14ac:dyDescent="0.2">
      <c r="B805" s="17"/>
      <c r="C805" s="17"/>
      <c r="D805" s="17"/>
      <c r="E805" s="17"/>
      <c r="F805" s="17"/>
      <c r="G805" s="17"/>
      <c r="H805" s="5" t="s">
        <v>27</v>
      </c>
      <c r="I805" s="6">
        <f>IFERROR(I804*I798,"")</f>
        <v>0</v>
      </c>
      <c r="J805" s="6" t="str">
        <f>IFERROR(J804*J798,"")</f>
        <v/>
      </c>
      <c r="K805" s="6" t="str">
        <f>IFERROR(K804*K798,"")</f>
        <v/>
      </c>
      <c r="L805" s="6">
        <f t="shared" si="31"/>
        <v>0</v>
      </c>
      <c r="M805" s="6">
        <f>IFERROR(M804*M798,"")</f>
        <v>0</v>
      </c>
      <c r="N805" s="6">
        <f t="shared" si="30"/>
        <v>0</v>
      </c>
    </row>
    <row r="806" spans="2:14" x14ac:dyDescent="0.2">
      <c r="B806" s="17"/>
      <c r="C806" s="17"/>
      <c r="D806" s="17"/>
      <c r="E806" s="17"/>
      <c r="F806" s="17"/>
      <c r="G806" s="17"/>
      <c r="H806" s="7" t="s">
        <v>3</v>
      </c>
      <c r="I806" s="24">
        <v>0.85</v>
      </c>
      <c r="J806" s="24">
        <v>88.75</v>
      </c>
      <c r="K806" s="24">
        <v>33.83</v>
      </c>
      <c r="L806" s="4">
        <f t="shared" si="31"/>
        <v>123.42999999999999</v>
      </c>
      <c r="M806" s="24">
        <v>169.91</v>
      </c>
      <c r="N806" s="4">
        <f t="shared" si="30"/>
        <v>293.33999999999997</v>
      </c>
    </row>
    <row r="807" spans="2:14" x14ac:dyDescent="0.2">
      <c r="B807" s="17"/>
      <c r="C807" s="17"/>
      <c r="D807" s="17"/>
      <c r="E807" s="17"/>
      <c r="F807" s="17"/>
      <c r="G807" s="17"/>
      <c r="H807" s="5" t="s">
        <v>27</v>
      </c>
      <c r="I807" s="6">
        <f>IFERROR(I806*I799,"")</f>
        <v>95.590999999999994</v>
      </c>
      <c r="J807" s="6">
        <f>IFERROR(J806*J799,"")</f>
        <v>7265.9625000000005</v>
      </c>
      <c r="K807" s="6">
        <f>IFERROR(K806*K799,"")</f>
        <v>1415.1088999999999</v>
      </c>
      <c r="L807" s="6">
        <f t="shared" si="31"/>
        <v>8776.6624000000011</v>
      </c>
      <c r="M807" s="6">
        <f>IFERROR(M806*M799,"")</f>
        <v>382.29750000000001</v>
      </c>
      <c r="N807" s="6">
        <f t="shared" si="30"/>
        <v>9158.9599000000017</v>
      </c>
    </row>
    <row r="808" spans="2:14" x14ac:dyDescent="0.2">
      <c r="B808" s="17"/>
      <c r="C808" s="17"/>
      <c r="D808" s="17"/>
      <c r="E808" s="17"/>
      <c r="F808" s="17"/>
      <c r="G808" s="17"/>
      <c r="H808" s="7" t="s">
        <v>5</v>
      </c>
      <c r="I808" s="24"/>
      <c r="J808" s="24" t="str">
        <f>IFERROR(INDEX([2]Извещение!$J$7:$T$47,MATCH(CONCATENATE([2]РАСЧЕТ!B920,"/",[2]РАСЧЕТ!D920,"/",[2]РАСЧЕТ!E920,"/",F802,"/",H808),[2]Извещение!#REF!,0),3),"")</f>
        <v/>
      </c>
      <c r="K808" s="24" t="str">
        <f>IFERROR(INDEX([2]Извещение!$J$7:$T$47,MATCH(CONCATENATE([2]РАСЧЕТ!B920,"/",[2]РАСЧЕТ!D920,"/",[2]РАСЧЕТ!E920,"/",F802,"/",H808),[2]Извещение!#REF!,0),4),"")</f>
        <v/>
      </c>
      <c r="L808" s="4">
        <f t="shared" si="31"/>
        <v>0</v>
      </c>
      <c r="M808" s="24" t="str">
        <f>IFERROR(INDEX([2]Извещение!$J$7:$T$47,MATCH(CONCATENATE([2]РАСЧЕТ!B920,"/",[2]РАСЧЕТ!D920,"/",[2]РАСЧЕТ!E920,"/",F802,"/",H808),[2]Извещение!#REF!,0),6),"")</f>
        <v/>
      </c>
      <c r="N808" s="4">
        <f t="shared" si="30"/>
        <v>0</v>
      </c>
    </row>
    <row r="809" spans="2:14" x14ac:dyDescent="0.2">
      <c r="B809" s="17"/>
      <c r="C809" s="17"/>
      <c r="D809" s="17"/>
      <c r="E809" s="17"/>
      <c r="F809" s="17"/>
      <c r="G809" s="17"/>
      <c r="H809" s="5" t="s">
        <v>27</v>
      </c>
      <c r="I809" s="6">
        <f>IFERROR(I808*I800,"")</f>
        <v>0</v>
      </c>
      <c r="J809" s="6" t="str">
        <f>IFERROR(J808*J800,"")</f>
        <v/>
      </c>
      <c r="K809" s="6" t="str">
        <f>IFERROR(K808*K800,"")</f>
        <v/>
      </c>
      <c r="L809" s="6">
        <f t="shared" si="31"/>
        <v>0</v>
      </c>
      <c r="M809" s="6" t="str">
        <f>IFERROR(M808*M800,"")</f>
        <v/>
      </c>
      <c r="N809" s="6">
        <f t="shared" si="30"/>
        <v>0</v>
      </c>
    </row>
    <row r="810" spans="2:14" x14ac:dyDescent="0.2">
      <c r="B810" s="17"/>
      <c r="C810" s="17"/>
      <c r="D810" s="17"/>
      <c r="E810" s="17"/>
      <c r="F810" s="17"/>
      <c r="G810" s="17"/>
      <c r="H810" s="7" t="s">
        <v>2</v>
      </c>
      <c r="I810" s="24">
        <v>126.08</v>
      </c>
      <c r="J810" s="24">
        <v>256.39</v>
      </c>
      <c r="K810" s="24">
        <v>22.46</v>
      </c>
      <c r="L810" s="4">
        <f t="shared" si="31"/>
        <v>404.92999999999995</v>
      </c>
      <c r="M810" s="24">
        <v>492.34</v>
      </c>
      <c r="N810" s="4">
        <f t="shared" si="30"/>
        <v>897.27</v>
      </c>
    </row>
    <row r="811" spans="2:14" x14ac:dyDescent="0.2">
      <c r="B811" s="17"/>
      <c r="C811" s="17"/>
      <c r="D811" s="17"/>
      <c r="E811" s="17"/>
      <c r="F811" s="17"/>
      <c r="G811" s="17"/>
      <c r="H811" s="5" t="s">
        <v>27</v>
      </c>
      <c r="I811" s="6">
        <f>IFERROR(I810*I801,"")</f>
        <v>4537.6192000000001</v>
      </c>
      <c r="J811" s="6">
        <f>IFERROR(J810*J801,"")</f>
        <v>7035.3415999999997</v>
      </c>
      <c r="K811" s="6">
        <f>IFERROR(K810*K801,"")</f>
        <v>313.0924</v>
      </c>
      <c r="L811" s="6">
        <f t="shared" si="31"/>
        <v>11886.0532</v>
      </c>
      <c r="M811" s="6">
        <f>IFERROR(M810*M801,"")</f>
        <v>443.10599999999999</v>
      </c>
      <c r="N811" s="6">
        <f t="shared" si="30"/>
        <v>12329.1592</v>
      </c>
    </row>
    <row r="812" spans="2:14" x14ac:dyDescent="0.2">
      <c r="B812" s="17"/>
      <c r="C812" s="17"/>
      <c r="D812" s="17"/>
      <c r="E812" s="17"/>
      <c r="F812" s="17"/>
      <c r="G812" s="17"/>
      <c r="H812" s="8" t="s">
        <v>28</v>
      </c>
      <c r="I812" s="9">
        <f ca="1">SUM(I802:OFFSET(I812,-1,0))-I813</f>
        <v>138.98000000000047</v>
      </c>
      <c r="J812" s="9">
        <f ca="1">SUM(J802:OFFSET(J812,-1,0))-J813</f>
        <v>419.08000000000175</v>
      </c>
      <c r="K812" s="9">
        <f ca="1">SUM(K802:OFFSET(K812,-1,0))-K813</f>
        <v>105.72999999999956</v>
      </c>
      <c r="L812" s="9">
        <f t="shared" ca="1" si="31"/>
        <v>663.79000000000178</v>
      </c>
      <c r="M812" s="9">
        <f ca="1">SUM(M802:OFFSET(M812,-1,0))-M813</f>
        <v>825.6899999999996</v>
      </c>
      <c r="N812" s="9">
        <f t="shared" ca="1" si="30"/>
        <v>1489.4800000000014</v>
      </c>
    </row>
    <row r="813" spans="2:14" x14ac:dyDescent="0.2">
      <c r="B813" s="17"/>
      <c r="C813" s="17"/>
      <c r="D813" s="17"/>
      <c r="E813" s="17"/>
      <c r="F813" s="17"/>
      <c r="G813" s="17"/>
      <c r="H813" s="8" t="s">
        <v>43</v>
      </c>
      <c r="I813" s="9">
        <f>SUMIF(H802:H811,"стоимость",I802:I811)</f>
        <v>6915.1187</v>
      </c>
      <c r="J813" s="9">
        <f>SUMIF(H802:H811,"стоимость",J802:J811)</f>
        <v>24279.507099999999</v>
      </c>
      <c r="K813" s="9">
        <f>SUMIF(H802:H811,"стоимость",K802:K811)</f>
        <v>5108.4141</v>
      </c>
      <c r="L813" s="9">
        <f t="shared" si="31"/>
        <v>36303.039899999996</v>
      </c>
      <c r="M813" s="9">
        <f>SUMIF(H802:H811,"стоимость",M802:M811)</f>
        <v>2590.5555000000004</v>
      </c>
      <c r="N813" s="9">
        <f t="shared" si="30"/>
        <v>38893.595399999998</v>
      </c>
    </row>
    <row r="814" spans="2:14" x14ac:dyDescent="0.2">
      <c r="B814" s="25"/>
      <c r="C814" s="25"/>
      <c r="D814" s="25"/>
      <c r="E814" s="25"/>
      <c r="F814" s="25"/>
      <c r="G814" s="26"/>
      <c r="H814" s="10"/>
      <c r="I814" s="10"/>
      <c r="J814" s="10"/>
      <c r="K814" s="10"/>
      <c r="L814" s="11"/>
      <c r="M814" s="10"/>
      <c r="N814" s="10"/>
    </row>
    <row r="815" spans="2:14" x14ac:dyDescent="0.2">
      <c r="B815" s="208" t="s">
        <v>29</v>
      </c>
      <c r="C815" s="208"/>
      <c r="D815" s="208"/>
      <c r="E815" s="208"/>
      <c r="F815" s="40"/>
      <c r="G815" s="2"/>
      <c r="H815" s="2"/>
      <c r="I815" s="2"/>
      <c r="J815" s="10"/>
      <c r="K815" s="10"/>
      <c r="L815" s="11"/>
      <c r="M815" s="10"/>
      <c r="N815" s="10"/>
    </row>
    <row r="816" spans="2:14" x14ac:dyDescent="0.2">
      <c r="B816" s="187" t="s">
        <v>45</v>
      </c>
      <c r="C816" s="187"/>
      <c r="D816" s="187"/>
      <c r="E816" s="187"/>
      <c r="F816" s="187"/>
      <c r="G816" s="187"/>
      <c r="H816" s="187"/>
      <c r="I816" s="187"/>
      <c r="J816" s="10"/>
      <c r="K816" s="10"/>
      <c r="L816" s="11"/>
      <c r="M816" s="10"/>
      <c r="N816" s="10"/>
    </row>
    <row r="817" spans="2:14" x14ac:dyDescent="0.2">
      <c r="B817" s="187" t="s">
        <v>30</v>
      </c>
      <c r="C817" s="187"/>
      <c r="D817" s="187"/>
      <c r="E817" s="187"/>
      <c r="F817" s="187"/>
      <c r="G817" s="187"/>
      <c r="H817" s="187"/>
      <c r="I817" s="187"/>
      <c r="J817" s="10"/>
      <c r="K817" s="10"/>
      <c r="L817" s="11"/>
      <c r="M817" s="10"/>
      <c r="N817" s="10"/>
    </row>
    <row r="818" spans="2:14" x14ac:dyDescent="0.2">
      <c r="B818" s="187" t="s">
        <v>31</v>
      </c>
      <c r="C818" s="187"/>
      <c r="D818" s="187"/>
      <c r="E818" s="187"/>
      <c r="F818" s="187"/>
      <c r="G818" s="187"/>
      <c r="H818" s="187"/>
      <c r="I818" s="187"/>
      <c r="J818" s="10"/>
      <c r="K818" s="10"/>
      <c r="L818" s="11"/>
      <c r="M818" s="10"/>
      <c r="N818" s="10"/>
    </row>
    <row r="819" spans="2:14" x14ac:dyDescent="0.2">
      <c r="B819" s="187" t="s">
        <v>32</v>
      </c>
      <c r="C819" s="187"/>
      <c r="D819" s="187"/>
      <c r="E819" s="187"/>
      <c r="F819" s="187"/>
      <c r="G819" s="187"/>
      <c r="H819" s="187"/>
      <c r="I819" s="187"/>
      <c r="J819" s="10"/>
      <c r="K819" s="10"/>
      <c r="L819" s="11"/>
      <c r="M819" s="10"/>
      <c r="N819" s="10"/>
    </row>
    <row r="820" spans="2:14" x14ac:dyDescent="0.2">
      <c r="B820" s="187" t="s">
        <v>33</v>
      </c>
      <c r="C820" s="187"/>
      <c r="D820" s="187"/>
      <c r="E820" s="187"/>
      <c r="F820" s="187"/>
      <c r="G820" s="187"/>
      <c r="H820" s="187"/>
      <c r="I820" s="187"/>
      <c r="J820" s="2"/>
      <c r="K820" s="2"/>
      <c r="L820" s="2"/>
      <c r="M820" s="2"/>
      <c r="N820" s="2"/>
    </row>
    <row r="821" spans="2:14" x14ac:dyDescent="0.2">
      <c r="B821" s="187" t="s">
        <v>34</v>
      </c>
      <c r="C821" s="187"/>
      <c r="D821" s="187"/>
      <c r="E821" s="187"/>
      <c r="F821" s="187"/>
      <c r="G821" s="187"/>
      <c r="H821" s="187"/>
      <c r="I821" s="187"/>
      <c r="J821" s="2"/>
      <c r="K821" s="2"/>
      <c r="L821" s="2"/>
      <c r="M821" s="2"/>
      <c r="N821" s="2"/>
    </row>
    <row r="822" spans="2:14" x14ac:dyDescent="0.2">
      <c r="B822" s="187" t="s">
        <v>35</v>
      </c>
      <c r="C822" s="187"/>
      <c r="D822" s="187"/>
      <c r="E822" s="187"/>
      <c r="F822" s="187"/>
      <c r="G822" s="187"/>
      <c r="H822" s="187"/>
      <c r="I822" s="187"/>
      <c r="J822" s="2"/>
      <c r="K822" s="2"/>
      <c r="L822" s="2"/>
      <c r="M822" s="2"/>
      <c r="N822" s="2"/>
    </row>
    <row r="823" spans="2:14" x14ac:dyDescent="0.2">
      <c r="B823" s="187" t="s">
        <v>36</v>
      </c>
      <c r="C823" s="187"/>
      <c r="D823" s="187"/>
      <c r="E823" s="187"/>
      <c r="F823" s="187"/>
      <c r="G823" s="187"/>
      <c r="H823" s="187"/>
      <c r="I823" s="187"/>
      <c r="J823" s="2"/>
      <c r="K823" s="2"/>
      <c r="L823" s="2"/>
      <c r="M823" s="2"/>
      <c r="N823" s="2"/>
    </row>
    <row r="824" spans="2:14" x14ac:dyDescent="0.2">
      <c r="B824" s="41"/>
      <c r="C824" s="41"/>
      <c r="D824" s="41"/>
      <c r="E824" s="41"/>
      <c r="F824" s="41"/>
      <c r="G824" s="41"/>
      <c r="H824" s="41"/>
      <c r="I824" s="41"/>
      <c r="J824" s="2"/>
      <c r="K824" s="2"/>
      <c r="L824" s="2"/>
      <c r="M824" s="2"/>
      <c r="N824" s="2"/>
    </row>
    <row r="825" spans="2:14" x14ac:dyDescent="0.2">
      <c r="B825" s="2" t="s">
        <v>37</v>
      </c>
      <c r="C825" s="2"/>
      <c r="D825" s="2"/>
      <c r="E825" s="2"/>
      <c r="F825" s="2"/>
      <c r="G825" s="2"/>
      <c r="H825" s="2"/>
      <c r="I825" s="2"/>
      <c r="J825" s="2" t="s">
        <v>38</v>
      </c>
      <c r="K825" s="2"/>
      <c r="L825" s="2"/>
      <c r="M825" s="2"/>
      <c r="N825" s="2"/>
    </row>
    <row r="826" spans="2:14" x14ac:dyDescent="0.2">
      <c r="B826" s="29" t="s">
        <v>44</v>
      </c>
      <c r="C826" s="29"/>
      <c r="D826" s="2"/>
      <c r="E826" s="2"/>
      <c r="F826" s="2"/>
      <c r="G826" s="2"/>
      <c r="H826" s="2"/>
      <c r="I826" s="2"/>
      <c r="J826" s="29"/>
      <c r="K826" s="29"/>
      <c r="L826" s="29"/>
      <c r="M826" s="2"/>
      <c r="N826" s="2"/>
    </row>
    <row r="827" spans="2:14" x14ac:dyDescent="0.2">
      <c r="B827" s="13" t="s">
        <v>39</v>
      </c>
      <c r="C827" s="2"/>
      <c r="D827" s="2"/>
      <c r="E827" s="2"/>
      <c r="F827" s="2"/>
      <c r="G827" s="2"/>
      <c r="H827" s="2"/>
      <c r="I827" s="2"/>
      <c r="J827" s="2" t="s">
        <v>39</v>
      </c>
      <c r="K827" s="2"/>
      <c r="L827" s="2"/>
      <c r="M827" s="2"/>
      <c r="N827" s="2"/>
    </row>
    <row r="828" spans="2:14" x14ac:dyDescent="0.2">
      <c r="B828" s="2"/>
      <c r="C828" s="2"/>
      <c r="D828" s="2"/>
      <c r="E828" s="2"/>
      <c r="F828" s="2"/>
      <c r="G828" s="2"/>
      <c r="H828" s="2"/>
      <c r="I828" s="2"/>
      <c r="J828" s="2"/>
      <c r="K828" s="2"/>
      <c r="L828" s="2"/>
      <c r="M828" s="2"/>
      <c r="N828" s="2"/>
    </row>
    <row r="829" spans="2:14" x14ac:dyDescent="0.2">
      <c r="B829" s="29"/>
      <c r="C829" s="29"/>
      <c r="D829" s="2"/>
      <c r="E829" s="2"/>
      <c r="F829" s="2"/>
      <c r="G829" s="2"/>
      <c r="H829" s="2"/>
      <c r="I829" s="2"/>
      <c r="J829" s="29"/>
      <c r="K829" s="29"/>
      <c r="L829" s="29"/>
      <c r="M829" s="2"/>
      <c r="N829" s="2"/>
    </row>
    <row r="830" spans="2:14" x14ac:dyDescent="0.2">
      <c r="B830" s="38" t="s">
        <v>40</v>
      </c>
      <c r="C830" s="2"/>
      <c r="D830" s="2"/>
      <c r="E830" s="2"/>
      <c r="F830" s="2"/>
      <c r="G830" s="2"/>
      <c r="H830" s="2"/>
      <c r="I830" s="2"/>
      <c r="J830" s="188" t="s">
        <v>40</v>
      </c>
      <c r="K830" s="188"/>
      <c r="L830" s="188"/>
      <c r="M830" s="2"/>
      <c r="N830" s="2"/>
    </row>
    <row r="831" spans="2:14" x14ac:dyDescent="0.2">
      <c r="B831" s="2"/>
      <c r="C831" s="2"/>
      <c r="D831" s="2"/>
      <c r="E831" s="2"/>
      <c r="F831" s="2"/>
      <c r="G831" s="2"/>
      <c r="H831" s="2"/>
      <c r="I831" s="2"/>
      <c r="J831" s="2"/>
      <c r="K831" s="2"/>
      <c r="L831" s="2"/>
      <c r="M831" s="2"/>
      <c r="N831" s="2"/>
    </row>
    <row r="832" spans="2:14" x14ac:dyDescent="0.2">
      <c r="B832" s="41" t="s">
        <v>41</v>
      </c>
      <c r="C832" s="2"/>
      <c r="D832" s="2"/>
      <c r="E832" s="2"/>
      <c r="F832" s="2"/>
      <c r="G832" s="2"/>
      <c r="H832" s="2"/>
      <c r="I832" s="2"/>
      <c r="J832" s="2" t="s">
        <v>41</v>
      </c>
      <c r="K832" s="2"/>
      <c r="L832" s="2"/>
      <c r="M832" s="2"/>
      <c r="N832" s="2"/>
    </row>
    <row r="834" spans="2:15" x14ac:dyDescent="0.2">
      <c r="B834" s="2"/>
      <c r="C834" s="2"/>
      <c r="D834" s="2"/>
      <c r="E834" s="2"/>
      <c r="F834" s="2"/>
      <c r="G834" s="2"/>
      <c r="H834" s="2"/>
      <c r="I834" s="2"/>
      <c r="J834" s="2"/>
      <c r="K834" s="2"/>
      <c r="M834" s="2"/>
      <c r="N834" s="37" t="s">
        <v>7</v>
      </c>
    </row>
    <row r="835" spans="2:15" x14ac:dyDescent="0.2">
      <c r="B835" s="2"/>
      <c r="C835" s="2"/>
      <c r="D835" s="2"/>
      <c r="E835" s="2"/>
      <c r="F835" s="2"/>
      <c r="G835" s="2"/>
      <c r="H835" s="2"/>
      <c r="I835" s="2"/>
      <c r="J835" s="2"/>
      <c r="K835" s="2"/>
      <c r="M835" s="2"/>
      <c r="N835" s="37" t="s">
        <v>8</v>
      </c>
    </row>
    <row r="836" spans="2:15" x14ac:dyDescent="0.2">
      <c r="B836" s="2"/>
      <c r="C836" s="2"/>
      <c r="D836" s="2"/>
      <c r="E836" s="2"/>
      <c r="F836" s="2"/>
      <c r="G836" s="2"/>
      <c r="H836" s="2"/>
      <c r="I836" s="2"/>
      <c r="J836" s="2"/>
      <c r="K836" s="2"/>
      <c r="M836" s="2"/>
      <c r="N836" s="37" t="s">
        <v>9</v>
      </c>
    </row>
    <row r="837" spans="2:15" x14ac:dyDescent="0.2">
      <c r="B837" s="2"/>
      <c r="C837" s="2"/>
      <c r="D837" s="2"/>
      <c r="E837" s="2"/>
      <c r="F837" s="2"/>
      <c r="G837" s="2"/>
      <c r="H837" s="2"/>
      <c r="I837" s="2"/>
      <c r="J837" s="2"/>
      <c r="K837" s="2"/>
      <c r="L837" s="2"/>
      <c r="M837" s="2"/>
      <c r="N837" s="2"/>
    </row>
    <row r="838" spans="2:15" x14ac:dyDescent="0.2">
      <c r="B838" s="2"/>
      <c r="C838" s="189" t="s">
        <v>10</v>
      </c>
      <c r="D838" s="189"/>
      <c r="E838" s="189"/>
      <c r="F838" s="189"/>
      <c r="G838" s="189"/>
      <c r="H838" s="189"/>
      <c r="I838" s="189"/>
      <c r="J838" s="189"/>
      <c r="K838" s="189"/>
      <c r="L838" s="189"/>
      <c r="M838" s="2"/>
      <c r="N838" s="2"/>
    </row>
    <row r="839" spans="2:15" x14ac:dyDescent="0.2">
      <c r="B839" s="2"/>
      <c r="C839" s="189" t="s">
        <v>11</v>
      </c>
      <c r="D839" s="189"/>
      <c r="E839" s="189"/>
      <c r="F839" s="189"/>
      <c r="G839" s="189"/>
      <c r="H839" s="189"/>
      <c r="I839" s="189"/>
      <c r="J839" s="189"/>
      <c r="K839" s="189"/>
      <c r="L839" s="189"/>
      <c r="M839" s="2"/>
      <c r="N839" s="2"/>
    </row>
    <row r="840" spans="2:15" x14ac:dyDescent="0.2">
      <c r="B840" s="2">
        <v>17</v>
      </c>
      <c r="C840" s="39"/>
      <c r="D840" s="39"/>
      <c r="E840" s="39"/>
      <c r="F840" s="39"/>
      <c r="G840" s="39"/>
      <c r="H840" s="39"/>
      <c r="I840" s="39"/>
      <c r="J840" s="39"/>
      <c r="K840" s="39"/>
      <c r="L840" s="189" t="s">
        <v>12</v>
      </c>
      <c r="M840" s="189"/>
      <c r="N840" s="189"/>
      <c r="O840" s="3" t="s">
        <v>86</v>
      </c>
    </row>
    <row r="841" spans="2:15" x14ac:dyDescent="0.2">
      <c r="B841" s="2"/>
      <c r="C841" s="39"/>
      <c r="D841" s="39"/>
      <c r="E841" s="39"/>
      <c r="F841" s="39"/>
      <c r="G841" s="39"/>
      <c r="H841" s="39"/>
      <c r="I841" s="39"/>
      <c r="J841" s="39"/>
      <c r="K841" s="39"/>
      <c r="L841" s="39"/>
      <c r="M841" s="39"/>
      <c r="N841" s="39"/>
      <c r="O841" s="3" t="s">
        <v>181</v>
      </c>
    </row>
    <row r="842" spans="2:15" x14ac:dyDescent="0.2">
      <c r="B842" s="2" t="s">
        <v>13</v>
      </c>
      <c r="C842" s="43"/>
      <c r="D842" s="43"/>
      <c r="E842" s="43"/>
      <c r="F842" s="43"/>
      <c r="G842" s="43"/>
      <c r="H842" s="43"/>
      <c r="I842" s="43"/>
      <c r="J842" s="43"/>
      <c r="K842" s="43"/>
      <c r="L842" s="43"/>
      <c r="M842" s="43"/>
      <c r="N842" s="43"/>
      <c r="O842" s="3" t="s">
        <v>182</v>
      </c>
    </row>
    <row r="843" spans="2:15" x14ac:dyDescent="0.2">
      <c r="B843" s="2" t="s">
        <v>14</v>
      </c>
      <c r="C843" s="43"/>
      <c r="D843" s="43"/>
      <c r="E843" s="43"/>
      <c r="F843" s="43"/>
      <c r="G843" s="43"/>
      <c r="H843" s="43"/>
      <c r="I843" s="43"/>
      <c r="J843" s="43"/>
      <c r="K843" s="43"/>
      <c r="L843" s="43"/>
      <c r="M843" s="43"/>
      <c r="N843" s="43"/>
      <c r="O843" s="3" t="s">
        <v>181</v>
      </c>
    </row>
    <row r="844" spans="2:15" x14ac:dyDescent="0.2">
      <c r="B844" s="2" t="s">
        <v>304</v>
      </c>
      <c r="C844" s="113"/>
      <c r="D844" s="113"/>
      <c r="E844" s="113"/>
      <c r="F844" s="113"/>
      <c r="G844" s="113"/>
      <c r="H844" s="113"/>
      <c r="I844" s="43"/>
      <c r="J844" s="43"/>
      <c r="K844" s="43"/>
      <c r="L844" s="43"/>
      <c r="M844" s="43"/>
      <c r="N844" s="43"/>
      <c r="O844" s="3" t="s">
        <v>87</v>
      </c>
    </row>
    <row r="845" spans="2:15" x14ac:dyDescent="0.2">
      <c r="B845" s="2"/>
      <c r="C845" s="39"/>
      <c r="D845" s="39"/>
      <c r="E845" s="39"/>
      <c r="F845" s="39"/>
      <c r="G845" s="39"/>
      <c r="H845" s="39"/>
      <c r="I845" s="39"/>
      <c r="J845" s="39"/>
      <c r="K845" s="39"/>
      <c r="L845" s="39"/>
      <c r="M845" s="39"/>
      <c r="N845" s="39"/>
      <c r="O845" s="3" t="s">
        <v>181</v>
      </c>
    </row>
    <row r="846" spans="2:15" x14ac:dyDescent="0.2">
      <c r="B846" s="2"/>
      <c r="C846" s="2"/>
      <c r="D846" s="2"/>
      <c r="E846" s="2"/>
      <c r="F846" s="2"/>
      <c r="G846" s="2"/>
      <c r="H846" s="2"/>
      <c r="I846" s="2"/>
      <c r="J846" s="2"/>
      <c r="K846" s="2"/>
      <c r="L846" s="2"/>
      <c r="M846" s="2"/>
      <c r="N846" s="2"/>
      <c r="O846" s="3" t="s">
        <v>183</v>
      </c>
    </row>
    <row r="847" spans="2:15" x14ac:dyDescent="0.2">
      <c r="B847" s="190" t="s">
        <v>6</v>
      </c>
      <c r="C847" s="192" t="s">
        <v>15</v>
      </c>
      <c r="D847" s="194" t="s">
        <v>16</v>
      </c>
      <c r="E847" s="194" t="s">
        <v>17</v>
      </c>
      <c r="F847" s="194" t="s">
        <v>42</v>
      </c>
      <c r="G847" s="194" t="s">
        <v>18</v>
      </c>
      <c r="H847" s="194" t="s">
        <v>0</v>
      </c>
      <c r="I847" s="195" t="s">
        <v>19</v>
      </c>
      <c r="J847" s="195"/>
      <c r="K847" s="195"/>
      <c r="L847" s="195"/>
      <c r="M847" s="196" t="s">
        <v>20</v>
      </c>
      <c r="N847" s="197" t="s">
        <v>21</v>
      </c>
      <c r="O847" s="3" t="s">
        <v>181</v>
      </c>
    </row>
    <row r="848" spans="2:15" x14ac:dyDescent="0.2">
      <c r="B848" s="191"/>
      <c r="C848" s="193"/>
      <c r="D848" s="194"/>
      <c r="E848" s="194"/>
      <c r="F848" s="194"/>
      <c r="G848" s="194"/>
      <c r="H848" s="194"/>
      <c r="I848" s="17" t="s">
        <v>22</v>
      </c>
      <c r="J848" s="17" t="s">
        <v>23</v>
      </c>
      <c r="K848" s="17" t="s">
        <v>24</v>
      </c>
      <c r="L848" s="17" t="s">
        <v>25</v>
      </c>
      <c r="M848" s="196"/>
      <c r="N848" s="198"/>
      <c r="O848" s="3" t="s">
        <v>85</v>
      </c>
    </row>
    <row r="849" spans="2:15" x14ac:dyDescent="0.2">
      <c r="B849" s="199" t="s">
        <v>303</v>
      </c>
      <c r="C849" s="200"/>
      <c r="D849" s="200"/>
      <c r="E849" s="200"/>
      <c r="F849" s="200"/>
      <c r="G849" s="201"/>
      <c r="H849" s="18" t="s">
        <v>1</v>
      </c>
      <c r="I849" s="19">
        <v>189.37</v>
      </c>
      <c r="J849" s="19">
        <v>134.94999999999999</v>
      </c>
      <c r="K849" s="19">
        <v>68.37</v>
      </c>
      <c r="L849" s="19"/>
      <c r="M849" s="19">
        <v>10.8</v>
      </c>
      <c r="N849" s="19"/>
      <c r="O849" s="3" t="s">
        <v>181</v>
      </c>
    </row>
    <row r="850" spans="2:15" x14ac:dyDescent="0.2">
      <c r="B850" s="202"/>
      <c r="C850" s="203"/>
      <c r="D850" s="203"/>
      <c r="E850" s="203"/>
      <c r="F850" s="203"/>
      <c r="G850" s="204"/>
      <c r="H850" s="18" t="s">
        <v>4</v>
      </c>
      <c r="I850" s="19">
        <v>1416.48</v>
      </c>
      <c r="J850" s="19">
        <v>1012.1</v>
      </c>
      <c r="K850" s="19">
        <v>509.2</v>
      </c>
      <c r="L850" s="19"/>
      <c r="M850" s="19">
        <v>44.08</v>
      </c>
      <c r="N850" s="19"/>
      <c r="O850" s="3" t="s">
        <v>184</v>
      </c>
    </row>
    <row r="851" spans="2:15" x14ac:dyDescent="0.2">
      <c r="B851" s="202"/>
      <c r="C851" s="203"/>
      <c r="D851" s="203"/>
      <c r="E851" s="203"/>
      <c r="F851" s="203"/>
      <c r="G851" s="204"/>
      <c r="H851" s="18" t="s">
        <v>3</v>
      </c>
      <c r="I851" s="19">
        <v>112.46</v>
      </c>
      <c r="J851" s="19">
        <v>81.87</v>
      </c>
      <c r="K851" s="19">
        <v>41.83</v>
      </c>
      <c r="L851" s="19"/>
      <c r="M851" s="19">
        <v>2.25</v>
      </c>
      <c r="N851" s="19"/>
      <c r="O851" s="3" t="s">
        <v>185</v>
      </c>
    </row>
    <row r="852" spans="2:15" x14ac:dyDescent="0.2">
      <c r="B852" s="202"/>
      <c r="C852" s="203"/>
      <c r="D852" s="203"/>
      <c r="E852" s="203"/>
      <c r="F852" s="203"/>
      <c r="G852" s="204"/>
      <c r="H852" s="18" t="s">
        <v>5</v>
      </c>
      <c r="I852" s="19">
        <v>112.46</v>
      </c>
      <c r="J852" s="19">
        <v>81.87</v>
      </c>
      <c r="K852" s="19">
        <v>41.83</v>
      </c>
      <c r="L852" s="19"/>
      <c r="M852" s="19">
        <v>2.25</v>
      </c>
      <c r="N852" s="19"/>
    </row>
    <row r="853" spans="2:15" x14ac:dyDescent="0.2">
      <c r="B853" s="205"/>
      <c r="C853" s="206"/>
      <c r="D853" s="206"/>
      <c r="E853" s="206"/>
      <c r="F853" s="206"/>
      <c r="G853" s="207"/>
      <c r="H853" s="18" t="s">
        <v>2</v>
      </c>
      <c r="I853" s="19">
        <v>35.99</v>
      </c>
      <c r="J853" s="19">
        <v>27.44</v>
      </c>
      <c r="K853" s="19">
        <v>13.94</v>
      </c>
      <c r="L853" s="19"/>
      <c r="M853" s="19">
        <v>0.9</v>
      </c>
      <c r="N853" s="19"/>
    </row>
    <row r="854" spans="2:15" x14ac:dyDescent="0.2">
      <c r="B854" s="20" t="s">
        <v>310</v>
      </c>
      <c r="C854" s="17" t="s">
        <v>26</v>
      </c>
      <c r="D854" s="20">
        <v>60</v>
      </c>
      <c r="E854" s="20">
        <v>4</v>
      </c>
      <c r="F854" s="20">
        <v>1</v>
      </c>
      <c r="G854" s="21">
        <v>3.2</v>
      </c>
      <c r="H854" s="22" t="s">
        <v>1</v>
      </c>
      <c r="I854" s="23">
        <v>0</v>
      </c>
      <c r="J854" s="23">
        <v>0</v>
      </c>
      <c r="K854" s="23">
        <v>0</v>
      </c>
      <c r="L854" s="4">
        <f>IFERROR(SUM(I854,J854,K854),"")</f>
        <v>0</v>
      </c>
      <c r="M854" s="24">
        <v>0</v>
      </c>
      <c r="N854" s="4">
        <f t="shared" ref="N854:N865" si="32">IFERROR(SUM(L854,M854),"")</f>
        <v>0</v>
      </c>
    </row>
    <row r="855" spans="2:15" x14ac:dyDescent="0.2">
      <c r="B855" s="17"/>
      <c r="C855" s="17"/>
      <c r="D855" s="17"/>
      <c r="E855" s="17"/>
      <c r="F855" s="17"/>
      <c r="G855" s="17"/>
      <c r="H855" s="5" t="s">
        <v>27</v>
      </c>
      <c r="I855" s="6">
        <f>IFERROR(I854*I849,"")</f>
        <v>0</v>
      </c>
      <c r="J855" s="6">
        <f>IFERROR(J854*J849,"")</f>
        <v>0</v>
      </c>
      <c r="K855" s="6">
        <f>IFERROR(K854*K849,"")</f>
        <v>0</v>
      </c>
      <c r="L855" s="6">
        <f>IFERROR(SUM(I855,J855,K855),"")</f>
        <v>0</v>
      </c>
      <c r="M855" s="6">
        <f>IFERROR(M854*M849,"")</f>
        <v>0</v>
      </c>
      <c r="N855" s="6">
        <f t="shared" si="32"/>
        <v>0</v>
      </c>
    </row>
    <row r="856" spans="2:15" x14ac:dyDescent="0.2">
      <c r="B856" s="17"/>
      <c r="C856" s="17"/>
      <c r="D856" s="17"/>
      <c r="E856" s="17"/>
      <c r="F856" s="17"/>
      <c r="G856" s="17"/>
      <c r="H856" s="22" t="s">
        <v>4</v>
      </c>
      <c r="I856" s="23"/>
      <c r="J856" s="23" t="str">
        <f>IFERROR(INDEX([2]Извещение!$J$7:$T$47,MATCH(CONCATENATE([2]РАСЧЕТ!B972,"/",[2]РАСЧЕТ!D972,"/",[2]РАСЧЕТ!E972,"/",F854,"/",H856),[2]Извещение!#REF!,0),3),"")</f>
        <v/>
      </c>
      <c r="K856" s="23" t="str">
        <f>IFERROR(INDEX([2]Извещение!$J$7:$T$47,MATCH(CONCATENATE([2]РАСЧЕТ!B972,"/",[2]РАСЧЕТ!D972,"/",[2]РАСЧЕТ!E972,"/",F854,"/",H856),[2]Извещение!#REF!,0),4),"")</f>
        <v/>
      </c>
      <c r="L856" s="4">
        <v>0</v>
      </c>
      <c r="M856" s="24">
        <v>139.97</v>
      </c>
      <c r="N856" s="4">
        <f t="shared" si="32"/>
        <v>139.97</v>
      </c>
    </row>
    <row r="857" spans="2:15" x14ac:dyDescent="0.2">
      <c r="B857" s="17"/>
      <c r="C857" s="17"/>
      <c r="D857" s="17"/>
      <c r="E857" s="17"/>
      <c r="F857" s="17"/>
      <c r="G857" s="17"/>
      <c r="H857" s="5" t="s">
        <v>27</v>
      </c>
      <c r="I857" s="6">
        <f>IFERROR(I856*I850,"")</f>
        <v>0</v>
      </c>
      <c r="J857" s="6" t="str">
        <f>IFERROR(J856*J850,"")</f>
        <v/>
      </c>
      <c r="K857" s="6" t="str">
        <f>IFERROR(K856*K850,"")</f>
        <v/>
      </c>
      <c r="L857" s="6">
        <f t="shared" ref="L857:L865" si="33">IFERROR(SUM(I857,J857,K857),"")</f>
        <v>0</v>
      </c>
      <c r="M857" s="6">
        <f>IFERROR(M856*M850,"")</f>
        <v>6169.8775999999998</v>
      </c>
      <c r="N857" s="6">
        <f t="shared" si="32"/>
        <v>6169.8775999999998</v>
      </c>
    </row>
    <row r="858" spans="2:15" x14ac:dyDescent="0.2">
      <c r="B858" s="17"/>
      <c r="C858" s="17"/>
      <c r="D858" s="17"/>
      <c r="E858" s="17"/>
      <c r="F858" s="17"/>
      <c r="G858" s="17"/>
      <c r="H858" s="7" t="s">
        <v>3</v>
      </c>
      <c r="I858" s="24">
        <v>4.04</v>
      </c>
      <c r="J858" s="24">
        <v>103.15</v>
      </c>
      <c r="K858" s="24">
        <v>22.51</v>
      </c>
      <c r="L858" s="4">
        <f t="shared" si="33"/>
        <v>129.70000000000002</v>
      </c>
      <c r="M858" s="24">
        <v>88.14</v>
      </c>
      <c r="N858" s="4">
        <f t="shared" si="32"/>
        <v>217.84000000000003</v>
      </c>
    </row>
    <row r="859" spans="2:15" x14ac:dyDescent="0.2">
      <c r="B859" s="17"/>
      <c r="C859" s="17"/>
      <c r="D859" s="17"/>
      <c r="E859" s="17"/>
      <c r="F859" s="17"/>
      <c r="G859" s="17"/>
      <c r="H859" s="5" t="s">
        <v>27</v>
      </c>
      <c r="I859" s="6">
        <f>IFERROR(I858*I851,"")</f>
        <v>454.33839999999998</v>
      </c>
      <c r="J859" s="6">
        <f>IFERROR(J858*J851,"")</f>
        <v>8444.8905000000013</v>
      </c>
      <c r="K859" s="6">
        <f>IFERROR(K858*K851,"")</f>
        <v>941.5933</v>
      </c>
      <c r="L859" s="6">
        <f t="shared" si="33"/>
        <v>9840.8222000000023</v>
      </c>
      <c r="M859" s="6">
        <f>IFERROR(M858*M851,"")</f>
        <v>198.315</v>
      </c>
      <c r="N859" s="6">
        <f t="shared" si="32"/>
        <v>10039.137200000003</v>
      </c>
    </row>
    <row r="860" spans="2:15" x14ac:dyDescent="0.2">
      <c r="B860" s="17"/>
      <c r="C860" s="17"/>
      <c r="D860" s="17"/>
      <c r="E860" s="17"/>
      <c r="F860" s="17"/>
      <c r="G860" s="17"/>
      <c r="H860" s="7" t="s">
        <v>5</v>
      </c>
      <c r="I860" s="24"/>
      <c r="J860" s="24" t="str">
        <f>IFERROR(INDEX([2]Извещение!$J$7:$T$47,MATCH(CONCATENATE([2]РАСЧЕТ!B972,"/",[2]РАСЧЕТ!D972,"/",[2]РАСЧЕТ!E972,"/",F854,"/",H860),[2]Извещение!#REF!,0),3),"")</f>
        <v/>
      </c>
      <c r="K860" s="24" t="str">
        <f>IFERROR(INDEX([2]Извещение!$J$7:$T$47,MATCH(CONCATENATE([2]РАСЧЕТ!B972,"/",[2]РАСЧЕТ!D972,"/",[2]РАСЧЕТ!E972,"/",F854,"/",H860),[2]Извещение!#REF!,0),4),"")</f>
        <v/>
      </c>
      <c r="L860" s="4">
        <f t="shared" si="33"/>
        <v>0</v>
      </c>
      <c r="M860" s="24" t="str">
        <f>IFERROR(INDEX([2]Извещение!$J$7:$T$47,MATCH(CONCATENATE([2]РАСЧЕТ!B972,"/",[2]РАСЧЕТ!D972,"/",[2]РАСЧЕТ!E972,"/",F854,"/",H860),[2]Извещение!#REF!,0),6),"")</f>
        <v/>
      </c>
      <c r="N860" s="4">
        <f t="shared" si="32"/>
        <v>0</v>
      </c>
    </row>
    <row r="861" spans="2:15" x14ac:dyDescent="0.2">
      <c r="B861" s="17"/>
      <c r="C861" s="17"/>
      <c r="D861" s="17"/>
      <c r="E861" s="17"/>
      <c r="F861" s="17"/>
      <c r="G861" s="17"/>
      <c r="H861" s="5" t="s">
        <v>27</v>
      </c>
      <c r="I861" s="6">
        <f>IFERROR(I860*I852,"")</f>
        <v>0</v>
      </c>
      <c r="J861" s="6" t="str">
        <f>IFERROR(J860*J852,"")</f>
        <v/>
      </c>
      <c r="K861" s="6" t="str">
        <f>IFERROR(K860*K852,"")</f>
        <v/>
      </c>
      <c r="L861" s="6">
        <f t="shared" si="33"/>
        <v>0</v>
      </c>
      <c r="M861" s="6" t="str">
        <f>IFERROR(M860*M852,"")</f>
        <v/>
      </c>
      <c r="N861" s="6">
        <f t="shared" si="32"/>
        <v>0</v>
      </c>
    </row>
    <row r="862" spans="2:15" x14ac:dyDescent="0.2">
      <c r="B862" s="17"/>
      <c r="C862" s="17"/>
      <c r="D862" s="17"/>
      <c r="E862" s="17"/>
      <c r="F862" s="17"/>
      <c r="G862" s="17"/>
      <c r="H862" s="7" t="s">
        <v>2</v>
      </c>
      <c r="I862" s="24">
        <v>21.06</v>
      </c>
      <c r="J862" s="24">
        <v>204.43</v>
      </c>
      <c r="K862" s="24">
        <v>23.99</v>
      </c>
      <c r="L862" s="4">
        <f t="shared" si="33"/>
        <v>249.48000000000002</v>
      </c>
      <c r="M862" s="24">
        <v>146.94</v>
      </c>
      <c r="N862" s="4">
        <f t="shared" si="32"/>
        <v>396.42</v>
      </c>
    </row>
    <row r="863" spans="2:15" x14ac:dyDescent="0.2">
      <c r="B863" s="17"/>
      <c r="C863" s="17"/>
      <c r="D863" s="17"/>
      <c r="E863" s="17"/>
      <c r="F863" s="17"/>
      <c r="G863" s="17"/>
      <c r="H863" s="5" t="s">
        <v>27</v>
      </c>
      <c r="I863" s="6">
        <f>IFERROR(I862*I853,"")</f>
        <v>757.94939999999997</v>
      </c>
      <c r="J863" s="6">
        <f>IFERROR(J862*J853,"")</f>
        <v>5609.5592000000006</v>
      </c>
      <c r="K863" s="6">
        <f>IFERROR(K862*K853,"")</f>
        <v>334.42059999999998</v>
      </c>
      <c r="L863" s="6">
        <f t="shared" si="33"/>
        <v>6701.9292000000014</v>
      </c>
      <c r="M863" s="6">
        <f>IFERROR(M862*M853,"")</f>
        <v>132.24600000000001</v>
      </c>
      <c r="N863" s="6">
        <f t="shared" si="32"/>
        <v>6834.1752000000015</v>
      </c>
    </row>
    <row r="864" spans="2:15" x14ac:dyDescent="0.2">
      <c r="B864" s="17"/>
      <c r="C864" s="17"/>
      <c r="D864" s="17"/>
      <c r="E864" s="17"/>
      <c r="F864" s="17"/>
      <c r="G864" s="17"/>
      <c r="H864" s="8" t="s">
        <v>28</v>
      </c>
      <c r="I864" s="9">
        <f ca="1">SUM(I854:OFFSET(I864,-1,0))-I865</f>
        <v>25.099999999999909</v>
      </c>
      <c r="J864" s="9">
        <f ca="1">SUM(J854:OFFSET(J864,-1,0))-J865</f>
        <v>307.58000000000175</v>
      </c>
      <c r="K864" s="9">
        <f ca="1">SUM(K854:OFFSET(K864,-1,0))-K865</f>
        <v>46.5</v>
      </c>
      <c r="L864" s="9">
        <f t="shared" ca="1" si="33"/>
        <v>379.18000000000166</v>
      </c>
      <c r="M864" s="9">
        <f ca="1">SUM(M854:OFFSET(M864,-1,0))-M865</f>
        <v>375.05000000000018</v>
      </c>
      <c r="N864" s="9">
        <f t="shared" ca="1" si="32"/>
        <v>754.23000000000184</v>
      </c>
    </row>
    <row r="865" spans="2:14" x14ac:dyDescent="0.2">
      <c r="B865" s="17"/>
      <c r="C865" s="17"/>
      <c r="D865" s="17"/>
      <c r="E865" s="17"/>
      <c r="F865" s="17"/>
      <c r="G865" s="17"/>
      <c r="H865" s="8" t="s">
        <v>43</v>
      </c>
      <c r="I865" s="9">
        <f>SUMIF(H854:H863,"стоимость",I854:I863)</f>
        <v>1212.2878000000001</v>
      </c>
      <c r="J865" s="9">
        <f>SUMIF(H854:H863,"стоимость",J854:J863)</f>
        <v>14054.449700000001</v>
      </c>
      <c r="K865" s="9">
        <f>SUMIF(H854:H863,"стоимость",K854:K863)</f>
        <v>1276.0138999999999</v>
      </c>
      <c r="L865" s="9">
        <f t="shared" si="33"/>
        <v>16542.751400000001</v>
      </c>
      <c r="M865" s="9">
        <f>SUMIF(H854:H863,"стоимость",M854:M863)</f>
        <v>6500.4385999999995</v>
      </c>
      <c r="N865" s="9">
        <f t="shared" si="32"/>
        <v>23043.190000000002</v>
      </c>
    </row>
    <row r="866" spans="2:14" x14ac:dyDescent="0.2">
      <c r="B866" s="25"/>
      <c r="C866" s="25"/>
      <c r="D866" s="25"/>
      <c r="E866" s="25"/>
      <c r="F866" s="25"/>
      <c r="G866" s="26"/>
      <c r="H866" s="10"/>
      <c r="I866" s="10"/>
      <c r="J866" s="10"/>
      <c r="K866" s="10"/>
      <c r="L866" s="11"/>
      <c r="M866" s="10"/>
      <c r="N866" s="10"/>
    </row>
    <row r="867" spans="2:14" x14ac:dyDescent="0.2">
      <c r="B867" s="208" t="s">
        <v>29</v>
      </c>
      <c r="C867" s="208"/>
      <c r="D867" s="208"/>
      <c r="E867" s="208"/>
      <c r="F867" s="40"/>
      <c r="G867" s="2"/>
      <c r="H867" s="2"/>
      <c r="I867" s="2"/>
      <c r="J867" s="10"/>
      <c r="K867" s="10"/>
      <c r="L867" s="11"/>
      <c r="M867" s="10"/>
      <c r="N867" s="10"/>
    </row>
    <row r="868" spans="2:14" x14ac:dyDescent="0.2">
      <c r="B868" s="187" t="s">
        <v>45</v>
      </c>
      <c r="C868" s="187"/>
      <c r="D868" s="187"/>
      <c r="E868" s="187"/>
      <c r="F868" s="187"/>
      <c r="G868" s="187"/>
      <c r="H868" s="187"/>
      <c r="I868" s="187"/>
      <c r="J868" s="10"/>
      <c r="K868" s="10"/>
      <c r="L868" s="11"/>
      <c r="M868" s="10"/>
      <c r="N868" s="10"/>
    </row>
    <row r="869" spans="2:14" x14ac:dyDescent="0.2">
      <c r="B869" s="187" t="s">
        <v>30</v>
      </c>
      <c r="C869" s="187"/>
      <c r="D869" s="187"/>
      <c r="E869" s="187"/>
      <c r="F869" s="187"/>
      <c r="G869" s="187"/>
      <c r="H869" s="187"/>
      <c r="I869" s="187"/>
      <c r="J869" s="10"/>
      <c r="K869" s="10"/>
      <c r="L869" s="11"/>
      <c r="M869" s="10"/>
      <c r="N869" s="10"/>
    </row>
    <row r="870" spans="2:14" x14ac:dyDescent="0.2">
      <c r="B870" s="187" t="s">
        <v>31</v>
      </c>
      <c r="C870" s="187"/>
      <c r="D870" s="187"/>
      <c r="E870" s="187"/>
      <c r="F870" s="187"/>
      <c r="G870" s="187"/>
      <c r="H870" s="187"/>
      <c r="I870" s="187"/>
      <c r="J870" s="10"/>
      <c r="K870" s="10"/>
      <c r="L870" s="11"/>
      <c r="M870" s="10"/>
      <c r="N870" s="10"/>
    </row>
    <row r="871" spans="2:14" x14ac:dyDescent="0.2">
      <c r="B871" s="187" t="s">
        <v>32</v>
      </c>
      <c r="C871" s="187"/>
      <c r="D871" s="187"/>
      <c r="E871" s="187"/>
      <c r="F871" s="187"/>
      <c r="G871" s="187"/>
      <c r="H871" s="187"/>
      <c r="I871" s="187"/>
      <c r="J871" s="10"/>
      <c r="K871" s="10"/>
      <c r="L871" s="11"/>
      <c r="M871" s="10"/>
      <c r="N871" s="10"/>
    </row>
    <row r="872" spans="2:14" x14ac:dyDescent="0.2">
      <c r="B872" s="187" t="s">
        <v>33</v>
      </c>
      <c r="C872" s="187"/>
      <c r="D872" s="187"/>
      <c r="E872" s="187"/>
      <c r="F872" s="187"/>
      <c r="G872" s="187"/>
      <c r="H872" s="187"/>
      <c r="I872" s="187"/>
      <c r="J872" s="2"/>
      <c r="K872" s="2"/>
      <c r="L872" s="2"/>
      <c r="M872" s="2"/>
      <c r="N872" s="2"/>
    </row>
    <row r="873" spans="2:14" x14ac:dyDescent="0.2">
      <c r="B873" s="187" t="s">
        <v>34</v>
      </c>
      <c r="C873" s="187"/>
      <c r="D873" s="187"/>
      <c r="E873" s="187"/>
      <c r="F873" s="187"/>
      <c r="G873" s="187"/>
      <c r="H873" s="187"/>
      <c r="I873" s="187"/>
      <c r="J873" s="2"/>
      <c r="K873" s="2"/>
      <c r="L873" s="2"/>
      <c r="M873" s="2"/>
      <c r="N873" s="2"/>
    </row>
    <row r="874" spans="2:14" x14ac:dyDescent="0.2">
      <c r="B874" s="187" t="s">
        <v>35</v>
      </c>
      <c r="C874" s="187"/>
      <c r="D874" s="187"/>
      <c r="E874" s="187"/>
      <c r="F874" s="187"/>
      <c r="G874" s="187"/>
      <c r="H874" s="187"/>
      <c r="I874" s="187"/>
      <c r="J874" s="2"/>
      <c r="K874" s="2"/>
      <c r="L874" s="2"/>
      <c r="M874" s="2"/>
      <c r="N874" s="2"/>
    </row>
    <row r="875" spans="2:14" x14ac:dyDescent="0.2">
      <c r="B875" s="187" t="s">
        <v>36</v>
      </c>
      <c r="C875" s="187"/>
      <c r="D875" s="187"/>
      <c r="E875" s="187"/>
      <c r="F875" s="187"/>
      <c r="G875" s="187"/>
      <c r="H875" s="187"/>
      <c r="I875" s="187"/>
      <c r="J875" s="2"/>
      <c r="K875" s="2"/>
      <c r="L875" s="2"/>
      <c r="M875" s="2"/>
      <c r="N875" s="2"/>
    </row>
    <row r="876" spans="2:14" x14ac:dyDescent="0.2">
      <c r="B876" s="41"/>
      <c r="C876" s="41"/>
      <c r="D876" s="41"/>
      <c r="E876" s="41"/>
      <c r="F876" s="41"/>
      <c r="G876" s="41"/>
      <c r="H876" s="41"/>
      <c r="I876" s="41"/>
      <c r="J876" s="2"/>
      <c r="K876" s="2"/>
      <c r="L876" s="2"/>
      <c r="M876" s="2"/>
      <c r="N876" s="2"/>
    </row>
    <row r="877" spans="2:14" x14ac:dyDescent="0.2">
      <c r="B877" s="2" t="s">
        <v>37</v>
      </c>
      <c r="C877" s="2"/>
      <c r="D877" s="2"/>
      <c r="E877" s="2"/>
      <c r="F877" s="2"/>
      <c r="G877" s="2"/>
      <c r="H877" s="2"/>
      <c r="I877" s="2"/>
      <c r="J877" s="2" t="s">
        <v>38</v>
      </c>
      <c r="K877" s="2"/>
      <c r="L877" s="2"/>
      <c r="M877" s="2"/>
      <c r="N877" s="2"/>
    </row>
    <row r="878" spans="2:14" x14ac:dyDescent="0.2">
      <c r="B878" s="29" t="s">
        <v>44</v>
      </c>
      <c r="C878" s="29"/>
      <c r="D878" s="2"/>
      <c r="E878" s="2"/>
      <c r="F878" s="2"/>
      <c r="G878" s="2"/>
      <c r="H878" s="2"/>
      <c r="I878" s="2"/>
      <c r="J878" s="29"/>
      <c r="K878" s="29"/>
      <c r="L878" s="29"/>
      <c r="M878" s="2"/>
      <c r="N878" s="2"/>
    </row>
    <row r="879" spans="2:14" x14ac:dyDescent="0.2">
      <c r="B879" s="13" t="s">
        <v>39</v>
      </c>
      <c r="C879" s="2"/>
      <c r="D879" s="2"/>
      <c r="E879" s="2"/>
      <c r="F879" s="2"/>
      <c r="G879" s="2"/>
      <c r="H879" s="2"/>
      <c r="I879" s="2"/>
      <c r="J879" s="2" t="s">
        <v>39</v>
      </c>
      <c r="K879" s="2"/>
      <c r="L879" s="2"/>
      <c r="M879" s="2"/>
      <c r="N879" s="2"/>
    </row>
    <row r="880" spans="2:14" x14ac:dyDescent="0.2">
      <c r="B880" s="2"/>
      <c r="C880" s="2"/>
      <c r="D880" s="2"/>
      <c r="E880" s="2"/>
      <c r="F880" s="2"/>
      <c r="G880" s="2"/>
      <c r="H880" s="2"/>
      <c r="I880" s="2"/>
      <c r="J880" s="2"/>
      <c r="K880" s="2"/>
      <c r="L880" s="2"/>
      <c r="M880" s="2"/>
      <c r="N880" s="2"/>
    </row>
    <row r="881" spans="2:15" x14ac:dyDescent="0.2">
      <c r="B881" s="29"/>
      <c r="C881" s="29"/>
      <c r="D881" s="2"/>
      <c r="E881" s="2"/>
      <c r="F881" s="2"/>
      <c r="G881" s="2"/>
      <c r="H881" s="2"/>
      <c r="I881" s="2"/>
      <c r="J881" s="29"/>
      <c r="K881" s="29"/>
      <c r="L881" s="29"/>
      <c r="M881" s="2"/>
      <c r="N881" s="2"/>
    </row>
    <row r="882" spans="2:15" x14ac:dyDescent="0.2">
      <c r="B882" s="38" t="s">
        <v>40</v>
      </c>
      <c r="C882" s="2"/>
      <c r="D882" s="2"/>
      <c r="E882" s="2"/>
      <c r="F882" s="2"/>
      <c r="G882" s="2"/>
      <c r="H882" s="2"/>
      <c r="I882" s="2"/>
      <c r="J882" s="188" t="s">
        <v>40</v>
      </c>
      <c r="K882" s="188"/>
      <c r="L882" s="188"/>
      <c r="M882" s="2"/>
      <c r="N882" s="2"/>
    </row>
    <row r="883" spans="2:15" x14ac:dyDescent="0.2">
      <c r="B883" s="2"/>
      <c r="C883" s="2"/>
      <c r="D883" s="2"/>
      <c r="E883" s="2"/>
      <c r="F883" s="2"/>
      <c r="G883" s="2"/>
      <c r="H883" s="2"/>
      <c r="I883" s="2"/>
      <c r="J883" s="2"/>
      <c r="K883" s="2"/>
      <c r="L883" s="2"/>
      <c r="M883" s="2"/>
      <c r="N883" s="2"/>
    </row>
    <row r="884" spans="2:15" x14ac:dyDescent="0.2">
      <c r="B884" s="41" t="s">
        <v>41</v>
      </c>
      <c r="C884" s="2"/>
      <c r="D884" s="2"/>
      <c r="E884" s="2"/>
      <c r="F884" s="2"/>
      <c r="G884" s="2"/>
      <c r="H884" s="2"/>
      <c r="I884" s="2"/>
      <c r="J884" s="2" t="s">
        <v>41</v>
      </c>
      <c r="K884" s="2"/>
      <c r="L884" s="2"/>
      <c r="M884" s="2"/>
      <c r="N884" s="2"/>
    </row>
    <row r="886" spans="2:15" x14ac:dyDescent="0.2">
      <c r="B886" s="2"/>
      <c r="C886" s="2"/>
      <c r="D886" s="2"/>
      <c r="E886" s="2"/>
      <c r="F886" s="2"/>
      <c r="G886" s="2"/>
      <c r="H886" s="2"/>
      <c r="I886" s="2"/>
      <c r="J886" s="2"/>
      <c r="K886" s="2"/>
      <c r="M886" s="2"/>
      <c r="N886" s="37" t="s">
        <v>7</v>
      </c>
    </row>
    <row r="887" spans="2:15" x14ac:dyDescent="0.2">
      <c r="B887" s="2"/>
      <c r="C887" s="2"/>
      <c r="D887" s="2"/>
      <c r="E887" s="2"/>
      <c r="F887" s="2"/>
      <c r="G887" s="2"/>
      <c r="H887" s="2"/>
      <c r="I887" s="2"/>
      <c r="J887" s="2"/>
      <c r="K887" s="2"/>
      <c r="M887" s="2"/>
      <c r="N887" s="37" t="s">
        <v>8</v>
      </c>
    </row>
    <row r="888" spans="2:15" x14ac:dyDescent="0.2">
      <c r="B888" s="2"/>
      <c r="C888" s="2"/>
      <c r="D888" s="2"/>
      <c r="E888" s="2"/>
      <c r="F888" s="2"/>
      <c r="G888" s="2"/>
      <c r="H888" s="2"/>
      <c r="I888" s="2"/>
      <c r="J888" s="2"/>
      <c r="K888" s="2"/>
      <c r="M888" s="2"/>
      <c r="N888" s="37" t="s">
        <v>9</v>
      </c>
    </row>
    <row r="889" spans="2:15" x14ac:dyDescent="0.2">
      <c r="B889" s="2"/>
      <c r="C889" s="2"/>
      <c r="D889" s="2"/>
      <c r="E889" s="2"/>
      <c r="F889" s="2"/>
      <c r="G889" s="2"/>
      <c r="H889" s="2"/>
      <c r="I889" s="2"/>
      <c r="J889" s="2"/>
      <c r="K889" s="2"/>
      <c r="L889" s="2"/>
      <c r="M889" s="2"/>
      <c r="N889" s="2"/>
    </row>
    <row r="890" spans="2:15" x14ac:dyDescent="0.2">
      <c r="B890" s="2"/>
      <c r="C890" s="189" t="s">
        <v>10</v>
      </c>
      <c r="D890" s="189"/>
      <c r="E890" s="189"/>
      <c r="F890" s="189"/>
      <c r="G890" s="189"/>
      <c r="H890" s="189"/>
      <c r="I890" s="189"/>
      <c r="J890" s="189"/>
      <c r="K890" s="189"/>
      <c r="L890" s="189"/>
      <c r="M890" s="2"/>
      <c r="N890" s="2"/>
    </row>
    <row r="891" spans="2:15" x14ac:dyDescent="0.2">
      <c r="B891" s="2"/>
      <c r="C891" s="189" t="s">
        <v>11</v>
      </c>
      <c r="D891" s="189"/>
      <c r="E891" s="189"/>
      <c r="F891" s="189"/>
      <c r="G891" s="189"/>
      <c r="H891" s="189"/>
      <c r="I891" s="189"/>
      <c r="J891" s="189"/>
      <c r="K891" s="189"/>
      <c r="L891" s="189"/>
      <c r="M891" s="2"/>
      <c r="N891" s="2"/>
    </row>
    <row r="892" spans="2:15" x14ac:dyDescent="0.2">
      <c r="B892" s="2">
        <v>18</v>
      </c>
      <c r="C892" s="39"/>
      <c r="D892" s="39"/>
      <c r="E892" s="39"/>
      <c r="F892" s="39"/>
      <c r="G892" s="39"/>
      <c r="H892" s="39"/>
      <c r="I892" s="39"/>
      <c r="J892" s="39"/>
      <c r="K892" s="39"/>
      <c r="L892" s="189" t="s">
        <v>12</v>
      </c>
      <c r="M892" s="189"/>
      <c r="N892" s="189"/>
      <c r="O892" s="3" t="s">
        <v>88</v>
      </c>
    </row>
    <row r="893" spans="2:15" x14ac:dyDescent="0.2">
      <c r="B893" s="2"/>
      <c r="C893" s="39"/>
      <c r="D893" s="39"/>
      <c r="E893" s="39"/>
      <c r="F893" s="39"/>
      <c r="G893" s="39"/>
      <c r="H893" s="39"/>
      <c r="I893" s="39"/>
      <c r="J893" s="39"/>
      <c r="K893" s="39"/>
      <c r="L893" s="39"/>
      <c r="M893" s="39"/>
      <c r="N893" s="39"/>
      <c r="O893" s="3" t="s">
        <v>186</v>
      </c>
    </row>
    <row r="894" spans="2:15" x14ac:dyDescent="0.2">
      <c r="B894" s="2" t="s">
        <v>13</v>
      </c>
      <c r="C894" s="43"/>
      <c r="D894" s="43"/>
      <c r="E894" s="43"/>
      <c r="F894" s="43"/>
      <c r="G894" s="43"/>
      <c r="H894" s="43"/>
      <c r="I894" s="43"/>
      <c r="J894" s="43"/>
      <c r="K894" s="43"/>
      <c r="L894" s="43"/>
      <c r="M894" s="43"/>
      <c r="N894" s="43"/>
      <c r="O894" s="3" t="s">
        <v>187</v>
      </c>
    </row>
    <row r="895" spans="2:15" x14ac:dyDescent="0.2">
      <c r="B895" s="2" t="s">
        <v>14</v>
      </c>
      <c r="C895" s="43"/>
      <c r="D895" s="43"/>
      <c r="E895" s="43"/>
      <c r="F895" s="43"/>
      <c r="G895" s="43"/>
      <c r="H895" s="43"/>
      <c r="I895" s="43"/>
      <c r="J895" s="43"/>
      <c r="K895" s="43"/>
      <c r="L895" s="43"/>
      <c r="M895" s="43"/>
      <c r="N895" s="43"/>
      <c r="O895" s="3" t="s">
        <v>186</v>
      </c>
    </row>
    <row r="896" spans="2:15" x14ac:dyDescent="0.2">
      <c r="B896" s="2" t="s">
        <v>304</v>
      </c>
      <c r="C896" s="113"/>
      <c r="D896" s="113"/>
      <c r="E896" s="113"/>
      <c r="F896" s="113"/>
      <c r="G896" s="113"/>
      <c r="H896" s="113"/>
      <c r="I896" s="43"/>
      <c r="J896" s="43"/>
      <c r="K896" s="43"/>
      <c r="L896" s="43"/>
      <c r="M896" s="43"/>
      <c r="N896" s="43"/>
      <c r="O896" s="3" t="s">
        <v>188</v>
      </c>
    </row>
    <row r="897" spans="2:15" x14ac:dyDescent="0.2">
      <c r="B897" s="2"/>
      <c r="C897" s="39"/>
      <c r="D897" s="39"/>
      <c r="E897" s="39"/>
      <c r="F897" s="39"/>
      <c r="G897" s="39"/>
      <c r="H897" s="39"/>
      <c r="I897" s="39"/>
      <c r="J897" s="39"/>
      <c r="K897" s="39"/>
      <c r="L897" s="39"/>
      <c r="M897" s="39"/>
      <c r="N897" s="39"/>
      <c r="O897" s="3" t="s">
        <v>186</v>
      </c>
    </row>
    <row r="898" spans="2:15" x14ac:dyDescent="0.2">
      <c r="B898" s="2"/>
      <c r="C898" s="2"/>
      <c r="D898" s="2"/>
      <c r="E898" s="2"/>
      <c r="F898" s="2"/>
      <c r="G898" s="2"/>
      <c r="H898" s="2"/>
      <c r="I898" s="2"/>
      <c r="J898" s="2"/>
      <c r="K898" s="2"/>
      <c r="L898" s="2"/>
      <c r="M898" s="2"/>
      <c r="N898" s="2"/>
      <c r="O898" s="3" t="s">
        <v>89</v>
      </c>
    </row>
    <row r="899" spans="2:15" x14ac:dyDescent="0.2">
      <c r="B899" s="190" t="s">
        <v>6</v>
      </c>
      <c r="C899" s="192" t="s">
        <v>15</v>
      </c>
      <c r="D899" s="194" t="s">
        <v>16</v>
      </c>
      <c r="E899" s="194" t="s">
        <v>17</v>
      </c>
      <c r="F899" s="194" t="s">
        <v>42</v>
      </c>
      <c r="G899" s="194" t="s">
        <v>18</v>
      </c>
      <c r="H899" s="194" t="s">
        <v>0</v>
      </c>
      <c r="I899" s="195" t="s">
        <v>19</v>
      </c>
      <c r="J899" s="195"/>
      <c r="K899" s="195"/>
      <c r="L899" s="195"/>
      <c r="M899" s="196" t="s">
        <v>20</v>
      </c>
      <c r="N899" s="197" t="s">
        <v>21</v>
      </c>
      <c r="O899" s="3" t="s">
        <v>186</v>
      </c>
    </row>
    <row r="900" spans="2:15" x14ac:dyDescent="0.2">
      <c r="B900" s="191"/>
      <c r="C900" s="193"/>
      <c r="D900" s="194"/>
      <c r="E900" s="194"/>
      <c r="F900" s="194"/>
      <c r="G900" s="194"/>
      <c r="H900" s="194"/>
      <c r="I900" s="17" t="s">
        <v>22</v>
      </c>
      <c r="J900" s="17" t="s">
        <v>23</v>
      </c>
      <c r="K900" s="17" t="s">
        <v>24</v>
      </c>
      <c r="L900" s="17" t="s">
        <v>25</v>
      </c>
      <c r="M900" s="196"/>
      <c r="N900" s="198"/>
      <c r="O900" s="3" t="s">
        <v>189</v>
      </c>
    </row>
    <row r="901" spans="2:15" x14ac:dyDescent="0.2">
      <c r="B901" s="199" t="s">
        <v>303</v>
      </c>
      <c r="C901" s="200"/>
      <c r="D901" s="200"/>
      <c r="E901" s="200"/>
      <c r="F901" s="200"/>
      <c r="G901" s="201"/>
      <c r="H901" s="18" t="s">
        <v>1</v>
      </c>
      <c r="I901" s="19">
        <v>189.37</v>
      </c>
      <c r="J901" s="19">
        <v>134.94999999999999</v>
      </c>
      <c r="K901" s="19">
        <v>68.37</v>
      </c>
      <c r="L901" s="19"/>
      <c r="M901" s="19">
        <v>10.8</v>
      </c>
      <c r="N901" s="19"/>
      <c r="O901" s="3" t="s">
        <v>186</v>
      </c>
    </row>
    <row r="902" spans="2:15" x14ac:dyDescent="0.2">
      <c r="B902" s="202"/>
      <c r="C902" s="203"/>
      <c r="D902" s="203"/>
      <c r="E902" s="203"/>
      <c r="F902" s="203"/>
      <c r="G902" s="204"/>
      <c r="H902" s="18" t="s">
        <v>4</v>
      </c>
      <c r="I902" s="19">
        <v>1416.48</v>
      </c>
      <c r="J902" s="19">
        <v>1012.1</v>
      </c>
      <c r="K902" s="19">
        <v>509.2</v>
      </c>
      <c r="L902" s="19"/>
      <c r="M902" s="19">
        <v>44.08</v>
      </c>
      <c r="N902" s="19"/>
      <c r="O902" s="3" t="s">
        <v>190</v>
      </c>
    </row>
    <row r="903" spans="2:15" x14ac:dyDescent="0.2">
      <c r="B903" s="202"/>
      <c r="C903" s="203"/>
      <c r="D903" s="203"/>
      <c r="E903" s="203"/>
      <c r="F903" s="203"/>
      <c r="G903" s="204"/>
      <c r="H903" s="18" t="s">
        <v>3</v>
      </c>
      <c r="I903" s="19">
        <v>112.46</v>
      </c>
      <c r="J903" s="19">
        <v>81.87</v>
      </c>
      <c r="K903" s="19">
        <v>41.83</v>
      </c>
      <c r="L903" s="19"/>
      <c r="M903" s="19">
        <v>2.25</v>
      </c>
      <c r="N903" s="19"/>
      <c r="O903" s="3" t="s">
        <v>191</v>
      </c>
    </row>
    <row r="904" spans="2:15" x14ac:dyDescent="0.2">
      <c r="B904" s="202"/>
      <c r="C904" s="203"/>
      <c r="D904" s="203"/>
      <c r="E904" s="203"/>
      <c r="F904" s="203"/>
      <c r="G904" s="204"/>
      <c r="H904" s="18" t="s">
        <v>5</v>
      </c>
      <c r="I904" s="19">
        <v>112.46</v>
      </c>
      <c r="J904" s="19">
        <v>81.87</v>
      </c>
      <c r="K904" s="19">
        <v>41.83</v>
      </c>
      <c r="L904" s="19"/>
      <c r="M904" s="19">
        <v>2.25</v>
      </c>
      <c r="N904" s="19"/>
    </row>
    <row r="905" spans="2:15" x14ac:dyDescent="0.2">
      <c r="B905" s="205"/>
      <c r="C905" s="206"/>
      <c r="D905" s="206"/>
      <c r="E905" s="206"/>
      <c r="F905" s="206"/>
      <c r="G905" s="207"/>
      <c r="H905" s="18" t="s">
        <v>2</v>
      </c>
      <c r="I905" s="19">
        <v>35.99</v>
      </c>
      <c r="J905" s="19">
        <v>27.44</v>
      </c>
      <c r="K905" s="19">
        <v>13.94</v>
      </c>
      <c r="L905" s="19"/>
      <c r="M905" s="19">
        <v>0.9</v>
      </c>
      <c r="N905" s="19"/>
    </row>
    <row r="906" spans="2:15" x14ac:dyDescent="0.2">
      <c r="B906" s="20" t="s">
        <v>310</v>
      </c>
      <c r="C906" s="17" t="s">
        <v>26</v>
      </c>
      <c r="D906" s="20">
        <v>60</v>
      </c>
      <c r="E906" s="20">
        <v>10</v>
      </c>
      <c r="F906" s="20">
        <v>2</v>
      </c>
      <c r="G906" s="21">
        <v>3.7</v>
      </c>
      <c r="H906" s="22" t="s">
        <v>1</v>
      </c>
      <c r="I906" s="23">
        <v>0</v>
      </c>
      <c r="J906" s="23">
        <v>0</v>
      </c>
      <c r="K906" s="23">
        <v>0</v>
      </c>
      <c r="L906" s="4">
        <f>IFERROR(SUM(I906,J906,K906),"")</f>
        <v>0</v>
      </c>
      <c r="M906" s="24">
        <v>0</v>
      </c>
      <c r="N906" s="4">
        <f t="shared" ref="N906:N917" si="34">IFERROR(SUM(L906,M906),"")</f>
        <v>0</v>
      </c>
    </row>
    <row r="907" spans="2:15" x14ac:dyDescent="0.2">
      <c r="B907" s="17"/>
      <c r="C907" s="17"/>
      <c r="D907" s="17"/>
      <c r="E907" s="17"/>
      <c r="F907" s="17"/>
      <c r="G907" s="17"/>
      <c r="H907" s="5" t="s">
        <v>27</v>
      </c>
      <c r="I907" s="6">
        <f>IFERROR(I906*I901,"")</f>
        <v>0</v>
      </c>
      <c r="J907" s="6">
        <f>IFERROR(J906*J901,"")</f>
        <v>0</v>
      </c>
      <c r="K907" s="6">
        <f>IFERROR(K906*K901,"")</f>
        <v>0</v>
      </c>
      <c r="L907" s="6">
        <f>IFERROR(SUM(I907,J907,K907),"")</f>
        <v>0</v>
      </c>
      <c r="M907" s="6">
        <f>IFERROR(M906*M901,"")</f>
        <v>0</v>
      </c>
      <c r="N907" s="6">
        <f t="shared" si="34"/>
        <v>0</v>
      </c>
    </row>
    <row r="908" spans="2:15" x14ac:dyDescent="0.2">
      <c r="B908" s="17"/>
      <c r="C908" s="17"/>
      <c r="D908" s="17"/>
      <c r="E908" s="17"/>
      <c r="F908" s="17"/>
      <c r="G908" s="17"/>
      <c r="H908" s="22" t="s">
        <v>201</v>
      </c>
      <c r="I908" s="23">
        <v>7.04</v>
      </c>
      <c r="J908" s="23">
        <v>37.61</v>
      </c>
      <c r="K908" s="23">
        <v>9.6300000000000008</v>
      </c>
      <c r="L908" s="4">
        <f t="shared" ref="L908:L917" si="35">IFERROR(SUM(I908,J908,K908),"")</f>
        <v>54.28</v>
      </c>
      <c r="M908" s="24">
        <v>144.1</v>
      </c>
      <c r="N908" s="4">
        <f t="shared" si="34"/>
        <v>198.38</v>
      </c>
    </row>
    <row r="909" spans="2:15" x14ac:dyDescent="0.2">
      <c r="B909" s="17"/>
      <c r="C909" s="17"/>
      <c r="D909" s="17"/>
      <c r="E909" s="17"/>
      <c r="F909" s="17"/>
      <c r="G909" s="17"/>
      <c r="H909" s="5" t="s">
        <v>27</v>
      </c>
      <c r="I909" s="6">
        <f>IFERROR(I908*I902,"")</f>
        <v>9972.0192000000006</v>
      </c>
      <c r="J909" s="6">
        <f>IFERROR(J908*J902,"")</f>
        <v>38065.080999999998</v>
      </c>
      <c r="K909" s="6">
        <f>IFERROR(K908*K902,"")</f>
        <v>4903.5960000000005</v>
      </c>
      <c r="L909" s="6">
        <f t="shared" si="35"/>
        <v>52940.696199999998</v>
      </c>
      <c r="M909" s="6">
        <f>IFERROR(M908*M902,"")</f>
        <v>6351.9279999999999</v>
      </c>
      <c r="N909" s="6">
        <f t="shared" si="34"/>
        <v>59292.624199999998</v>
      </c>
    </row>
    <row r="910" spans="2:15" x14ac:dyDescent="0.2">
      <c r="B910" s="17"/>
      <c r="C910" s="17"/>
      <c r="D910" s="17"/>
      <c r="E910" s="17"/>
      <c r="F910" s="17"/>
      <c r="G910" s="17"/>
      <c r="H910" s="7" t="s">
        <v>3</v>
      </c>
      <c r="I910" s="24">
        <v>42.34</v>
      </c>
      <c r="J910" s="24">
        <v>221.93</v>
      </c>
      <c r="K910" s="24">
        <v>70.05</v>
      </c>
      <c r="L910" s="4">
        <f t="shared" si="35"/>
        <v>334.32</v>
      </c>
      <c r="M910" s="24">
        <v>244.67</v>
      </c>
      <c r="N910" s="4">
        <f t="shared" si="34"/>
        <v>578.99</v>
      </c>
    </row>
    <row r="911" spans="2:15" x14ac:dyDescent="0.2">
      <c r="B911" s="17"/>
      <c r="C911" s="17"/>
      <c r="D911" s="17"/>
      <c r="E911" s="17"/>
      <c r="F911" s="17"/>
      <c r="G911" s="17"/>
      <c r="H911" s="5" t="s">
        <v>27</v>
      </c>
      <c r="I911" s="6">
        <f>IFERROR(I910*I903,"")</f>
        <v>4761.5564000000004</v>
      </c>
      <c r="J911" s="6">
        <f>IFERROR(J910*J903,"")</f>
        <v>18169.409100000001</v>
      </c>
      <c r="K911" s="6">
        <f>IFERROR(K910*K903,"")</f>
        <v>2930.1914999999999</v>
      </c>
      <c r="L911" s="6">
        <f t="shared" si="35"/>
        <v>25861.157000000003</v>
      </c>
      <c r="M911" s="6">
        <f>IFERROR(M910*M903,"")</f>
        <v>550.50749999999994</v>
      </c>
      <c r="N911" s="6">
        <f t="shared" si="34"/>
        <v>26411.664500000003</v>
      </c>
    </row>
    <row r="912" spans="2:15" x14ac:dyDescent="0.2">
      <c r="B912" s="17"/>
      <c r="C912" s="17"/>
      <c r="D912" s="17"/>
      <c r="E912" s="17"/>
      <c r="F912" s="17"/>
      <c r="G912" s="17"/>
      <c r="H912" s="7" t="s">
        <v>5</v>
      </c>
      <c r="I912" s="24"/>
      <c r="J912" s="24" t="str">
        <f>IFERROR(INDEX([2]Извещение!$J$7:$T$47,MATCH(CONCATENATE([2]РАСЧЕТ!B1024,"/",[2]РАСЧЕТ!D1024,"/",[2]РАСЧЕТ!E1024,"/",F906,"/",H912),[2]Извещение!#REF!,0),3),"")</f>
        <v/>
      </c>
      <c r="K912" s="24" t="str">
        <f>IFERROR(INDEX([2]Извещение!$J$7:$T$47,MATCH(CONCATENATE([2]РАСЧЕТ!B1024,"/",[2]РАСЧЕТ!D1024,"/",[2]РАСЧЕТ!E1024,"/",F906,"/",H912),[2]Извещение!#REF!,0),4),"")</f>
        <v/>
      </c>
      <c r="L912" s="4">
        <f t="shared" si="35"/>
        <v>0</v>
      </c>
      <c r="M912" s="24" t="str">
        <f>IFERROR(INDEX([2]Извещение!$J$7:$T$47,MATCH(CONCATENATE([2]РАСЧЕТ!B1024,"/",[2]РАСЧЕТ!D1024,"/",[2]РАСЧЕТ!E1024,"/",F906,"/",H912),[2]Извещение!#REF!,0),6),"")</f>
        <v/>
      </c>
      <c r="N912" s="4">
        <f t="shared" si="34"/>
        <v>0</v>
      </c>
    </row>
    <row r="913" spans="2:14" x14ac:dyDescent="0.2">
      <c r="B913" s="17"/>
      <c r="C913" s="17"/>
      <c r="D913" s="17"/>
      <c r="E913" s="17"/>
      <c r="F913" s="17"/>
      <c r="G913" s="17"/>
      <c r="H913" s="5" t="s">
        <v>27</v>
      </c>
      <c r="I913" s="6">
        <f>IFERROR(I912*I904,"")</f>
        <v>0</v>
      </c>
      <c r="J913" s="6" t="str">
        <f>IFERROR(J912*J904,"")</f>
        <v/>
      </c>
      <c r="K913" s="6" t="str">
        <f>IFERROR(K912*K904,"")</f>
        <v/>
      </c>
      <c r="L913" s="6">
        <f t="shared" si="35"/>
        <v>0</v>
      </c>
      <c r="M913" s="6" t="str">
        <f>IFERROR(M912*M904,"")</f>
        <v/>
      </c>
      <c r="N913" s="6">
        <f t="shared" si="34"/>
        <v>0</v>
      </c>
    </row>
    <row r="914" spans="2:14" x14ac:dyDescent="0.2">
      <c r="B914" s="17"/>
      <c r="C914" s="17"/>
      <c r="D914" s="17"/>
      <c r="E914" s="17"/>
      <c r="F914" s="17"/>
      <c r="G914" s="17"/>
      <c r="H914" s="7" t="s">
        <v>2</v>
      </c>
      <c r="I914" s="24">
        <v>0</v>
      </c>
      <c r="J914" s="24">
        <v>0</v>
      </c>
      <c r="K914" s="24">
        <v>0</v>
      </c>
      <c r="L914" s="4">
        <f t="shared" si="35"/>
        <v>0</v>
      </c>
      <c r="M914" s="24">
        <v>24.72</v>
      </c>
      <c r="N914" s="4">
        <f t="shared" si="34"/>
        <v>24.72</v>
      </c>
    </row>
    <row r="915" spans="2:14" x14ac:dyDescent="0.2">
      <c r="B915" s="17"/>
      <c r="C915" s="17"/>
      <c r="D915" s="17"/>
      <c r="E915" s="17"/>
      <c r="F915" s="17"/>
      <c r="G915" s="17"/>
      <c r="H915" s="5" t="s">
        <v>27</v>
      </c>
      <c r="I915" s="6">
        <f>IFERROR(I914*I905,"")</f>
        <v>0</v>
      </c>
      <c r="J915" s="6">
        <f>IFERROR(J914*J905,"")</f>
        <v>0</v>
      </c>
      <c r="K915" s="6">
        <f>IFERROR(K914*K905,"")</f>
        <v>0</v>
      </c>
      <c r="L915" s="6">
        <f t="shared" si="35"/>
        <v>0</v>
      </c>
      <c r="M915" s="6">
        <f>IFERROR(M914*M905,"")</f>
        <v>22.248000000000001</v>
      </c>
      <c r="N915" s="6">
        <f t="shared" si="34"/>
        <v>22.248000000000001</v>
      </c>
    </row>
    <row r="916" spans="2:14" x14ac:dyDescent="0.2">
      <c r="B916" s="17"/>
      <c r="C916" s="17"/>
      <c r="D916" s="17"/>
      <c r="E916" s="17"/>
      <c r="F916" s="17"/>
      <c r="G916" s="17"/>
      <c r="H916" s="8" t="s">
        <v>28</v>
      </c>
      <c r="I916" s="9">
        <f ca="1">SUM(I906:OFFSET(I916,-1,0))-I917</f>
        <v>49.380000000001019</v>
      </c>
      <c r="J916" s="9">
        <f ca="1">SUM(J906:OFFSET(J916,-1,0))-J917</f>
        <v>259.54000000000815</v>
      </c>
      <c r="K916" s="9">
        <f ca="1">SUM(K906:OFFSET(K916,-1,0))-K917</f>
        <v>79.680000000000291</v>
      </c>
      <c r="L916" s="9">
        <f t="shared" ca="1" si="35"/>
        <v>388.60000000000946</v>
      </c>
      <c r="M916" s="9">
        <f ca="1">SUM(M906:OFFSET(M916,-1,0))-M917</f>
        <v>413.49000000000069</v>
      </c>
      <c r="N916" s="9">
        <f t="shared" ca="1" si="34"/>
        <v>802.09000000001015</v>
      </c>
    </row>
    <row r="917" spans="2:14" x14ac:dyDescent="0.2">
      <c r="B917" s="17"/>
      <c r="C917" s="17"/>
      <c r="D917" s="17"/>
      <c r="E917" s="17"/>
      <c r="F917" s="17"/>
      <c r="G917" s="17"/>
      <c r="H917" s="8" t="s">
        <v>43</v>
      </c>
      <c r="I917" s="9">
        <f>SUMIF(H906:H915,"стоимость",I906:I915)</f>
        <v>14733.5756</v>
      </c>
      <c r="J917" s="9">
        <f>SUMIF(H906:H915,"стоимость",J906:J915)</f>
        <v>56234.490099999995</v>
      </c>
      <c r="K917" s="9">
        <f>SUMIF(H906:H915,"стоимость",K906:K915)</f>
        <v>7833.7875000000004</v>
      </c>
      <c r="L917" s="9">
        <f t="shared" si="35"/>
        <v>78801.853199999998</v>
      </c>
      <c r="M917" s="9">
        <f>SUMIF(H906:H915,"стоимость",M906:M915)</f>
        <v>6924.6834999999992</v>
      </c>
      <c r="N917" s="9">
        <f t="shared" si="34"/>
        <v>85726.536699999997</v>
      </c>
    </row>
    <row r="918" spans="2:14" x14ac:dyDescent="0.2">
      <c r="B918" s="25"/>
      <c r="C918" s="25"/>
      <c r="D918" s="25"/>
      <c r="E918" s="25"/>
      <c r="F918" s="25"/>
      <c r="G918" s="26"/>
      <c r="H918" s="10"/>
      <c r="I918" s="10"/>
      <c r="J918" s="10"/>
      <c r="K918" s="10"/>
      <c r="L918" s="11"/>
      <c r="M918" s="10"/>
      <c r="N918" s="10"/>
    </row>
    <row r="919" spans="2:14" x14ac:dyDescent="0.2">
      <c r="B919" s="208" t="s">
        <v>29</v>
      </c>
      <c r="C919" s="208"/>
      <c r="D919" s="208"/>
      <c r="E919" s="208"/>
      <c r="F919" s="40"/>
      <c r="G919" s="2"/>
      <c r="H919" s="2"/>
      <c r="I919" s="2"/>
      <c r="J919" s="10"/>
      <c r="K919" s="10"/>
      <c r="L919" s="11"/>
      <c r="M919" s="10"/>
      <c r="N919" s="10"/>
    </row>
    <row r="920" spans="2:14" x14ac:dyDescent="0.2">
      <c r="B920" s="187" t="s">
        <v>45</v>
      </c>
      <c r="C920" s="187"/>
      <c r="D920" s="187"/>
      <c r="E920" s="187"/>
      <c r="F920" s="187"/>
      <c r="G920" s="187"/>
      <c r="H920" s="187"/>
      <c r="I920" s="187"/>
      <c r="J920" s="10"/>
      <c r="K920" s="10"/>
      <c r="L920" s="11"/>
      <c r="M920" s="10"/>
      <c r="N920" s="10"/>
    </row>
    <row r="921" spans="2:14" x14ac:dyDescent="0.2">
      <c r="B921" s="187" t="s">
        <v>30</v>
      </c>
      <c r="C921" s="187"/>
      <c r="D921" s="187"/>
      <c r="E921" s="187"/>
      <c r="F921" s="187"/>
      <c r="G921" s="187"/>
      <c r="H921" s="187"/>
      <c r="I921" s="187"/>
      <c r="J921" s="10"/>
      <c r="K921" s="10"/>
      <c r="L921" s="11"/>
      <c r="M921" s="10"/>
      <c r="N921" s="10"/>
    </row>
    <row r="922" spans="2:14" x14ac:dyDescent="0.2">
      <c r="B922" s="187" t="s">
        <v>31</v>
      </c>
      <c r="C922" s="187"/>
      <c r="D922" s="187"/>
      <c r="E922" s="187"/>
      <c r="F922" s="187"/>
      <c r="G922" s="187"/>
      <c r="H922" s="187"/>
      <c r="I922" s="187"/>
      <c r="J922" s="10"/>
      <c r="K922" s="10"/>
      <c r="L922" s="11"/>
      <c r="M922" s="10"/>
      <c r="N922" s="10"/>
    </row>
    <row r="923" spans="2:14" x14ac:dyDescent="0.2">
      <c r="B923" s="187" t="s">
        <v>32</v>
      </c>
      <c r="C923" s="187"/>
      <c r="D923" s="187"/>
      <c r="E923" s="187"/>
      <c r="F923" s="187"/>
      <c r="G923" s="187"/>
      <c r="H923" s="187"/>
      <c r="I923" s="187"/>
      <c r="J923" s="10"/>
      <c r="K923" s="10"/>
      <c r="L923" s="11"/>
      <c r="M923" s="10"/>
      <c r="N923" s="10"/>
    </row>
    <row r="924" spans="2:14" x14ac:dyDescent="0.2">
      <c r="B924" s="187" t="s">
        <v>33</v>
      </c>
      <c r="C924" s="187"/>
      <c r="D924" s="187"/>
      <c r="E924" s="187"/>
      <c r="F924" s="187"/>
      <c r="G924" s="187"/>
      <c r="H924" s="187"/>
      <c r="I924" s="187"/>
      <c r="J924" s="2"/>
      <c r="K924" s="2"/>
      <c r="L924" s="2"/>
      <c r="M924" s="2"/>
      <c r="N924" s="2"/>
    </row>
    <row r="925" spans="2:14" x14ac:dyDescent="0.2">
      <c r="B925" s="187" t="s">
        <v>34</v>
      </c>
      <c r="C925" s="187"/>
      <c r="D925" s="187"/>
      <c r="E925" s="187"/>
      <c r="F925" s="187"/>
      <c r="G925" s="187"/>
      <c r="H925" s="187"/>
      <c r="I925" s="187"/>
      <c r="J925" s="2"/>
      <c r="K925" s="2"/>
      <c r="L925" s="2"/>
      <c r="M925" s="2"/>
      <c r="N925" s="2"/>
    </row>
    <row r="926" spans="2:14" x14ac:dyDescent="0.2">
      <c r="B926" s="187" t="s">
        <v>35</v>
      </c>
      <c r="C926" s="187"/>
      <c r="D926" s="187"/>
      <c r="E926" s="187"/>
      <c r="F926" s="187"/>
      <c r="G926" s="187"/>
      <c r="H926" s="187"/>
      <c r="I926" s="187"/>
      <c r="J926" s="2"/>
      <c r="K926" s="2"/>
      <c r="L926" s="2"/>
      <c r="M926" s="2"/>
      <c r="N926" s="2"/>
    </row>
    <row r="927" spans="2:14" x14ac:dyDescent="0.2">
      <c r="B927" s="187" t="s">
        <v>36</v>
      </c>
      <c r="C927" s="187"/>
      <c r="D927" s="187"/>
      <c r="E927" s="187"/>
      <c r="F927" s="187"/>
      <c r="G927" s="187"/>
      <c r="H927" s="187"/>
      <c r="I927" s="187"/>
      <c r="J927" s="2"/>
      <c r="K927" s="2"/>
      <c r="L927" s="2"/>
      <c r="M927" s="2"/>
      <c r="N927" s="2"/>
    </row>
    <row r="928" spans="2:14" x14ac:dyDescent="0.2">
      <c r="B928" s="41"/>
      <c r="C928" s="41"/>
      <c r="D928" s="41"/>
      <c r="E928" s="41"/>
      <c r="F928" s="41"/>
      <c r="G928" s="41"/>
      <c r="H928" s="41"/>
      <c r="I928" s="41"/>
      <c r="J928" s="2"/>
      <c r="K928" s="2"/>
      <c r="L928" s="2"/>
      <c r="M928" s="2"/>
      <c r="N928" s="2"/>
    </row>
    <row r="929" spans="2:15" x14ac:dyDescent="0.2">
      <c r="B929" s="2" t="s">
        <v>37</v>
      </c>
      <c r="C929" s="2"/>
      <c r="D929" s="2"/>
      <c r="E929" s="2"/>
      <c r="F929" s="2"/>
      <c r="G929" s="2"/>
      <c r="H929" s="2"/>
      <c r="I929" s="2"/>
      <c r="J929" s="2" t="s">
        <v>38</v>
      </c>
      <c r="K929" s="2"/>
      <c r="L929" s="2"/>
      <c r="M929" s="2"/>
      <c r="N929" s="2"/>
    </row>
    <row r="930" spans="2:15" x14ac:dyDescent="0.2">
      <c r="B930" s="29" t="s">
        <v>44</v>
      </c>
      <c r="C930" s="29"/>
      <c r="D930" s="2"/>
      <c r="E930" s="2"/>
      <c r="F930" s="2"/>
      <c r="G930" s="2"/>
      <c r="H930" s="2"/>
      <c r="I930" s="2"/>
      <c r="J930" s="29"/>
      <c r="K930" s="29"/>
      <c r="L930" s="29"/>
      <c r="M930" s="2"/>
      <c r="N930" s="2"/>
    </row>
    <row r="931" spans="2:15" x14ac:dyDescent="0.2">
      <c r="B931" s="13" t="s">
        <v>39</v>
      </c>
      <c r="C931" s="2"/>
      <c r="D931" s="2"/>
      <c r="E931" s="2"/>
      <c r="F931" s="2"/>
      <c r="G931" s="2"/>
      <c r="H931" s="2"/>
      <c r="I931" s="2"/>
      <c r="J931" s="2" t="s">
        <v>39</v>
      </c>
      <c r="K931" s="2"/>
      <c r="L931" s="2"/>
      <c r="M931" s="2"/>
      <c r="N931" s="2"/>
    </row>
    <row r="932" spans="2:15" x14ac:dyDescent="0.2">
      <c r="B932" s="2"/>
      <c r="C932" s="2"/>
      <c r="D932" s="2"/>
      <c r="E932" s="2"/>
      <c r="F932" s="2"/>
      <c r="G932" s="2"/>
      <c r="H932" s="2"/>
      <c r="I932" s="2"/>
      <c r="J932" s="2"/>
      <c r="K932" s="2"/>
      <c r="L932" s="2"/>
      <c r="M932" s="2"/>
      <c r="N932" s="2"/>
    </row>
    <row r="933" spans="2:15" x14ac:dyDescent="0.2">
      <c r="B933" s="29"/>
      <c r="C933" s="29"/>
      <c r="D933" s="2"/>
      <c r="E933" s="2"/>
      <c r="F933" s="2"/>
      <c r="G933" s="2"/>
      <c r="H933" s="2"/>
      <c r="I933" s="2"/>
      <c r="J933" s="29"/>
      <c r="K933" s="29"/>
      <c r="L933" s="29"/>
      <c r="M933" s="2"/>
      <c r="N933" s="2"/>
    </row>
    <row r="934" spans="2:15" x14ac:dyDescent="0.2">
      <c r="B934" s="38" t="s">
        <v>40</v>
      </c>
      <c r="C934" s="2"/>
      <c r="D934" s="2"/>
      <c r="E934" s="2"/>
      <c r="F934" s="2"/>
      <c r="G934" s="2"/>
      <c r="H934" s="2"/>
      <c r="I934" s="2"/>
      <c r="J934" s="188" t="s">
        <v>40</v>
      </c>
      <c r="K934" s="188"/>
      <c r="L934" s="188"/>
      <c r="M934" s="2"/>
      <c r="N934" s="2"/>
    </row>
    <row r="935" spans="2:15" x14ac:dyDescent="0.2">
      <c r="B935" s="2"/>
      <c r="C935" s="2"/>
      <c r="D935" s="2"/>
      <c r="E935" s="2"/>
      <c r="F935" s="2"/>
      <c r="G935" s="2"/>
      <c r="H935" s="2"/>
      <c r="I935" s="2"/>
      <c r="J935" s="2"/>
      <c r="K935" s="2"/>
      <c r="L935" s="2"/>
      <c r="M935" s="2"/>
      <c r="N935" s="2"/>
    </row>
    <row r="936" spans="2:15" x14ac:dyDescent="0.2">
      <c r="B936" s="41" t="s">
        <v>41</v>
      </c>
      <c r="C936" s="2"/>
      <c r="D936" s="2"/>
      <c r="E936" s="2"/>
      <c r="F936" s="2"/>
      <c r="G936" s="2"/>
      <c r="H936" s="2"/>
      <c r="I936" s="2"/>
      <c r="J936" s="2" t="s">
        <v>41</v>
      </c>
      <c r="K936" s="2"/>
      <c r="L936" s="2"/>
      <c r="M936" s="2"/>
      <c r="N936" s="2"/>
    </row>
    <row r="938" spans="2:15" x14ac:dyDescent="0.2">
      <c r="B938" s="2"/>
      <c r="C938" s="2"/>
      <c r="D938" s="2"/>
      <c r="E938" s="2"/>
      <c r="F938" s="2"/>
      <c r="G938" s="2"/>
      <c r="H938" s="2"/>
      <c r="I938" s="2"/>
      <c r="J938" s="2"/>
      <c r="K938" s="2"/>
      <c r="M938" s="2"/>
      <c r="N938" s="37" t="s">
        <v>7</v>
      </c>
    </row>
    <row r="939" spans="2:15" x14ac:dyDescent="0.2">
      <c r="B939" s="2"/>
      <c r="C939" s="2"/>
      <c r="D939" s="2"/>
      <c r="E939" s="2"/>
      <c r="F939" s="2"/>
      <c r="G939" s="2"/>
      <c r="H939" s="2"/>
      <c r="I939" s="2"/>
      <c r="J939" s="2"/>
      <c r="K939" s="2"/>
      <c r="M939" s="2"/>
      <c r="N939" s="37" t="s">
        <v>8</v>
      </c>
    </row>
    <row r="940" spans="2:15" x14ac:dyDescent="0.2">
      <c r="B940" s="2"/>
      <c r="C940" s="2"/>
      <c r="D940" s="2"/>
      <c r="E940" s="2"/>
      <c r="F940" s="2"/>
      <c r="G940" s="2"/>
      <c r="H940" s="2"/>
      <c r="I940" s="2"/>
      <c r="J940" s="2"/>
      <c r="K940" s="2"/>
      <c r="M940" s="2"/>
      <c r="N940" s="37" t="s">
        <v>9</v>
      </c>
    </row>
    <row r="941" spans="2:15" x14ac:dyDescent="0.2">
      <c r="B941" s="2"/>
      <c r="C941" s="2"/>
      <c r="D941" s="2"/>
      <c r="E941" s="2"/>
      <c r="F941" s="2"/>
      <c r="G941" s="2"/>
      <c r="H941" s="2"/>
      <c r="I941" s="2"/>
      <c r="J941" s="2"/>
      <c r="K941" s="2"/>
      <c r="L941" s="2"/>
      <c r="M941" s="2"/>
      <c r="N941" s="2"/>
    </row>
    <row r="942" spans="2:15" x14ac:dyDescent="0.2">
      <c r="B942" s="2"/>
      <c r="C942" s="189" t="s">
        <v>10</v>
      </c>
      <c r="D942" s="189"/>
      <c r="E942" s="189"/>
      <c r="F942" s="189"/>
      <c r="G942" s="189"/>
      <c r="H942" s="189"/>
      <c r="I942" s="189"/>
      <c r="J942" s="189"/>
      <c r="K942" s="189"/>
      <c r="L942" s="189"/>
      <c r="M942" s="2"/>
      <c r="N942" s="2"/>
    </row>
    <row r="943" spans="2:15" x14ac:dyDescent="0.2">
      <c r="B943" s="2"/>
      <c r="C943" s="189" t="s">
        <v>11</v>
      </c>
      <c r="D943" s="189"/>
      <c r="E943" s="189"/>
      <c r="F943" s="189"/>
      <c r="G943" s="189"/>
      <c r="H943" s="189"/>
      <c r="I943" s="189"/>
      <c r="J943" s="189"/>
      <c r="K943" s="189"/>
      <c r="L943" s="189"/>
      <c r="M943" s="2"/>
      <c r="N943" s="2"/>
    </row>
    <row r="944" spans="2:15" x14ac:dyDescent="0.2">
      <c r="B944" s="2">
        <v>19</v>
      </c>
      <c r="C944" s="39"/>
      <c r="D944" s="39"/>
      <c r="E944" s="39"/>
      <c r="F944" s="39"/>
      <c r="G944" s="39"/>
      <c r="H944" s="39"/>
      <c r="I944" s="39"/>
      <c r="J944" s="39"/>
      <c r="K944" s="39"/>
      <c r="L944" s="189" t="s">
        <v>12</v>
      </c>
      <c r="M944" s="189"/>
      <c r="N944" s="189"/>
      <c r="O944" s="3" t="s">
        <v>90</v>
      </c>
    </row>
    <row r="945" spans="2:15" x14ac:dyDescent="0.2">
      <c r="B945" s="2"/>
      <c r="C945" s="39"/>
      <c r="D945" s="39"/>
      <c r="E945" s="39"/>
      <c r="F945" s="39"/>
      <c r="G945" s="39"/>
      <c r="H945" s="39"/>
      <c r="I945" s="39"/>
      <c r="J945" s="39"/>
      <c r="K945" s="39"/>
      <c r="L945" s="39"/>
      <c r="M945" s="39"/>
      <c r="N945" s="39"/>
      <c r="O945" s="3" t="s">
        <v>192</v>
      </c>
    </row>
    <row r="946" spans="2:15" x14ac:dyDescent="0.2">
      <c r="B946" s="2" t="s">
        <v>13</v>
      </c>
      <c r="C946" s="43"/>
      <c r="D946" s="43"/>
      <c r="E946" s="43"/>
      <c r="F946" s="43"/>
      <c r="G946" s="43"/>
      <c r="H946" s="43"/>
      <c r="I946" s="43"/>
      <c r="J946" s="43"/>
      <c r="K946" s="43"/>
      <c r="L946" s="43"/>
      <c r="M946" s="43"/>
      <c r="N946" s="43"/>
      <c r="O946" s="3" t="s">
        <v>193</v>
      </c>
    </row>
    <row r="947" spans="2:15" x14ac:dyDescent="0.2">
      <c r="B947" s="2" t="s">
        <v>14</v>
      </c>
      <c r="C947" s="43"/>
      <c r="D947" s="43"/>
      <c r="E947" s="43"/>
      <c r="F947" s="43"/>
      <c r="G947" s="43"/>
      <c r="H947" s="43"/>
      <c r="I947" s="43"/>
      <c r="J947" s="43"/>
      <c r="K947" s="43"/>
      <c r="L947" s="43"/>
      <c r="M947" s="43"/>
      <c r="N947" s="43"/>
      <c r="O947" s="3" t="s">
        <v>192</v>
      </c>
    </row>
    <row r="948" spans="2:15" x14ac:dyDescent="0.2">
      <c r="B948" s="2" t="s">
        <v>304</v>
      </c>
      <c r="C948" s="113"/>
      <c r="D948" s="113"/>
      <c r="E948" s="113"/>
      <c r="F948" s="113"/>
      <c r="G948" s="113"/>
      <c r="H948" s="113"/>
      <c r="I948" s="43"/>
      <c r="J948" s="43"/>
      <c r="K948" s="43"/>
      <c r="L948" s="43"/>
      <c r="M948" s="43"/>
      <c r="N948" s="43"/>
      <c r="O948" s="3" t="s">
        <v>194</v>
      </c>
    </row>
    <row r="949" spans="2:15" x14ac:dyDescent="0.2">
      <c r="B949" s="2"/>
      <c r="C949" s="39"/>
      <c r="D949" s="39"/>
      <c r="E949" s="39"/>
      <c r="F949" s="39"/>
      <c r="G949" s="39"/>
      <c r="H949" s="39"/>
      <c r="I949" s="39"/>
      <c r="J949" s="39"/>
      <c r="K949" s="39"/>
      <c r="L949" s="39"/>
      <c r="M949" s="39"/>
      <c r="N949" s="39"/>
      <c r="O949" s="3" t="s">
        <v>192</v>
      </c>
    </row>
    <row r="950" spans="2:15" x14ac:dyDescent="0.2">
      <c r="B950" s="2"/>
      <c r="C950" s="2"/>
      <c r="D950" s="2"/>
      <c r="E950" s="2"/>
      <c r="F950" s="2"/>
      <c r="G950" s="2"/>
      <c r="H950" s="2"/>
      <c r="I950" s="2"/>
      <c r="J950" s="2"/>
      <c r="K950" s="2"/>
      <c r="L950" s="2"/>
      <c r="M950" s="2"/>
      <c r="N950" s="2"/>
      <c r="O950" s="3" t="s">
        <v>91</v>
      </c>
    </row>
    <row r="951" spans="2:15" x14ac:dyDescent="0.2">
      <c r="B951" s="190" t="s">
        <v>6</v>
      </c>
      <c r="C951" s="192" t="s">
        <v>15</v>
      </c>
      <c r="D951" s="194" t="s">
        <v>16</v>
      </c>
      <c r="E951" s="194" t="s">
        <v>17</v>
      </c>
      <c r="F951" s="194" t="s">
        <v>42</v>
      </c>
      <c r="G951" s="194" t="s">
        <v>18</v>
      </c>
      <c r="H951" s="194" t="s">
        <v>0</v>
      </c>
      <c r="I951" s="195" t="s">
        <v>19</v>
      </c>
      <c r="J951" s="195"/>
      <c r="K951" s="195"/>
      <c r="L951" s="195"/>
      <c r="M951" s="196" t="s">
        <v>20</v>
      </c>
      <c r="N951" s="197" t="s">
        <v>21</v>
      </c>
      <c r="O951" s="3" t="s">
        <v>192</v>
      </c>
    </row>
    <row r="952" spans="2:15" x14ac:dyDescent="0.2">
      <c r="B952" s="191"/>
      <c r="C952" s="193"/>
      <c r="D952" s="194"/>
      <c r="E952" s="194"/>
      <c r="F952" s="194"/>
      <c r="G952" s="194"/>
      <c r="H952" s="194"/>
      <c r="I952" s="17" t="s">
        <v>22</v>
      </c>
      <c r="J952" s="17" t="s">
        <v>23</v>
      </c>
      <c r="K952" s="17" t="s">
        <v>24</v>
      </c>
      <c r="L952" s="17" t="s">
        <v>25</v>
      </c>
      <c r="M952" s="196"/>
      <c r="N952" s="198"/>
      <c r="O952" s="3" t="s">
        <v>195</v>
      </c>
    </row>
    <row r="953" spans="2:15" x14ac:dyDescent="0.2">
      <c r="B953" s="199" t="s">
        <v>303</v>
      </c>
      <c r="C953" s="200"/>
      <c r="D953" s="200"/>
      <c r="E953" s="200"/>
      <c r="F953" s="200"/>
      <c r="G953" s="201"/>
      <c r="H953" s="18" t="s">
        <v>1</v>
      </c>
      <c r="I953" s="19">
        <v>189.37</v>
      </c>
      <c r="J953" s="19">
        <v>134.94999999999999</v>
      </c>
      <c r="K953" s="19">
        <v>68.37</v>
      </c>
      <c r="L953" s="19"/>
      <c r="M953" s="19">
        <v>10.8</v>
      </c>
      <c r="N953" s="19"/>
      <c r="O953" s="3" t="s">
        <v>192</v>
      </c>
    </row>
    <row r="954" spans="2:15" x14ac:dyDescent="0.2">
      <c r="B954" s="202"/>
      <c r="C954" s="203"/>
      <c r="D954" s="203"/>
      <c r="E954" s="203"/>
      <c r="F954" s="203"/>
      <c r="G954" s="204"/>
      <c r="H954" s="18" t="s">
        <v>4</v>
      </c>
      <c r="I954" s="19">
        <v>1416.48</v>
      </c>
      <c r="J954" s="19">
        <v>1012.1</v>
      </c>
      <c r="K954" s="19">
        <v>509.2</v>
      </c>
      <c r="L954" s="19"/>
      <c r="M954" s="19">
        <v>44.08</v>
      </c>
      <c r="N954" s="19"/>
      <c r="O954" s="3" t="s">
        <v>196</v>
      </c>
    </row>
    <row r="955" spans="2:15" x14ac:dyDescent="0.2">
      <c r="B955" s="202"/>
      <c r="C955" s="203"/>
      <c r="D955" s="203"/>
      <c r="E955" s="203"/>
      <c r="F955" s="203"/>
      <c r="G955" s="204"/>
      <c r="H955" s="18" t="s">
        <v>3</v>
      </c>
      <c r="I955" s="19">
        <v>112.46</v>
      </c>
      <c r="J955" s="19">
        <v>81.87</v>
      </c>
      <c r="K955" s="19">
        <v>41.83</v>
      </c>
      <c r="L955" s="19"/>
      <c r="M955" s="19">
        <v>2.25</v>
      </c>
      <c r="N955" s="19"/>
      <c r="O955" s="3" t="s">
        <v>197</v>
      </c>
    </row>
    <row r="956" spans="2:15" x14ac:dyDescent="0.2">
      <c r="B956" s="202"/>
      <c r="C956" s="203"/>
      <c r="D956" s="203"/>
      <c r="E956" s="203"/>
      <c r="F956" s="203"/>
      <c r="G956" s="204"/>
      <c r="H956" s="18" t="s">
        <v>5</v>
      </c>
      <c r="I956" s="19">
        <v>112.46</v>
      </c>
      <c r="J956" s="19">
        <v>81.87</v>
      </c>
      <c r="K956" s="19">
        <v>41.83</v>
      </c>
      <c r="L956" s="19"/>
      <c r="M956" s="19">
        <v>2.25</v>
      </c>
      <c r="N956" s="19"/>
    </row>
    <row r="957" spans="2:15" x14ac:dyDescent="0.2">
      <c r="B957" s="205"/>
      <c r="C957" s="206"/>
      <c r="D957" s="206"/>
      <c r="E957" s="206"/>
      <c r="F957" s="206"/>
      <c r="G957" s="207"/>
      <c r="H957" s="18" t="s">
        <v>2</v>
      </c>
      <c r="I957" s="19">
        <v>35.99</v>
      </c>
      <c r="J957" s="19">
        <v>27.44</v>
      </c>
      <c r="K957" s="19">
        <v>13.94</v>
      </c>
      <c r="L957" s="19"/>
      <c r="M957" s="19">
        <v>0.9</v>
      </c>
      <c r="N957" s="19"/>
    </row>
    <row r="958" spans="2:15" x14ac:dyDescent="0.2">
      <c r="B958" s="20" t="s">
        <v>310</v>
      </c>
      <c r="C958" s="17" t="s">
        <v>26</v>
      </c>
      <c r="D958" s="20">
        <v>66</v>
      </c>
      <c r="E958" s="20">
        <v>26</v>
      </c>
      <c r="F958" s="20">
        <v>1</v>
      </c>
      <c r="G958" s="21">
        <v>1.7</v>
      </c>
      <c r="H958" s="22" t="s">
        <v>1</v>
      </c>
      <c r="I958" s="23">
        <v>0.89</v>
      </c>
      <c r="J958" s="23">
        <v>8.73</v>
      </c>
      <c r="K958" s="23">
        <v>0.63</v>
      </c>
      <c r="L958" s="4">
        <f>IFERROR(SUM(I958,J958,K958),"")</f>
        <v>10.250000000000002</v>
      </c>
      <c r="M958" s="24">
        <v>8.65</v>
      </c>
      <c r="N958" s="4">
        <f t="shared" ref="N958:N969" si="36">IFERROR(SUM(L958,M958),"")</f>
        <v>18.900000000000002</v>
      </c>
    </row>
    <row r="959" spans="2:15" x14ac:dyDescent="0.2">
      <c r="B959" s="17"/>
      <c r="C959" s="17"/>
      <c r="D959" s="17"/>
      <c r="E959" s="17"/>
      <c r="F959" s="17"/>
      <c r="G959" s="17"/>
      <c r="H959" s="5" t="s">
        <v>27</v>
      </c>
      <c r="I959" s="6">
        <f>IFERROR(I958*I953,"")</f>
        <v>168.5393</v>
      </c>
      <c r="J959" s="6">
        <f>IFERROR(J958*J953,"")</f>
        <v>1178.1134999999999</v>
      </c>
      <c r="K959" s="6">
        <f>IFERROR(K958*K953,"")</f>
        <v>43.073100000000004</v>
      </c>
      <c r="L959" s="6">
        <f>IFERROR(SUM(I959,J959,K959),"")</f>
        <v>1389.7258999999999</v>
      </c>
      <c r="M959" s="6">
        <f>IFERROR(M958*M953,"")</f>
        <v>93.420000000000016</v>
      </c>
      <c r="N959" s="6">
        <f t="shared" si="36"/>
        <v>1483.1459</v>
      </c>
    </row>
    <row r="960" spans="2:15" x14ac:dyDescent="0.2">
      <c r="B960" s="17"/>
      <c r="C960" s="17"/>
      <c r="D960" s="17"/>
      <c r="E960" s="17"/>
      <c r="F960" s="17"/>
      <c r="G960" s="17"/>
      <c r="H960" s="22" t="s">
        <v>4</v>
      </c>
      <c r="I960" s="23">
        <v>0</v>
      </c>
      <c r="J960" s="23">
        <v>0</v>
      </c>
      <c r="K960" s="23">
        <v>0</v>
      </c>
      <c r="L960" s="4">
        <f t="shared" ref="L960:L969" si="37">IFERROR(SUM(I960,J960,K960),"")</f>
        <v>0</v>
      </c>
      <c r="M960" s="24">
        <v>0</v>
      </c>
      <c r="N960" s="4">
        <f t="shared" si="36"/>
        <v>0</v>
      </c>
    </row>
    <row r="961" spans="2:14" x14ac:dyDescent="0.2">
      <c r="B961" s="17"/>
      <c r="C961" s="17"/>
      <c r="D961" s="17"/>
      <c r="E961" s="17"/>
      <c r="F961" s="17"/>
      <c r="G961" s="17"/>
      <c r="H961" s="5" t="s">
        <v>27</v>
      </c>
      <c r="I961" s="6">
        <f>IFERROR(I960*I954,"")</f>
        <v>0</v>
      </c>
      <c r="J961" s="6">
        <f>IFERROR(J960*J954,"")</f>
        <v>0</v>
      </c>
      <c r="K961" s="6">
        <f>IFERROR(K960*K954,"")</f>
        <v>0</v>
      </c>
      <c r="L961" s="6">
        <f t="shared" si="37"/>
        <v>0</v>
      </c>
      <c r="M961" s="6">
        <f>IFERROR(M960*M954,"")</f>
        <v>0</v>
      </c>
      <c r="N961" s="6">
        <f t="shared" si="36"/>
        <v>0</v>
      </c>
    </row>
    <row r="962" spans="2:14" x14ac:dyDescent="0.2">
      <c r="B962" s="17"/>
      <c r="C962" s="17"/>
      <c r="D962" s="17"/>
      <c r="E962" s="17"/>
      <c r="F962" s="17"/>
      <c r="G962" s="17"/>
      <c r="H962" s="7" t="s">
        <v>3</v>
      </c>
      <c r="I962" s="24">
        <v>0.03</v>
      </c>
      <c r="J962" s="24">
        <v>1.1499999999999999</v>
      </c>
      <c r="K962" s="24">
        <v>0.09</v>
      </c>
      <c r="L962" s="4">
        <f t="shared" si="37"/>
        <v>1.27</v>
      </c>
      <c r="M962" s="24">
        <v>0.38</v>
      </c>
      <c r="N962" s="4">
        <f t="shared" si="36"/>
        <v>1.65</v>
      </c>
    </row>
    <row r="963" spans="2:14" x14ac:dyDescent="0.2">
      <c r="B963" s="17"/>
      <c r="C963" s="17"/>
      <c r="D963" s="17"/>
      <c r="E963" s="17"/>
      <c r="F963" s="17"/>
      <c r="G963" s="17"/>
      <c r="H963" s="5" t="s">
        <v>27</v>
      </c>
      <c r="I963" s="6">
        <f>IFERROR(I962*I955,"")</f>
        <v>3.3737999999999997</v>
      </c>
      <c r="J963" s="6">
        <f>IFERROR(J962*J955,"")</f>
        <v>94.150499999999994</v>
      </c>
      <c r="K963" s="6">
        <f>IFERROR(K962*K955,"")</f>
        <v>3.7646999999999995</v>
      </c>
      <c r="L963" s="6">
        <f t="shared" si="37"/>
        <v>101.289</v>
      </c>
      <c r="M963" s="6">
        <f>IFERROR(M962*M955,"")</f>
        <v>0.85499999999999998</v>
      </c>
      <c r="N963" s="6">
        <f t="shared" si="36"/>
        <v>102.14400000000001</v>
      </c>
    </row>
    <row r="964" spans="2:14" x14ac:dyDescent="0.2">
      <c r="B964" s="17"/>
      <c r="C964" s="17"/>
      <c r="D964" s="17"/>
      <c r="E964" s="17"/>
      <c r="F964" s="17"/>
      <c r="G964" s="17"/>
      <c r="H964" s="7" t="s">
        <v>5</v>
      </c>
      <c r="I964" s="24"/>
      <c r="J964" s="24" t="str">
        <f>IFERROR(INDEX([2]Извещение!$J$7:$T$47,MATCH(CONCATENATE([2]РАСЧЕТ!B1076,"/",[2]РАСЧЕТ!D1076,"/",[2]РАСЧЕТ!E1076,"/",F958,"/",H964),[2]Извещение!#REF!,0),3),"")</f>
        <v/>
      </c>
      <c r="K964" s="24" t="str">
        <f>IFERROR(INDEX([2]Извещение!$J$7:$T$47,MATCH(CONCATENATE([2]РАСЧЕТ!B1076,"/",[2]РАСЧЕТ!D1076,"/",[2]РАСЧЕТ!E1076,"/",F958,"/",H964),[2]Извещение!#REF!,0),4),"")</f>
        <v/>
      </c>
      <c r="L964" s="4">
        <f t="shared" si="37"/>
        <v>0</v>
      </c>
      <c r="M964" s="24" t="str">
        <f>IFERROR(INDEX([2]Извещение!$J$7:$T$47,MATCH(CONCATENATE([2]РАСЧЕТ!B1076,"/",[2]РАСЧЕТ!D1076,"/",[2]РАСЧЕТ!E1076,"/",F958,"/",H964),[2]Извещение!#REF!,0),6),"")</f>
        <v/>
      </c>
      <c r="N964" s="4">
        <f t="shared" si="36"/>
        <v>0</v>
      </c>
    </row>
    <row r="965" spans="2:14" x14ac:dyDescent="0.2">
      <c r="B965" s="17"/>
      <c r="C965" s="17"/>
      <c r="D965" s="17"/>
      <c r="E965" s="17"/>
      <c r="F965" s="17"/>
      <c r="G965" s="17"/>
      <c r="H965" s="5" t="s">
        <v>27</v>
      </c>
      <c r="I965" s="6">
        <f>IFERROR(I964*I956,"")</f>
        <v>0</v>
      </c>
      <c r="J965" s="6" t="str">
        <f>IFERROR(J964*J956,"")</f>
        <v/>
      </c>
      <c r="K965" s="6" t="str">
        <f>IFERROR(K964*K956,"")</f>
        <v/>
      </c>
      <c r="L965" s="6">
        <f t="shared" si="37"/>
        <v>0</v>
      </c>
      <c r="M965" s="6" t="str">
        <f>IFERROR(M964*M956,"")</f>
        <v/>
      </c>
      <c r="N965" s="6">
        <f t="shared" si="36"/>
        <v>0</v>
      </c>
    </row>
    <row r="966" spans="2:14" x14ac:dyDescent="0.2">
      <c r="B966" s="17"/>
      <c r="C966" s="17"/>
      <c r="D966" s="17"/>
      <c r="E966" s="17"/>
      <c r="F966" s="17"/>
      <c r="G966" s="17"/>
      <c r="H966" s="7" t="s">
        <v>2</v>
      </c>
      <c r="I966" s="24">
        <v>11.01</v>
      </c>
      <c r="J966" s="24">
        <v>174.49</v>
      </c>
      <c r="K966" s="24">
        <v>25.66</v>
      </c>
      <c r="L966" s="4">
        <f t="shared" si="37"/>
        <v>211.16</v>
      </c>
      <c r="M966" s="24">
        <v>118.18</v>
      </c>
      <c r="N966" s="4">
        <f t="shared" si="36"/>
        <v>329.34000000000003</v>
      </c>
    </row>
    <row r="967" spans="2:14" x14ac:dyDescent="0.2">
      <c r="B967" s="17"/>
      <c r="C967" s="17"/>
      <c r="D967" s="17"/>
      <c r="E967" s="17"/>
      <c r="F967" s="17"/>
      <c r="G967" s="17"/>
      <c r="H967" s="5" t="s">
        <v>27</v>
      </c>
      <c r="I967" s="6">
        <f>IFERROR(I966*I957,"")</f>
        <v>396.24990000000003</v>
      </c>
      <c r="J967" s="6">
        <f>IFERROR(J966*J957,"")</f>
        <v>4788.0056000000004</v>
      </c>
      <c r="K967" s="6">
        <f>IFERROR(K966*K957,"")</f>
        <v>357.7004</v>
      </c>
      <c r="L967" s="6">
        <f t="shared" si="37"/>
        <v>5541.9558999999999</v>
      </c>
      <c r="M967" s="6">
        <f>IFERROR(M966*M957,"")</f>
        <v>106.36200000000001</v>
      </c>
      <c r="N967" s="6">
        <f t="shared" si="36"/>
        <v>5648.3179</v>
      </c>
    </row>
    <row r="968" spans="2:14" x14ac:dyDescent="0.2">
      <c r="B968" s="17"/>
      <c r="C968" s="17"/>
      <c r="D968" s="17"/>
      <c r="E968" s="17"/>
      <c r="F968" s="17"/>
      <c r="G968" s="17"/>
      <c r="H968" s="8" t="s">
        <v>28</v>
      </c>
      <c r="I968" s="9">
        <f ca="1">SUM(I958:OFFSET(I968,-1,0))-I969</f>
        <v>11.92999999999995</v>
      </c>
      <c r="J968" s="9">
        <f ca="1">SUM(J958:OFFSET(J968,-1,0))-J969</f>
        <v>184.36999999999989</v>
      </c>
      <c r="K968" s="9">
        <f ca="1">SUM(K958:OFFSET(K968,-1,0))-K969</f>
        <v>26.379999999999995</v>
      </c>
      <c r="L968" s="9">
        <f t="shared" ca="1" si="37"/>
        <v>222.67999999999984</v>
      </c>
      <c r="M968" s="9">
        <f ca="1">SUM(M958:OFFSET(M968,-1,0))-M969</f>
        <v>127.21000000000001</v>
      </c>
      <c r="N968" s="9">
        <f t="shared" ca="1" si="36"/>
        <v>349.88999999999987</v>
      </c>
    </row>
    <row r="969" spans="2:14" x14ac:dyDescent="0.2">
      <c r="B969" s="17"/>
      <c r="C969" s="17"/>
      <c r="D969" s="17"/>
      <c r="E969" s="17"/>
      <c r="F969" s="17"/>
      <c r="G969" s="17"/>
      <c r="H969" s="8" t="s">
        <v>43</v>
      </c>
      <c r="I969" s="9">
        <f>SUMIF(H958:H967,"стоимость",I958:I967)</f>
        <v>568.16300000000001</v>
      </c>
      <c r="J969" s="9">
        <f>SUMIF(H958:H967,"стоимость",J958:J967)</f>
        <v>6060.2696000000005</v>
      </c>
      <c r="K969" s="9">
        <f>SUMIF(H958:H967,"стоимость",K958:K967)</f>
        <v>404.53820000000002</v>
      </c>
      <c r="L969" s="9">
        <f t="shared" si="37"/>
        <v>7032.9708000000001</v>
      </c>
      <c r="M969" s="9">
        <f>SUMIF(H958:H967,"стоимость",M958:M967)</f>
        <v>200.63700000000003</v>
      </c>
      <c r="N969" s="9">
        <f t="shared" si="36"/>
        <v>7233.6077999999998</v>
      </c>
    </row>
    <row r="970" spans="2:14" x14ac:dyDescent="0.2">
      <c r="B970" s="25"/>
      <c r="C970" s="25"/>
      <c r="D970" s="25"/>
      <c r="E970" s="25"/>
      <c r="F970" s="25"/>
      <c r="G970" s="26"/>
      <c r="H970" s="10"/>
      <c r="I970" s="10"/>
      <c r="J970" s="10"/>
      <c r="K970" s="10"/>
      <c r="L970" s="11"/>
      <c r="M970" s="10"/>
      <c r="N970" s="10"/>
    </row>
    <row r="971" spans="2:14" x14ac:dyDescent="0.2">
      <c r="B971" s="208" t="s">
        <v>29</v>
      </c>
      <c r="C971" s="208"/>
      <c r="D971" s="208"/>
      <c r="E971" s="208"/>
      <c r="F971" s="40"/>
      <c r="G971" s="2"/>
      <c r="H971" s="2"/>
      <c r="I971" s="2"/>
      <c r="J971" s="10"/>
      <c r="K971" s="10"/>
      <c r="L971" s="11"/>
      <c r="M971" s="10"/>
      <c r="N971" s="10"/>
    </row>
    <row r="972" spans="2:14" x14ac:dyDescent="0.2">
      <c r="B972" s="187" t="s">
        <v>45</v>
      </c>
      <c r="C972" s="187"/>
      <c r="D972" s="187"/>
      <c r="E972" s="187"/>
      <c r="F972" s="187"/>
      <c r="G972" s="187"/>
      <c r="H972" s="187"/>
      <c r="I972" s="187"/>
      <c r="J972" s="10"/>
      <c r="K972" s="10"/>
      <c r="L972" s="11"/>
      <c r="M972" s="10"/>
      <c r="N972" s="10"/>
    </row>
    <row r="973" spans="2:14" x14ac:dyDescent="0.2">
      <c r="B973" s="187" t="s">
        <v>30</v>
      </c>
      <c r="C973" s="187"/>
      <c r="D973" s="187"/>
      <c r="E973" s="187"/>
      <c r="F973" s="187"/>
      <c r="G973" s="187"/>
      <c r="H973" s="187"/>
      <c r="I973" s="187"/>
      <c r="J973" s="10"/>
      <c r="K973" s="10"/>
      <c r="L973" s="11"/>
      <c r="M973" s="10"/>
      <c r="N973" s="10"/>
    </row>
    <row r="974" spans="2:14" x14ac:dyDescent="0.2">
      <c r="B974" s="187" t="s">
        <v>31</v>
      </c>
      <c r="C974" s="187"/>
      <c r="D974" s="187"/>
      <c r="E974" s="187"/>
      <c r="F974" s="187"/>
      <c r="G974" s="187"/>
      <c r="H974" s="187"/>
      <c r="I974" s="187"/>
      <c r="J974" s="10"/>
      <c r="K974" s="10"/>
      <c r="L974" s="11"/>
      <c r="M974" s="10"/>
      <c r="N974" s="10"/>
    </row>
    <row r="975" spans="2:14" x14ac:dyDescent="0.2">
      <c r="B975" s="187" t="s">
        <v>32</v>
      </c>
      <c r="C975" s="187"/>
      <c r="D975" s="187"/>
      <c r="E975" s="187"/>
      <c r="F975" s="187"/>
      <c r="G975" s="187"/>
      <c r="H975" s="187"/>
      <c r="I975" s="187"/>
      <c r="J975" s="10"/>
      <c r="K975" s="10"/>
      <c r="L975" s="11"/>
      <c r="M975" s="10"/>
      <c r="N975" s="10"/>
    </row>
    <row r="976" spans="2:14" x14ac:dyDescent="0.2">
      <c r="B976" s="187" t="s">
        <v>33</v>
      </c>
      <c r="C976" s="187"/>
      <c r="D976" s="187"/>
      <c r="E976" s="187"/>
      <c r="F976" s="187"/>
      <c r="G976" s="187"/>
      <c r="H976" s="187"/>
      <c r="I976" s="187"/>
      <c r="J976" s="2"/>
      <c r="K976" s="2"/>
      <c r="L976" s="2"/>
      <c r="M976" s="2"/>
      <c r="N976" s="2"/>
    </row>
    <row r="977" spans="2:14" x14ac:dyDescent="0.2">
      <c r="B977" s="187" t="s">
        <v>34</v>
      </c>
      <c r="C977" s="187"/>
      <c r="D977" s="187"/>
      <c r="E977" s="187"/>
      <c r="F977" s="187"/>
      <c r="G977" s="187"/>
      <c r="H977" s="187"/>
      <c r="I977" s="187"/>
      <c r="J977" s="2"/>
      <c r="K977" s="2"/>
      <c r="L977" s="2"/>
      <c r="M977" s="2"/>
      <c r="N977" s="2"/>
    </row>
    <row r="978" spans="2:14" x14ac:dyDescent="0.2">
      <c r="B978" s="187" t="s">
        <v>35</v>
      </c>
      <c r="C978" s="187"/>
      <c r="D978" s="187"/>
      <c r="E978" s="187"/>
      <c r="F978" s="187"/>
      <c r="G978" s="187"/>
      <c r="H978" s="187"/>
      <c r="I978" s="187"/>
      <c r="J978" s="2"/>
      <c r="K978" s="2"/>
      <c r="L978" s="2"/>
      <c r="M978" s="2"/>
      <c r="N978" s="2"/>
    </row>
    <row r="979" spans="2:14" x14ac:dyDescent="0.2">
      <c r="B979" s="187" t="s">
        <v>36</v>
      </c>
      <c r="C979" s="187"/>
      <c r="D979" s="187"/>
      <c r="E979" s="187"/>
      <c r="F979" s="187"/>
      <c r="G979" s="187"/>
      <c r="H979" s="187"/>
      <c r="I979" s="187"/>
      <c r="J979" s="2"/>
      <c r="K979" s="2"/>
      <c r="L979" s="2"/>
      <c r="M979" s="2"/>
      <c r="N979" s="2"/>
    </row>
    <row r="980" spans="2:14" x14ac:dyDescent="0.2">
      <c r="B980" s="41"/>
      <c r="C980" s="41"/>
      <c r="D980" s="41"/>
      <c r="E980" s="41"/>
      <c r="F980" s="41"/>
      <c r="G980" s="41"/>
      <c r="H980" s="41"/>
      <c r="I980" s="41"/>
      <c r="J980" s="2"/>
      <c r="K980" s="2"/>
      <c r="L980" s="2"/>
      <c r="M980" s="2"/>
      <c r="N980" s="2"/>
    </row>
    <row r="981" spans="2:14" x14ac:dyDescent="0.2">
      <c r="B981" s="2" t="s">
        <v>37</v>
      </c>
      <c r="C981" s="2"/>
      <c r="D981" s="2"/>
      <c r="E981" s="2"/>
      <c r="F981" s="2"/>
      <c r="G981" s="2"/>
      <c r="H981" s="2"/>
      <c r="I981" s="2"/>
      <c r="J981" s="2" t="s">
        <v>38</v>
      </c>
      <c r="K981" s="2"/>
      <c r="L981" s="2"/>
      <c r="M981" s="2"/>
      <c r="N981" s="2"/>
    </row>
    <row r="982" spans="2:14" x14ac:dyDescent="0.2">
      <c r="B982" s="29" t="s">
        <v>44</v>
      </c>
      <c r="C982" s="29"/>
      <c r="D982" s="2"/>
      <c r="E982" s="2"/>
      <c r="F982" s="2"/>
      <c r="G982" s="2"/>
      <c r="H982" s="2"/>
      <c r="I982" s="2"/>
      <c r="J982" s="29"/>
      <c r="K982" s="29"/>
      <c r="L982" s="29"/>
      <c r="M982" s="2"/>
      <c r="N982" s="2"/>
    </row>
    <row r="983" spans="2:14" x14ac:dyDescent="0.2">
      <c r="B983" s="13" t="s">
        <v>39</v>
      </c>
      <c r="C983" s="2"/>
      <c r="D983" s="2"/>
      <c r="E983" s="2"/>
      <c r="F983" s="2"/>
      <c r="G983" s="2"/>
      <c r="H983" s="2"/>
      <c r="I983" s="2"/>
      <c r="J983" s="2" t="s">
        <v>39</v>
      </c>
      <c r="K983" s="2"/>
      <c r="L983" s="2"/>
      <c r="M983" s="2"/>
      <c r="N983" s="2"/>
    </row>
    <row r="984" spans="2:14" x14ac:dyDescent="0.2">
      <c r="B984" s="2"/>
      <c r="C984" s="2"/>
      <c r="D984" s="2"/>
      <c r="E984" s="2"/>
      <c r="F984" s="2"/>
      <c r="G984" s="2"/>
      <c r="H984" s="2"/>
      <c r="I984" s="2"/>
      <c r="J984" s="2"/>
      <c r="K984" s="2"/>
      <c r="L984" s="2"/>
      <c r="M984" s="2"/>
      <c r="N984" s="2"/>
    </row>
    <row r="985" spans="2:14" x14ac:dyDescent="0.2">
      <c r="B985" s="29"/>
      <c r="C985" s="29"/>
      <c r="D985" s="2"/>
      <c r="E985" s="2"/>
      <c r="F985" s="2"/>
      <c r="G985" s="2"/>
      <c r="H985" s="2"/>
      <c r="I985" s="2"/>
      <c r="J985" s="29"/>
      <c r="K985" s="29"/>
      <c r="L985" s="29"/>
      <c r="M985" s="2"/>
      <c r="N985" s="2"/>
    </row>
    <row r="986" spans="2:14" x14ac:dyDescent="0.2">
      <c r="B986" s="38" t="s">
        <v>40</v>
      </c>
      <c r="C986" s="2"/>
      <c r="D986" s="2"/>
      <c r="E986" s="2"/>
      <c r="F986" s="2"/>
      <c r="G986" s="2"/>
      <c r="H986" s="2"/>
      <c r="I986" s="2"/>
      <c r="J986" s="188" t="s">
        <v>40</v>
      </c>
      <c r="K986" s="188"/>
      <c r="L986" s="188"/>
      <c r="M986" s="2"/>
      <c r="N986" s="2"/>
    </row>
    <row r="987" spans="2:14" x14ac:dyDescent="0.2">
      <c r="B987" s="2"/>
      <c r="C987" s="2"/>
      <c r="D987" s="2"/>
      <c r="E987" s="2"/>
      <c r="F987" s="2"/>
      <c r="G987" s="2"/>
      <c r="H987" s="2"/>
      <c r="I987" s="2"/>
      <c r="J987" s="2"/>
      <c r="K987" s="2"/>
      <c r="L987" s="2"/>
      <c r="M987" s="2"/>
      <c r="N987" s="2"/>
    </row>
    <row r="988" spans="2:14" x14ac:dyDescent="0.2">
      <c r="B988" s="41" t="s">
        <v>41</v>
      </c>
      <c r="C988" s="2"/>
      <c r="D988" s="2"/>
      <c r="E988" s="2"/>
      <c r="F988" s="2"/>
      <c r="G988" s="2"/>
      <c r="H988" s="2"/>
      <c r="I988" s="2"/>
      <c r="J988" s="2" t="s">
        <v>41</v>
      </c>
      <c r="K988" s="2"/>
      <c r="L988" s="2"/>
      <c r="M988" s="2"/>
      <c r="N988" s="2"/>
    </row>
    <row r="990" spans="2:14" x14ac:dyDescent="0.2">
      <c r="B990" s="2"/>
      <c r="C990" s="2"/>
      <c r="D990" s="2"/>
      <c r="E990" s="2"/>
      <c r="F990" s="2"/>
      <c r="G990" s="2"/>
      <c r="H990" s="2"/>
      <c r="I990" s="2"/>
      <c r="J990" s="2"/>
      <c r="K990" s="2"/>
      <c r="M990" s="2"/>
      <c r="N990" s="37" t="s">
        <v>7</v>
      </c>
    </row>
    <row r="991" spans="2:14" x14ac:dyDescent="0.2">
      <c r="B991" s="2"/>
      <c r="C991" s="2"/>
      <c r="D991" s="2"/>
      <c r="E991" s="2"/>
      <c r="F991" s="2"/>
      <c r="G991" s="2"/>
      <c r="H991" s="2"/>
      <c r="I991" s="2"/>
      <c r="J991" s="2"/>
      <c r="K991" s="2"/>
      <c r="M991" s="2"/>
      <c r="N991" s="37" t="s">
        <v>8</v>
      </c>
    </row>
    <row r="992" spans="2:14" x14ac:dyDescent="0.2">
      <c r="B992" s="2"/>
      <c r="C992" s="2"/>
      <c r="D992" s="2"/>
      <c r="E992" s="2"/>
      <c r="F992" s="2"/>
      <c r="G992" s="2"/>
      <c r="H992" s="2"/>
      <c r="I992" s="2"/>
      <c r="J992" s="2"/>
      <c r="K992" s="2"/>
      <c r="M992" s="2"/>
      <c r="N992" s="37" t="s">
        <v>9</v>
      </c>
    </row>
    <row r="993" spans="2:14" x14ac:dyDescent="0.2">
      <c r="B993" s="2"/>
      <c r="C993" s="2"/>
      <c r="D993" s="2"/>
      <c r="E993" s="2"/>
      <c r="F993" s="2"/>
      <c r="G993" s="2"/>
      <c r="H993" s="2"/>
      <c r="I993" s="2"/>
      <c r="J993" s="2"/>
      <c r="K993" s="2"/>
      <c r="L993" s="2"/>
      <c r="M993" s="2"/>
      <c r="N993" s="2"/>
    </row>
    <row r="994" spans="2:14" x14ac:dyDescent="0.2">
      <c r="B994" s="2"/>
      <c r="C994" s="189" t="s">
        <v>10</v>
      </c>
      <c r="D994" s="189"/>
      <c r="E994" s="189"/>
      <c r="F994" s="189"/>
      <c r="G994" s="189"/>
      <c r="H994" s="189"/>
      <c r="I994" s="189"/>
      <c r="J994" s="189"/>
      <c r="K994" s="189"/>
      <c r="L994" s="189"/>
      <c r="M994" s="2"/>
      <c r="N994" s="2"/>
    </row>
    <row r="995" spans="2:14" x14ac:dyDescent="0.2">
      <c r="B995" s="2"/>
      <c r="C995" s="189" t="s">
        <v>11</v>
      </c>
      <c r="D995" s="189"/>
      <c r="E995" s="189"/>
      <c r="F995" s="189"/>
      <c r="G995" s="189"/>
      <c r="H995" s="189"/>
      <c r="I995" s="189"/>
      <c r="J995" s="189"/>
      <c r="K995" s="189"/>
      <c r="L995" s="189"/>
      <c r="M995" s="2"/>
      <c r="N995" s="2"/>
    </row>
    <row r="996" spans="2:14" x14ac:dyDescent="0.2">
      <c r="B996" s="2">
        <v>20</v>
      </c>
      <c r="C996" s="39"/>
      <c r="D996" s="39"/>
      <c r="E996" s="39"/>
      <c r="F996" s="39"/>
      <c r="G996" s="39"/>
      <c r="H996" s="39"/>
      <c r="I996" s="39"/>
      <c r="J996" s="39"/>
      <c r="K996" s="39"/>
      <c r="L996" s="189" t="s">
        <v>12</v>
      </c>
      <c r="M996" s="189"/>
      <c r="N996" s="189"/>
    </row>
    <row r="997" spans="2:14" x14ac:dyDescent="0.2">
      <c r="B997" s="2"/>
      <c r="C997" s="39"/>
      <c r="D997" s="39"/>
      <c r="E997" s="39"/>
      <c r="F997" s="39"/>
      <c r="G997" s="39"/>
      <c r="H997" s="39"/>
      <c r="I997" s="39"/>
      <c r="J997" s="39"/>
      <c r="K997" s="39"/>
      <c r="L997" s="39"/>
      <c r="M997" s="39"/>
      <c r="N997" s="39"/>
    </row>
    <row r="998" spans="2:14" x14ac:dyDescent="0.2">
      <c r="B998" s="2" t="s">
        <v>13</v>
      </c>
      <c r="C998" s="43"/>
      <c r="D998" s="43"/>
      <c r="E998" s="43"/>
      <c r="F998" s="43"/>
      <c r="G998" s="43"/>
      <c r="H998" s="43"/>
      <c r="I998" s="43"/>
      <c r="J998" s="43"/>
      <c r="K998" s="43"/>
      <c r="L998" s="43"/>
      <c r="M998" s="43"/>
      <c r="N998" s="43"/>
    </row>
    <row r="999" spans="2:14" x14ac:dyDescent="0.2">
      <c r="B999" s="2" t="s">
        <v>14</v>
      </c>
      <c r="C999" s="43"/>
      <c r="D999" s="43"/>
      <c r="E999" s="43"/>
      <c r="F999" s="43"/>
      <c r="G999" s="43"/>
      <c r="H999" s="43"/>
      <c r="I999" s="43"/>
      <c r="J999" s="43"/>
      <c r="K999" s="43"/>
      <c r="L999" s="43"/>
      <c r="M999" s="43"/>
      <c r="N999" s="43"/>
    </row>
    <row r="1000" spans="2:14" x14ac:dyDescent="0.2">
      <c r="B1000" s="2" t="s">
        <v>304</v>
      </c>
      <c r="C1000" s="43"/>
      <c r="D1000" s="43"/>
      <c r="E1000" s="43"/>
      <c r="F1000" s="43"/>
      <c r="G1000" s="43"/>
      <c r="H1000" s="43"/>
      <c r="I1000" s="43"/>
      <c r="J1000" s="43"/>
      <c r="K1000" s="43"/>
      <c r="L1000" s="43"/>
      <c r="M1000" s="43"/>
      <c r="N1000" s="43"/>
    </row>
    <row r="1001" spans="2:14" x14ac:dyDescent="0.2">
      <c r="B1001" s="2"/>
      <c r="C1001" s="39"/>
      <c r="D1001" s="39"/>
      <c r="E1001" s="39"/>
      <c r="F1001" s="39"/>
      <c r="G1001" s="39"/>
      <c r="H1001" s="39"/>
      <c r="I1001" s="39"/>
      <c r="J1001" s="39"/>
      <c r="K1001" s="39"/>
      <c r="L1001" s="39"/>
      <c r="M1001" s="39"/>
      <c r="N1001" s="39"/>
    </row>
    <row r="1002" spans="2:14" x14ac:dyDescent="0.2">
      <c r="B1002" s="2"/>
      <c r="C1002" s="2"/>
      <c r="D1002" s="2"/>
      <c r="E1002" s="2"/>
      <c r="F1002" s="2"/>
      <c r="G1002" s="2"/>
      <c r="H1002" s="2"/>
      <c r="I1002" s="2"/>
      <c r="J1002" s="2"/>
      <c r="K1002" s="2"/>
      <c r="L1002" s="2"/>
      <c r="M1002" s="2"/>
      <c r="N1002" s="2"/>
    </row>
    <row r="1003" spans="2:14" x14ac:dyDescent="0.2">
      <c r="B1003" s="190" t="s">
        <v>6</v>
      </c>
      <c r="C1003" s="192" t="s">
        <v>15</v>
      </c>
      <c r="D1003" s="194" t="s">
        <v>16</v>
      </c>
      <c r="E1003" s="194" t="s">
        <v>17</v>
      </c>
      <c r="F1003" s="194" t="s">
        <v>42</v>
      </c>
      <c r="G1003" s="194" t="s">
        <v>18</v>
      </c>
      <c r="H1003" s="194" t="s">
        <v>0</v>
      </c>
      <c r="I1003" s="195" t="s">
        <v>19</v>
      </c>
      <c r="J1003" s="195"/>
      <c r="K1003" s="195"/>
      <c r="L1003" s="195"/>
      <c r="M1003" s="196" t="s">
        <v>20</v>
      </c>
      <c r="N1003" s="197" t="s">
        <v>21</v>
      </c>
    </row>
    <row r="1004" spans="2:14" x14ac:dyDescent="0.2">
      <c r="B1004" s="191"/>
      <c r="C1004" s="193"/>
      <c r="D1004" s="194"/>
      <c r="E1004" s="194"/>
      <c r="F1004" s="194"/>
      <c r="G1004" s="194"/>
      <c r="H1004" s="194"/>
      <c r="I1004" s="17" t="s">
        <v>22</v>
      </c>
      <c r="J1004" s="17" t="s">
        <v>23</v>
      </c>
      <c r="K1004" s="17" t="s">
        <v>24</v>
      </c>
      <c r="L1004" s="17" t="s">
        <v>25</v>
      </c>
      <c r="M1004" s="196"/>
      <c r="N1004" s="198"/>
    </row>
    <row r="1005" spans="2:14" x14ac:dyDescent="0.2">
      <c r="B1005" s="199" t="s">
        <v>303</v>
      </c>
      <c r="C1005" s="200"/>
      <c r="D1005" s="200"/>
      <c r="E1005" s="200"/>
      <c r="F1005" s="200"/>
      <c r="G1005" s="201"/>
      <c r="H1005" s="18" t="s">
        <v>1</v>
      </c>
      <c r="I1005" s="19">
        <v>189.37</v>
      </c>
      <c r="J1005" s="19">
        <v>134.94999999999999</v>
      </c>
      <c r="K1005" s="19">
        <v>68.37</v>
      </c>
      <c r="L1005" s="19"/>
      <c r="M1005" s="19">
        <v>10.8</v>
      </c>
      <c r="N1005" s="19"/>
    </row>
    <row r="1006" spans="2:14" x14ac:dyDescent="0.2">
      <c r="B1006" s="202"/>
      <c r="C1006" s="203"/>
      <c r="D1006" s="203"/>
      <c r="E1006" s="203"/>
      <c r="F1006" s="203"/>
      <c r="G1006" s="204"/>
      <c r="H1006" s="18" t="s">
        <v>4</v>
      </c>
      <c r="I1006" s="19">
        <v>1416.48</v>
      </c>
      <c r="J1006" s="19">
        <v>1012.1</v>
      </c>
      <c r="K1006" s="19">
        <v>509.2</v>
      </c>
      <c r="L1006" s="19"/>
      <c r="M1006" s="19">
        <v>44.08</v>
      </c>
      <c r="N1006" s="19"/>
    </row>
    <row r="1007" spans="2:14" x14ac:dyDescent="0.2">
      <c r="B1007" s="202"/>
      <c r="C1007" s="203"/>
      <c r="D1007" s="203"/>
      <c r="E1007" s="203"/>
      <c r="F1007" s="203"/>
      <c r="G1007" s="204"/>
      <c r="H1007" s="18" t="s">
        <v>3</v>
      </c>
      <c r="I1007" s="19">
        <v>112.46</v>
      </c>
      <c r="J1007" s="19">
        <v>81.87</v>
      </c>
      <c r="K1007" s="19">
        <v>41.83</v>
      </c>
      <c r="L1007" s="19"/>
      <c r="M1007" s="19">
        <v>2.25</v>
      </c>
      <c r="N1007" s="19"/>
    </row>
    <row r="1008" spans="2:14" x14ac:dyDescent="0.2">
      <c r="B1008" s="202"/>
      <c r="C1008" s="203"/>
      <c r="D1008" s="203"/>
      <c r="E1008" s="203"/>
      <c r="F1008" s="203"/>
      <c r="G1008" s="204"/>
      <c r="H1008" s="18" t="s">
        <v>5</v>
      </c>
      <c r="I1008" s="19">
        <v>112.46</v>
      </c>
      <c r="J1008" s="19">
        <v>81.87</v>
      </c>
      <c r="K1008" s="19">
        <v>41.83</v>
      </c>
      <c r="L1008" s="19"/>
      <c r="M1008" s="19">
        <v>2.25</v>
      </c>
      <c r="N1008" s="19"/>
    </row>
    <row r="1009" spans="2:14" x14ac:dyDescent="0.2">
      <c r="B1009" s="205"/>
      <c r="C1009" s="206"/>
      <c r="D1009" s="206"/>
      <c r="E1009" s="206"/>
      <c r="F1009" s="206"/>
      <c r="G1009" s="207"/>
      <c r="H1009" s="18" t="s">
        <v>2</v>
      </c>
      <c r="I1009" s="19">
        <v>35.99</v>
      </c>
      <c r="J1009" s="19">
        <v>27.44</v>
      </c>
      <c r="K1009" s="19">
        <v>13.94</v>
      </c>
      <c r="L1009" s="19"/>
      <c r="M1009" s="19">
        <v>0.9</v>
      </c>
      <c r="N1009" s="19"/>
    </row>
    <row r="1010" spans="2:14" x14ac:dyDescent="0.2">
      <c r="B1010" s="20" t="s">
        <v>310</v>
      </c>
      <c r="C1010" s="17" t="s">
        <v>26</v>
      </c>
      <c r="D1010" s="20">
        <v>69</v>
      </c>
      <c r="E1010" s="20">
        <v>22</v>
      </c>
      <c r="F1010" s="20">
        <v>1</v>
      </c>
      <c r="G1010" s="21">
        <v>5</v>
      </c>
      <c r="H1010" s="22" t="s">
        <v>1</v>
      </c>
      <c r="I1010" s="23">
        <v>0</v>
      </c>
      <c r="J1010" s="23">
        <v>0</v>
      </c>
      <c r="K1010" s="23">
        <v>0</v>
      </c>
      <c r="L1010" s="4">
        <f>IFERROR(SUM(I1010,J1010,K1010),"")</f>
        <v>0</v>
      </c>
      <c r="M1010" s="24">
        <v>0</v>
      </c>
      <c r="N1010" s="4">
        <f t="shared" ref="N1010:N1021" si="38">IFERROR(SUM(L1010,M1010),"")</f>
        <v>0</v>
      </c>
    </row>
    <row r="1011" spans="2:14" x14ac:dyDescent="0.2">
      <c r="B1011" s="17"/>
      <c r="C1011" s="17"/>
      <c r="D1011" s="17"/>
      <c r="E1011" s="17"/>
      <c r="F1011" s="17"/>
      <c r="G1011" s="17"/>
      <c r="H1011" s="5" t="s">
        <v>27</v>
      </c>
      <c r="I1011" s="6">
        <f>IFERROR(I1010*I1005,"")</f>
        <v>0</v>
      </c>
      <c r="J1011" s="6">
        <f>IFERROR(J1010*J1005,"")</f>
        <v>0</v>
      </c>
      <c r="K1011" s="6">
        <f>IFERROR(K1010*K1005,"")</f>
        <v>0</v>
      </c>
      <c r="L1011" s="6">
        <f>IFERROR(SUM(I1011,J1011,K1011),"")</f>
        <v>0</v>
      </c>
      <c r="M1011" s="6">
        <f>IFERROR(M1010*M1005,"")</f>
        <v>0</v>
      </c>
      <c r="N1011" s="6">
        <f t="shared" si="38"/>
        <v>0</v>
      </c>
    </row>
    <row r="1012" spans="2:14" x14ac:dyDescent="0.2">
      <c r="B1012" s="17"/>
      <c r="C1012" s="17"/>
      <c r="D1012" s="17"/>
      <c r="E1012" s="17"/>
      <c r="F1012" s="17"/>
      <c r="G1012" s="17"/>
      <c r="H1012" s="22" t="s">
        <v>4</v>
      </c>
      <c r="I1012" s="23"/>
      <c r="J1012" s="23">
        <v>1.95</v>
      </c>
      <c r="K1012" s="23">
        <v>0.45</v>
      </c>
      <c r="L1012" s="4">
        <f t="shared" ref="L1012:L1021" si="39">IFERROR(SUM(I1012,J1012,K1012),"")</f>
        <v>2.4</v>
      </c>
      <c r="M1012" s="24">
        <v>6.51</v>
      </c>
      <c r="N1012" s="4">
        <f t="shared" si="38"/>
        <v>8.91</v>
      </c>
    </row>
    <row r="1013" spans="2:14" x14ac:dyDescent="0.2">
      <c r="B1013" s="17"/>
      <c r="C1013" s="17"/>
      <c r="D1013" s="17"/>
      <c r="E1013" s="17"/>
      <c r="F1013" s="17"/>
      <c r="G1013" s="17"/>
      <c r="H1013" s="5" t="s">
        <v>27</v>
      </c>
      <c r="I1013" s="6">
        <f>IFERROR(I1012*I1006,"")</f>
        <v>0</v>
      </c>
      <c r="J1013" s="6">
        <f>IFERROR(J1012*J1006,"")</f>
        <v>1973.595</v>
      </c>
      <c r="K1013" s="6">
        <f>IFERROR(K1012*K1006,"")</f>
        <v>229.14</v>
      </c>
      <c r="L1013" s="6">
        <f t="shared" si="39"/>
        <v>2202.7350000000001</v>
      </c>
      <c r="M1013" s="6">
        <f>IFERROR(M1012*M1006,"")</f>
        <v>286.96080000000001</v>
      </c>
      <c r="N1013" s="6">
        <f t="shared" si="38"/>
        <v>2489.6958</v>
      </c>
    </row>
    <row r="1014" spans="2:14" x14ac:dyDescent="0.2">
      <c r="B1014" s="17"/>
      <c r="C1014" s="17"/>
      <c r="D1014" s="17"/>
      <c r="E1014" s="17"/>
      <c r="F1014" s="17"/>
      <c r="G1014" s="17"/>
      <c r="H1014" s="7" t="s">
        <v>3</v>
      </c>
      <c r="I1014" s="24">
        <v>14</v>
      </c>
      <c r="J1014" s="24">
        <v>128.83000000000001</v>
      </c>
      <c r="K1014" s="24">
        <v>19.27</v>
      </c>
      <c r="L1014" s="4">
        <f t="shared" si="39"/>
        <v>162.10000000000002</v>
      </c>
      <c r="M1014" s="24">
        <v>107.4</v>
      </c>
      <c r="N1014" s="4">
        <f t="shared" si="38"/>
        <v>269.5</v>
      </c>
    </row>
    <row r="1015" spans="2:14" x14ac:dyDescent="0.2">
      <c r="B1015" s="17"/>
      <c r="C1015" s="17"/>
      <c r="D1015" s="17"/>
      <c r="E1015" s="17"/>
      <c r="F1015" s="17"/>
      <c r="G1015" s="17"/>
      <c r="H1015" s="5" t="s">
        <v>27</v>
      </c>
      <c r="I1015" s="6">
        <f>IFERROR(I1014*I1007,"")</f>
        <v>1574.4399999999998</v>
      </c>
      <c r="J1015" s="6">
        <f>IFERROR(J1014*J1007,"")</f>
        <v>10547.312100000001</v>
      </c>
      <c r="K1015" s="6">
        <f>IFERROR(K1014*K1007,"")</f>
        <v>806.06409999999994</v>
      </c>
      <c r="L1015" s="6">
        <f t="shared" si="39"/>
        <v>12927.816200000001</v>
      </c>
      <c r="M1015" s="6">
        <f>IFERROR(M1014*M1007,"")</f>
        <v>241.65</v>
      </c>
      <c r="N1015" s="6">
        <f t="shared" si="38"/>
        <v>13169.466200000001</v>
      </c>
    </row>
    <row r="1016" spans="2:14" x14ac:dyDescent="0.2">
      <c r="B1016" s="17"/>
      <c r="C1016" s="17"/>
      <c r="D1016" s="17"/>
      <c r="E1016" s="17"/>
      <c r="F1016" s="17"/>
      <c r="G1016" s="17"/>
      <c r="H1016" s="7" t="s">
        <v>5</v>
      </c>
      <c r="I1016" s="24"/>
      <c r="J1016" s="24" t="str">
        <f>IFERROR(INDEX([2]Извещение!$J$7:$T$47,MATCH(CONCATENATE([2]РАСЧЕТ!B1128,"/",[2]РАСЧЕТ!D1128,"/",[2]РАСЧЕТ!E1128,"/",F1010,"/",H1016),[2]Извещение!#REF!,0),3),"")</f>
        <v/>
      </c>
      <c r="K1016" s="24" t="str">
        <f>IFERROR(INDEX([2]Извещение!$J$7:$T$47,MATCH(CONCATENATE([2]РАСЧЕТ!B1128,"/",[2]РАСЧЕТ!D1128,"/",[2]РАСЧЕТ!E1128,"/",F1010,"/",H1016),[2]Извещение!#REF!,0),4),"")</f>
        <v/>
      </c>
      <c r="L1016" s="4">
        <f t="shared" si="39"/>
        <v>0</v>
      </c>
      <c r="M1016" s="24" t="str">
        <f>IFERROR(INDEX([2]Извещение!$J$7:$T$47,MATCH(CONCATENATE([2]РАСЧЕТ!B1128,"/",[2]РАСЧЕТ!D1128,"/",[2]РАСЧЕТ!E1128,"/",F1010,"/",H1016),[2]Извещение!#REF!,0),6),"")</f>
        <v/>
      </c>
      <c r="N1016" s="4">
        <f t="shared" si="38"/>
        <v>0</v>
      </c>
    </row>
    <row r="1017" spans="2:14" x14ac:dyDescent="0.2">
      <c r="B1017" s="17"/>
      <c r="C1017" s="17"/>
      <c r="D1017" s="17"/>
      <c r="E1017" s="17"/>
      <c r="F1017" s="17"/>
      <c r="G1017" s="17"/>
      <c r="H1017" s="5" t="s">
        <v>27</v>
      </c>
      <c r="I1017" s="6">
        <f>IFERROR(I1016*I1008,"")</f>
        <v>0</v>
      </c>
      <c r="J1017" s="6" t="str">
        <f>IFERROR(J1016*J1008,"")</f>
        <v/>
      </c>
      <c r="K1017" s="6" t="str">
        <f>IFERROR(K1016*K1008,"")</f>
        <v/>
      </c>
      <c r="L1017" s="6">
        <f t="shared" si="39"/>
        <v>0</v>
      </c>
      <c r="M1017" s="6" t="str">
        <f>IFERROR(M1016*M1008,"")</f>
        <v/>
      </c>
      <c r="N1017" s="6">
        <f t="shared" si="38"/>
        <v>0</v>
      </c>
    </row>
    <row r="1018" spans="2:14" x14ac:dyDescent="0.2">
      <c r="B1018" s="17"/>
      <c r="C1018" s="17"/>
      <c r="D1018" s="17"/>
      <c r="E1018" s="17"/>
      <c r="F1018" s="17"/>
      <c r="G1018" s="17"/>
      <c r="H1018" s="7" t="s">
        <v>2</v>
      </c>
      <c r="I1018" s="24">
        <v>45.61</v>
      </c>
      <c r="J1018" s="24">
        <v>363.73</v>
      </c>
      <c r="K1018" s="24">
        <v>57.21</v>
      </c>
      <c r="L1018" s="4">
        <f t="shared" si="39"/>
        <v>466.55</v>
      </c>
      <c r="M1018" s="24">
        <v>289.74</v>
      </c>
      <c r="N1018" s="4">
        <f t="shared" si="38"/>
        <v>756.29</v>
      </c>
    </row>
    <row r="1019" spans="2:14" x14ac:dyDescent="0.2">
      <c r="B1019" s="17"/>
      <c r="C1019" s="17"/>
      <c r="D1019" s="17"/>
      <c r="E1019" s="17"/>
      <c r="F1019" s="17"/>
      <c r="G1019" s="17"/>
      <c r="H1019" s="5" t="s">
        <v>27</v>
      </c>
      <c r="I1019" s="6">
        <f>IFERROR(I1018*I1009,"")</f>
        <v>1641.5039000000002</v>
      </c>
      <c r="J1019" s="6">
        <f>IFERROR(J1018*J1009,"")</f>
        <v>9980.7512000000006</v>
      </c>
      <c r="K1019" s="6">
        <f>IFERROR(K1018*K1009,"")</f>
        <v>797.50739999999996</v>
      </c>
      <c r="L1019" s="6">
        <f t="shared" si="39"/>
        <v>12419.762500000001</v>
      </c>
      <c r="M1019" s="6">
        <f>IFERROR(M1018*M1009,"")</f>
        <v>260.76600000000002</v>
      </c>
      <c r="N1019" s="6">
        <f t="shared" si="38"/>
        <v>12680.5285</v>
      </c>
    </row>
    <row r="1020" spans="2:14" x14ac:dyDescent="0.2">
      <c r="B1020" s="17"/>
      <c r="C1020" s="17"/>
      <c r="D1020" s="17"/>
      <c r="E1020" s="17"/>
      <c r="F1020" s="17"/>
      <c r="G1020" s="17"/>
      <c r="H1020" s="8" t="s">
        <v>28</v>
      </c>
      <c r="I1020" s="9">
        <f ca="1">SUM(I1010:OFFSET(I1020,-1,0))-I1021</f>
        <v>59.609999999999673</v>
      </c>
      <c r="J1020" s="9">
        <f ca="1">SUM(J1010:OFFSET(J1020,-1,0))-J1021</f>
        <v>494.5099999999984</v>
      </c>
      <c r="K1020" s="9">
        <f ca="1">SUM(K1010:OFFSET(K1020,-1,0))-K1021</f>
        <v>76.930000000000064</v>
      </c>
      <c r="L1020" s="9">
        <f t="shared" ca="1" si="39"/>
        <v>631.04999999999814</v>
      </c>
      <c r="M1020" s="9">
        <f ca="1">SUM(M1010:OFFSET(M1020,-1,0))-M1021</f>
        <v>403.65000000000009</v>
      </c>
      <c r="N1020" s="9">
        <f t="shared" ca="1" si="38"/>
        <v>1034.6999999999982</v>
      </c>
    </row>
    <row r="1021" spans="2:14" x14ac:dyDescent="0.2">
      <c r="B1021" s="17"/>
      <c r="C1021" s="17"/>
      <c r="D1021" s="17"/>
      <c r="E1021" s="17"/>
      <c r="F1021" s="17"/>
      <c r="G1021" s="17"/>
      <c r="H1021" s="8" t="s">
        <v>43</v>
      </c>
      <c r="I1021" s="9">
        <f>SUMIF(H1010:H1019,"стоимость",I1010:I1019)</f>
        <v>3215.9439000000002</v>
      </c>
      <c r="J1021" s="9">
        <f>SUMIF(H1010:H1019,"стоимость",J1010:J1019)</f>
        <v>22501.658300000003</v>
      </c>
      <c r="K1021" s="9">
        <f>SUMIF(H1010:H1019,"стоимость",K1010:K1019)</f>
        <v>1832.7114999999999</v>
      </c>
      <c r="L1021" s="9">
        <f t="shared" si="39"/>
        <v>27550.313700000002</v>
      </c>
      <c r="M1021" s="9">
        <f>SUMIF(H1010:H1019,"стоимость",M1010:M1019)</f>
        <v>789.3768</v>
      </c>
      <c r="N1021" s="9">
        <f t="shared" si="38"/>
        <v>28339.690500000004</v>
      </c>
    </row>
    <row r="1022" spans="2:14" x14ac:dyDescent="0.2">
      <c r="B1022" s="25"/>
      <c r="C1022" s="25"/>
      <c r="D1022" s="25"/>
      <c r="E1022" s="25"/>
      <c r="F1022" s="25"/>
      <c r="G1022" s="26"/>
      <c r="H1022" s="10"/>
      <c r="I1022" s="10"/>
      <c r="J1022" s="10"/>
      <c r="K1022" s="10"/>
      <c r="L1022" s="11"/>
      <c r="M1022" s="10"/>
      <c r="N1022" s="10"/>
    </row>
    <row r="1023" spans="2:14" x14ac:dyDescent="0.2">
      <c r="B1023" s="208" t="s">
        <v>29</v>
      </c>
      <c r="C1023" s="208"/>
      <c r="D1023" s="208"/>
      <c r="E1023" s="208"/>
      <c r="F1023" s="40"/>
      <c r="G1023" s="2"/>
      <c r="H1023" s="2"/>
      <c r="I1023" s="2"/>
      <c r="J1023" s="10"/>
      <c r="K1023" s="10"/>
      <c r="L1023" s="11"/>
      <c r="M1023" s="10"/>
      <c r="N1023" s="10"/>
    </row>
    <row r="1024" spans="2:14" x14ac:dyDescent="0.2">
      <c r="B1024" s="187" t="s">
        <v>45</v>
      </c>
      <c r="C1024" s="187"/>
      <c r="D1024" s="187"/>
      <c r="E1024" s="187"/>
      <c r="F1024" s="187"/>
      <c r="G1024" s="187"/>
      <c r="H1024" s="187"/>
      <c r="I1024" s="187"/>
      <c r="J1024" s="10"/>
      <c r="K1024" s="10"/>
      <c r="L1024" s="11"/>
      <c r="M1024" s="10"/>
      <c r="N1024" s="10"/>
    </row>
    <row r="1025" spans="2:14" x14ac:dyDescent="0.2">
      <c r="B1025" s="187" t="s">
        <v>30</v>
      </c>
      <c r="C1025" s="187"/>
      <c r="D1025" s="187"/>
      <c r="E1025" s="187"/>
      <c r="F1025" s="187"/>
      <c r="G1025" s="187"/>
      <c r="H1025" s="187"/>
      <c r="I1025" s="187"/>
      <c r="J1025" s="10"/>
      <c r="K1025" s="10"/>
      <c r="L1025" s="11"/>
      <c r="M1025" s="10"/>
      <c r="N1025" s="10"/>
    </row>
    <row r="1026" spans="2:14" x14ac:dyDescent="0.2">
      <c r="B1026" s="187" t="s">
        <v>31</v>
      </c>
      <c r="C1026" s="187"/>
      <c r="D1026" s="187"/>
      <c r="E1026" s="187"/>
      <c r="F1026" s="187"/>
      <c r="G1026" s="187"/>
      <c r="H1026" s="187"/>
      <c r="I1026" s="187"/>
      <c r="J1026" s="10"/>
      <c r="K1026" s="10"/>
      <c r="L1026" s="11"/>
      <c r="M1026" s="10"/>
      <c r="N1026" s="10"/>
    </row>
    <row r="1027" spans="2:14" x14ac:dyDescent="0.2">
      <c r="B1027" s="187" t="s">
        <v>32</v>
      </c>
      <c r="C1027" s="187"/>
      <c r="D1027" s="187"/>
      <c r="E1027" s="187"/>
      <c r="F1027" s="187"/>
      <c r="G1027" s="187"/>
      <c r="H1027" s="187"/>
      <c r="I1027" s="187"/>
      <c r="J1027" s="10"/>
      <c r="K1027" s="10"/>
      <c r="L1027" s="11"/>
      <c r="M1027" s="10"/>
      <c r="N1027" s="10"/>
    </row>
    <row r="1028" spans="2:14" x14ac:dyDescent="0.2">
      <c r="B1028" s="187" t="s">
        <v>33</v>
      </c>
      <c r="C1028" s="187"/>
      <c r="D1028" s="187"/>
      <c r="E1028" s="187"/>
      <c r="F1028" s="187"/>
      <c r="G1028" s="187"/>
      <c r="H1028" s="187"/>
      <c r="I1028" s="187"/>
      <c r="J1028" s="2"/>
      <c r="K1028" s="2"/>
      <c r="L1028" s="2"/>
      <c r="M1028" s="2"/>
      <c r="N1028" s="2"/>
    </row>
    <row r="1029" spans="2:14" x14ac:dyDescent="0.2">
      <c r="B1029" s="187" t="s">
        <v>34</v>
      </c>
      <c r="C1029" s="187"/>
      <c r="D1029" s="187"/>
      <c r="E1029" s="187"/>
      <c r="F1029" s="187"/>
      <c r="G1029" s="187"/>
      <c r="H1029" s="187"/>
      <c r="I1029" s="187"/>
      <c r="J1029" s="2"/>
      <c r="K1029" s="2"/>
      <c r="L1029" s="2"/>
      <c r="M1029" s="2"/>
      <c r="N1029" s="2"/>
    </row>
    <row r="1030" spans="2:14" x14ac:dyDescent="0.2">
      <c r="B1030" s="187" t="s">
        <v>35</v>
      </c>
      <c r="C1030" s="187"/>
      <c r="D1030" s="187"/>
      <c r="E1030" s="187"/>
      <c r="F1030" s="187"/>
      <c r="G1030" s="187"/>
      <c r="H1030" s="187"/>
      <c r="I1030" s="187"/>
      <c r="J1030" s="2"/>
      <c r="K1030" s="2"/>
      <c r="L1030" s="2"/>
      <c r="M1030" s="2"/>
      <c r="N1030" s="2"/>
    </row>
    <row r="1031" spans="2:14" x14ac:dyDescent="0.2">
      <c r="B1031" s="187" t="s">
        <v>36</v>
      </c>
      <c r="C1031" s="187"/>
      <c r="D1031" s="187"/>
      <c r="E1031" s="187"/>
      <c r="F1031" s="187"/>
      <c r="G1031" s="187"/>
      <c r="H1031" s="187"/>
      <c r="I1031" s="187"/>
      <c r="J1031" s="2"/>
      <c r="K1031" s="2"/>
      <c r="L1031" s="2"/>
      <c r="M1031" s="2"/>
      <c r="N1031" s="2"/>
    </row>
    <row r="1032" spans="2:14" x14ac:dyDescent="0.2">
      <c r="B1032" s="41"/>
      <c r="C1032" s="41"/>
      <c r="D1032" s="41"/>
      <c r="E1032" s="41"/>
      <c r="F1032" s="41"/>
      <c r="G1032" s="41"/>
      <c r="H1032" s="41"/>
      <c r="I1032" s="41"/>
      <c r="J1032" s="2"/>
      <c r="K1032" s="2"/>
      <c r="L1032" s="2"/>
      <c r="M1032" s="2"/>
      <c r="N1032" s="2"/>
    </row>
    <row r="1033" spans="2:14" x14ac:dyDescent="0.2">
      <c r="B1033" s="2" t="s">
        <v>37</v>
      </c>
      <c r="C1033" s="2"/>
      <c r="D1033" s="2"/>
      <c r="E1033" s="2"/>
      <c r="F1033" s="2"/>
      <c r="G1033" s="2"/>
      <c r="H1033" s="2"/>
      <c r="I1033" s="2"/>
      <c r="J1033" s="2" t="s">
        <v>38</v>
      </c>
      <c r="K1033" s="2"/>
      <c r="L1033" s="2"/>
      <c r="M1033" s="2"/>
      <c r="N1033" s="2"/>
    </row>
    <row r="1034" spans="2:14" x14ac:dyDescent="0.2">
      <c r="B1034" s="29" t="s">
        <v>44</v>
      </c>
      <c r="C1034" s="29"/>
      <c r="D1034" s="2"/>
      <c r="E1034" s="2"/>
      <c r="F1034" s="2"/>
      <c r="G1034" s="2"/>
      <c r="H1034" s="2"/>
      <c r="I1034" s="2"/>
      <c r="J1034" s="29"/>
      <c r="K1034" s="29"/>
      <c r="L1034" s="29"/>
      <c r="M1034" s="2"/>
      <c r="N1034" s="2"/>
    </row>
    <row r="1035" spans="2:14" x14ac:dyDescent="0.2">
      <c r="B1035" s="13" t="s">
        <v>39</v>
      </c>
      <c r="C1035" s="2"/>
      <c r="D1035" s="2"/>
      <c r="E1035" s="2"/>
      <c r="F1035" s="2"/>
      <c r="G1035" s="2"/>
      <c r="H1035" s="2"/>
      <c r="I1035" s="2"/>
      <c r="J1035" s="2" t="s">
        <v>39</v>
      </c>
      <c r="K1035" s="2"/>
      <c r="L1035" s="2"/>
      <c r="M1035" s="2"/>
      <c r="N1035" s="2"/>
    </row>
    <row r="1036" spans="2:14" x14ac:dyDescent="0.2">
      <c r="B1036" s="2"/>
      <c r="C1036" s="2"/>
      <c r="D1036" s="2"/>
      <c r="E1036" s="2"/>
      <c r="F1036" s="2"/>
      <c r="G1036" s="2"/>
      <c r="H1036" s="2"/>
      <c r="I1036" s="2"/>
      <c r="J1036" s="2"/>
      <c r="K1036" s="2"/>
      <c r="L1036" s="2"/>
      <c r="M1036" s="2"/>
      <c r="N1036" s="2"/>
    </row>
    <row r="1037" spans="2:14" x14ac:dyDescent="0.2">
      <c r="B1037" s="29"/>
      <c r="C1037" s="29"/>
      <c r="D1037" s="2"/>
      <c r="E1037" s="2"/>
      <c r="F1037" s="2"/>
      <c r="G1037" s="2"/>
      <c r="H1037" s="2"/>
      <c r="I1037" s="2"/>
      <c r="J1037" s="29"/>
      <c r="K1037" s="29"/>
      <c r="L1037" s="29"/>
      <c r="M1037" s="2"/>
      <c r="N1037" s="2"/>
    </row>
    <row r="1038" spans="2:14" x14ac:dyDescent="0.2">
      <c r="B1038" s="38" t="s">
        <v>40</v>
      </c>
      <c r="C1038" s="2"/>
      <c r="D1038" s="2"/>
      <c r="E1038" s="2"/>
      <c r="F1038" s="2"/>
      <c r="G1038" s="2"/>
      <c r="H1038" s="2"/>
      <c r="I1038" s="2"/>
      <c r="J1038" s="188" t="s">
        <v>40</v>
      </c>
      <c r="K1038" s="188"/>
      <c r="L1038" s="188"/>
      <c r="M1038" s="2"/>
      <c r="N1038" s="2"/>
    </row>
    <row r="1039" spans="2:14" x14ac:dyDescent="0.2">
      <c r="B1039" s="2"/>
      <c r="C1039" s="2"/>
      <c r="D1039" s="2"/>
      <c r="E1039" s="2"/>
      <c r="F1039" s="2"/>
      <c r="G1039" s="2"/>
      <c r="H1039" s="2"/>
      <c r="I1039" s="2"/>
      <c r="J1039" s="2"/>
      <c r="K1039" s="2"/>
      <c r="L1039" s="2"/>
      <c r="M1039" s="2"/>
      <c r="N1039" s="2"/>
    </row>
    <row r="1040" spans="2:14" x14ac:dyDescent="0.2">
      <c r="B1040" s="41" t="s">
        <v>41</v>
      </c>
      <c r="C1040" s="2"/>
      <c r="D1040" s="2"/>
      <c r="E1040" s="2"/>
      <c r="F1040" s="2"/>
      <c r="G1040" s="2"/>
      <c r="H1040" s="2"/>
      <c r="I1040" s="2"/>
      <c r="J1040" s="2" t="s">
        <v>41</v>
      </c>
      <c r="K1040" s="2"/>
      <c r="L1040" s="2"/>
      <c r="M1040" s="2"/>
      <c r="N1040" s="2"/>
    </row>
    <row r="1042" spans="2:14" x14ac:dyDescent="0.2">
      <c r="B1042" s="2"/>
      <c r="C1042" s="2"/>
      <c r="D1042" s="2"/>
      <c r="E1042" s="2"/>
      <c r="F1042" s="2"/>
      <c r="G1042" s="2"/>
      <c r="H1042" s="2"/>
      <c r="I1042" s="2"/>
      <c r="J1042" s="2"/>
      <c r="K1042" s="2"/>
      <c r="M1042" s="2"/>
      <c r="N1042" s="37" t="s">
        <v>7</v>
      </c>
    </row>
    <row r="1043" spans="2:14" x14ac:dyDescent="0.2">
      <c r="B1043" s="2"/>
      <c r="C1043" s="2"/>
      <c r="D1043" s="2"/>
      <c r="E1043" s="2"/>
      <c r="F1043" s="2"/>
      <c r="G1043" s="2"/>
      <c r="H1043" s="2"/>
      <c r="I1043" s="2"/>
      <c r="J1043" s="2"/>
      <c r="K1043" s="2"/>
      <c r="M1043" s="2"/>
      <c r="N1043" s="37" t="s">
        <v>8</v>
      </c>
    </row>
    <row r="1044" spans="2:14" x14ac:dyDescent="0.2">
      <c r="B1044" s="2"/>
      <c r="C1044" s="2"/>
      <c r="D1044" s="2"/>
      <c r="E1044" s="2"/>
      <c r="F1044" s="2"/>
      <c r="G1044" s="2"/>
      <c r="H1044" s="2"/>
      <c r="I1044" s="2"/>
      <c r="J1044" s="2"/>
      <c r="K1044" s="2"/>
      <c r="M1044" s="2"/>
      <c r="N1044" s="37" t="s">
        <v>9</v>
      </c>
    </row>
    <row r="1045" spans="2:14" x14ac:dyDescent="0.2">
      <c r="B1045" s="2"/>
      <c r="C1045" s="2"/>
      <c r="D1045" s="2"/>
      <c r="E1045" s="2"/>
      <c r="F1045" s="2"/>
      <c r="G1045" s="2"/>
      <c r="H1045" s="2"/>
      <c r="I1045" s="2"/>
      <c r="J1045" s="2"/>
      <c r="K1045" s="2"/>
      <c r="L1045" s="2"/>
      <c r="M1045" s="2"/>
      <c r="N1045" s="2"/>
    </row>
    <row r="1046" spans="2:14" x14ac:dyDescent="0.2">
      <c r="B1046" s="2"/>
      <c r="C1046" s="189" t="s">
        <v>10</v>
      </c>
      <c r="D1046" s="189"/>
      <c r="E1046" s="189"/>
      <c r="F1046" s="189"/>
      <c r="G1046" s="189"/>
      <c r="H1046" s="189"/>
      <c r="I1046" s="189"/>
      <c r="J1046" s="189"/>
      <c r="K1046" s="189"/>
      <c r="L1046" s="189"/>
      <c r="M1046" s="2"/>
      <c r="N1046" s="2"/>
    </row>
    <row r="1047" spans="2:14" x14ac:dyDescent="0.2">
      <c r="B1047" s="2"/>
      <c r="C1047" s="189" t="s">
        <v>11</v>
      </c>
      <c r="D1047" s="189"/>
      <c r="E1047" s="189"/>
      <c r="F1047" s="189"/>
      <c r="G1047" s="189"/>
      <c r="H1047" s="189"/>
      <c r="I1047" s="189"/>
      <c r="J1047" s="189"/>
      <c r="K1047" s="189"/>
      <c r="L1047" s="189"/>
      <c r="M1047" s="2"/>
      <c r="N1047" s="2"/>
    </row>
    <row r="1048" spans="2:14" x14ac:dyDescent="0.2">
      <c r="B1048" s="2">
        <v>21</v>
      </c>
      <c r="C1048" s="39"/>
      <c r="D1048" s="39"/>
      <c r="E1048" s="39"/>
      <c r="F1048" s="39"/>
      <c r="G1048" s="39"/>
      <c r="H1048" s="39"/>
      <c r="I1048" s="39"/>
      <c r="J1048" s="39"/>
      <c r="K1048" s="39"/>
      <c r="L1048" s="189" t="s">
        <v>12</v>
      </c>
      <c r="M1048" s="189"/>
      <c r="N1048" s="189"/>
    </row>
    <row r="1049" spans="2:14" x14ac:dyDescent="0.2">
      <c r="B1049" s="2"/>
      <c r="C1049" s="39"/>
      <c r="D1049" s="39"/>
      <c r="E1049" s="39"/>
      <c r="F1049" s="39"/>
      <c r="G1049" s="39"/>
      <c r="H1049" s="39"/>
      <c r="I1049" s="39"/>
      <c r="J1049" s="39"/>
      <c r="K1049" s="39"/>
      <c r="L1049" s="39"/>
      <c r="M1049" s="39"/>
      <c r="N1049" s="39"/>
    </row>
    <row r="1050" spans="2:14" x14ac:dyDescent="0.2">
      <c r="B1050" s="2" t="s">
        <v>13</v>
      </c>
      <c r="C1050" s="43"/>
      <c r="D1050" s="43"/>
      <c r="E1050" s="43"/>
      <c r="F1050" s="43"/>
      <c r="G1050" s="43"/>
      <c r="H1050" s="43"/>
      <c r="I1050" s="43"/>
      <c r="J1050" s="43"/>
      <c r="K1050" s="43"/>
      <c r="L1050" s="43"/>
      <c r="M1050" s="43"/>
      <c r="N1050" s="43"/>
    </row>
    <row r="1051" spans="2:14" x14ac:dyDescent="0.2">
      <c r="B1051" s="2" t="s">
        <v>14</v>
      </c>
      <c r="C1051" s="43"/>
      <c r="D1051" s="43"/>
      <c r="E1051" s="43"/>
      <c r="F1051" s="43"/>
      <c r="G1051" s="43"/>
      <c r="H1051" s="43"/>
      <c r="I1051" s="43"/>
      <c r="J1051" s="43"/>
      <c r="K1051" s="43"/>
      <c r="L1051" s="43"/>
      <c r="M1051" s="43"/>
      <c r="N1051" s="43"/>
    </row>
    <row r="1052" spans="2:14" x14ac:dyDescent="0.2">
      <c r="B1052" s="2" t="s">
        <v>304</v>
      </c>
      <c r="C1052" s="43"/>
      <c r="D1052" s="43"/>
      <c r="E1052" s="43"/>
      <c r="F1052" s="43"/>
      <c r="G1052" s="43"/>
      <c r="H1052" s="43"/>
      <c r="I1052" s="43"/>
      <c r="J1052" s="43"/>
      <c r="K1052" s="43"/>
      <c r="L1052" s="43"/>
      <c r="M1052" s="43"/>
      <c r="N1052" s="43"/>
    </row>
    <row r="1053" spans="2:14" x14ac:dyDescent="0.2">
      <c r="B1053" s="2"/>
      <c r="C1053" s="39"/>
      <c r="D1053" s="39"/>
      <c r="E1053" s="39"/>
      <c r="F1053" s="39"/>
      <c r="G1053" s="39"/>
      <c r="H1053" s="39"/>
      <c r="I1053" s="39"/>
      <c r="J1053" s="39"/>
      <c r="K1053" s="39"/>
      <c r="L1053" s="39"/>
      <c r="M1053" s="39"/>
      <c r="N1053" s="39"/>
    </row>
    <row r="1054" spans="2:14" x14ac:dyDescent="0.2">
      <c r="B1054" s="2"/>
      <c r="C1054" s="2"/>
      <c r="D1054" s="2"/>
      <c r="E1054" s="2"/>
      <c r="F1054" s="2"/>
      <c r="G1054" s="2"/>
      <c r="H1054" s="2"/>
      <c r="I1054" s="2"/>
      <c r="J1054" s="2"/>
      <c r="K1054" s="2"/>
      <c r="L1054" s="2"/>
      <c r="M1054" s="2"/>
      <c r="N1054" s="2"/>
    </row>
    <row r="1055" spans="2:14" x14ac:dyDescent="0.2">
      <c r="B1055" s="190" t="s">
        <v>6</v>
      </c>
      <c r="C1055" s="192" t="s">
        <v>15</v>
      </c>
      <c r="D1055" s="194" t="s">
        <v>16</v>
      </c>
      <c r="E1055" s="194" t="s">
        <v>17</v>
      </c>
      <c r="F1055" s="194" t="s">
        <v>42</v>
      </c>
      <c r="G1055" s="194" t="s">
        <v>18</v>
      </c>
      <c r="H1055" s="194" t="s">
        <v>0</v>
      </c>
      <c r="I1055" s="195" t="s">
        <v>19</v>
      </c>
      <c r="J1055" s="195"/>
      <c r="K1055" s="195"/>
      <c r="L1055" s="195"/>
      <c r="M1055" s="196" t="s">
        <v>20</v>
      </c>
      <c r="N1055" s="197" t="s">
        <v>21</v>
      </c>
    </row>
    <row r="1056" spans="2:14" x14ac:dyDescent="0.2">
      <c r="B1056" s="191"/>
      <c r="C1056" s="193"/>
      <c r="D1056" s="194"/>
      <c r="E1056" s="194"/>
      <c r="F1056" s="194"/>
      <c r="G1056" s="194"/>
      <c r="H1056" s="194"/>
      <c r="I1056" s="17" t="s">
        <v>22</v>
      </c>
      <c r="J1056" s="17" t="s">
        <v>23</v>
      </c>
      <c r="K1056" s="17" t="s">
        <v>24</v>
      </c>
      <c r="L1056" s="17" t="s">
        <v>25</v>
      </c>
      <c r="M1056" s="196"/>
      <c r="N1056" s="198"/>
    </row>
    <row r="1057" spans="2:14" x14ac:dyDescent="0.2">
      <c r="B1057" s="199" t="s">
        <v>303</v>
      </c>
      <c r="C1057" s="200"/>
      <c r="D1057" s="200"/>
      <c r="E1057" s="200"/>
      <c r="F1057" s="200"/>
      <c r="G1057" s="201"/>
      <c r="H1057" s="18" t="s">
        <v>1</v>
      </c>
      <c r="I1057" s="19">
        <v>189.37</v>
      </c>
      <c r="J1057" s="19">
        <v>134.94999999999999</v>
      </c>
      <c r="K1057" s="19">
        <v>68.37</v>
      </c>
      <c r="L1057" s="19"/>
      <c r="M1057" s="19">
        <v>10.8</v>
      </c>
      <c r="N1057" s="19"/>
    </row>
    <row r="1058" spans="2:14" x14ac:dyDescent="0.2">
      <c r="B1058" s="202"/>
      <c r="C1058" s="203"/>
      <c r="D1058" s="203"/>
      <c r="E1058" s="203"/>
      <c r="F1058" s="203"/>
      <c r="G1058" s="204"/>
      <c r="H1058" s="18" t="s">
        <v>4</v>
      </c>
      <c r="I1058" s="19">
        <v>1416.48</v>
      </c>
      <c r="J1058" s="19">
        <v>1012.1</v>
      </c>
      <c r="K1058" s="19">
        <v>509.2</v>
      </c>
      <c r="L1058" s="19"/>
      <c r="M1058" s="19">
        <v>44.08</v>
      </c>
      <c r="N1058" s="19"/>
    </row>
    <row r="1059" spans="2:14" x14ac:dyDescent="0.2">
      <c r="B1059" s="202"/>
      <c r="C1059" s="203"/>
      <c r="D1059" s="203"/>
      <c r="E1059" s="203"/>
      <c r="F1059" s="203"/>
      <c r="G1059" s="204"/>
      <c r="H1059" s="18" t="s">
        <v>3</v>
      </c>
      <c r="I1059" s="19">
        <v>112.46</v>
      </c>
      <c r="J1059" s="19">
        <v>81.87</v>
      </c>
      <c r="K1059" s="19">
        <v>41.83</v>
      </c>
      <c r="L1059" s="19"/>
      <c r="M1059" s="19">
        <v>2.25</v>
      </c>
      <c r="N1059" s="19"/>
    </row>
    <row r="1060" spans="2:14" x14ac:dyDescent="0.2">
      <c r="B1060" s="202"/>
      <c r="C1060" s="203"/>
      <c r="D1060" s="203"/>
      <c r="E1060" s="203"/>
      <c r="F1060" s="203"/>
      <c r="G1060" s="204"/>
      <c r="H1060" s="18" t="s">
        <v>5</v>
      </c>
      <c r="I1060" s="19">
        <v>112.46</v>
      </c>
      <c r="J1060" s="19">
        <v>81.87</v>
      </c>
      <c r="K1060" s="19">
        <v>41.83</v>
      </c>
      <c r="L1060" s="19"/>
      <c r="M1060" s="19">
        <v>2.25</v>
      </c>
      <c r="N1060" s="19"/>
    </row>
    <row r="1061" spans="2:14" x14ac:dyDescent="0.2">
      <c r="B1061" s="205"/>
      <c r="C1061" s="206"/>
      <c r="D1061" s="206"/>
      <c r="E1061" s="206"/>
      <c r="F1061" s="206"/>
      <c r="G1061" s="207"/>
      <c r="H1061" s="18" t="s">
        <v>2</v>
      </c>
      <c r="I1061" s="19">
        <v>35.99</v>
      </c>
      <c r="J1061" s="19">
        <v>27.44</v>
      </c>
      <c r="K1061" s="19">
        <v>13.94</v>
      </c>
      <c r="L1061" s="19"/>
      <c r="M1061" s="19">
        <v>0.9</v>
      </c>
      <c r="N1061" s="19"/>
    </row>
    <row r="1062" spans="2:14" x14ac:dyDescent="0.2">
      <c r="B1062" s="20" t="s">
        <v>310</v>
      </c>
      <c r="C1062" s="17" t="s">
        <v>26</v>
      </c>
      <c r="D1062" s="20">
        <v>20</v>
      </c>
      <c r="E1062" s="20">
        <v>12</v>
      </c>
      <c r="F1062" s="20">
        <v>1</v>
      </c>
      <c r="G1062" s="21">
        <v>4.2</v>
      </c>
      <c r="H1062" s="22" t="s">
        <v>1</v>
      </c>
      <c r="I1062" s="23">
        <v>0</v>
      </c>
      <c r="J1062" s="23">
        <v>0</v>
      </c>
      <c r="K1062" s="23">
        <v>0</v>
      </c>
      <c r="L1062" s="4">
        <f>IFERROR(SUM(I1062,J1062,K1062),"")</f>
        <v>0</v>
      </c>
      <c r="M1062" s="24">
        <v>0</v>
      </c>
      <c r="N1062" s="4">
        <f t="shared" ref="N1062:N1073" si="40">IFERROR(SUM(L1062,M1062),"")</f>
        <v>0</v>
      </c>
    </row>
    <row r="1063" spans="2:14" x14ac:dyDescent="0.2">
      <c r="B1063" s="17"/>
      <c r="C1063" s="17"/>
      <c r="D1063" s="17"/>
      <c r="E1063" s="17"/>
      <c r="F1063" s="17"/>
      <c r="G1063" s="17"/>
      <c r="H1063" s="5" t="s">
        <v>27</v>
      </c>
      <c r="I1063" s="6">
        <f>IFERROR(I1062*I1057,"")</f>
        <v>0</v>
      </c>
      <c r="J1063" s="6">
        <f>IFERROR(J1062*J1057,"")</f>
        <v>0</v>
      </c>
      <c r="K1063" s="6">
        <f>IFERROR(K1062*K1057,"")</f>
        <v>0</v>
      </c>
      <c r="L1063" s="6">
        <f>IFERROR(SUM(I1063,J1063,K1063),"")</f>
        <v>0</v>
      </c>
      <c r="M1063" s="6">
        <f>IFERROR(M1062*M1057,"")</f>
        <v>0</v>
      </c>
      <c r="N1063" s="6">
        <f t="shared" si="40"/>
        <v>0</v>
      </c>
    </row>
    <row r="1064" spans="2:14" x14ac:dyDescent="0.2">
      <c r="B1064" s="17"/>
      <c r="C1064" s="17"/>
      <c r="D1064" s="17"/>
      <c r="E1064" s="17"/>
      <c r="F1064" s="17"/>
      <c r="G1064" s="17"/>
      <c r="H1064" s="22" t="s">
        <v>4</v>
      </c>
      <c r="I1064" s="23">
        <v>2.63</v>
      </c>
      <c r="J1064" s="23">
        <v>50.81</v>
      </c>
      <c r="K1064" s="23">
        <v>11.9</v>
      </c>
      <c r="L1064" s="4">
        <f t="shared" ref="L1064:L1073" si="41">IFERROR(SUM(I1064,J1064,K1064),"")</f>
        <v>65.34</v>
      </c>
      <c r="M1064" s="24">
        <v>240.71</v>
      </c>
      <c r="N1064" s="4">
        <f t="shared" si="40"/>
        <v>306.05</v>
      </c>
    </row>
    <row r="1065" spans="2:14" x14ac:dyDescent="0.2">
      <c r="B1065" s="17"/>
      <c r="C1065" s="17"/>
      <c r="D1065" s="17"/>
      <c r="E1065" s="17"/>
      <c r="F1065" s="17"/>
      <c r="G1065" s="17"/>
      <c r="H1065" s="5" t="s">
        <v>27</v>
      </c>
      <c r="I1065" s="6">
        <f>IFERROR(I1064*I1058,"")</f>
        <v>3725.3424</v>
      </c>
      <c r="J1065" s="6">
        <f>IFERROR(J1064*J1058,"")</f>
        <v>51424.801000000007</v>
      </c>
      <c r="K1065" s="6">
        <f>IFERROR(K1064*K1058,"")</f>
        <v>6059.4800000000005</v>
      </c>
      <c r="L1065" s="6">
        <f t="shared" si="41"/>
        <v>61209.623400000011</v>
      </c>
      <c r="M1065" s="6">
        <f>IFERROR(M1064*M1058,"")</f>
        <v>10610.496800000001</v>
      </c>
      <c r="N1065" s="6">
        <f t="shared" si="40"/>
        <v>71820.120200000005</v>
      </c>
    </row>
    <row r="1066" spans="2:14" x14ac:dyDescent="0.2">
      <c r="B1066" s="17"/>
      <c r="C1066" s="17"/>
      <c r="D1066" s="17"/>
      <c r="E1066" s="17"/>
      <c r="F1066" s="17"/>
      <c r="G1066" s="17"/>
      <c r="H1066" s="7" t="s">
        <v>3</v>
      </c>
      <c r="I1066" s="24">
        <v>0.08</v>
      </c>
      <c r="J1066" s="24">
        <v>8.1999999999999993</v>
      </c>
      <c r="K1066" s="24">
        <v>4.99</v>
      </c>
      <c r="L1066" s="4">
        <f t="shared" si="41"/>
        <v>13.27</v>
      </c>
      <c r="M1066" s="24">
        <v>53.86</v>
      </c>
      <c r="N1066" s="4">
        <f t="shared" si="40"/>
        <v>67.13</v>
      </c>
    </row>
    <row r="1067" spans="2:14" x14ac:dyDescent="0.2">
      <c r="B1067" s="17"/>
      <c r="C1067" s="17"/>
      <c r="D1067" s="17"/>
      <c r="E1067" s="17"/>
      <c r="F1067" s="17"/>
      <c r="G1067" s="17"/>
      <c r="H1067" s="5" t="s">
        <v>27</v>
      </c>
      <c r="I1067" s="6">
        <f>IFERROR(I1066*I1059,"")</f>
        <v>8.9968000000000004</v>
      </c>
      <c r="J1067" s="6">
        <f>IFERROR(J1066*J1059,"")</f>
        <v>671.33399999999995</v>
      </c>
      <c r="K1067" s="6">
        <f>IFERROR(K1066*K1059,"")</f>
        <v>208.73169999999999</v>
      </c>
      <c r="L1067" s="6">
        <f t="shared" si="41"/>
        <v>889.0625</v>
      </c>
      <c r="M1067" s="6">
        <f>IFERROR(M1066*M1059,"")</f>
        <v>121.185</v>
      </c>
      <c r="N1067" s="6">
        <f t="shared" si="40"/>
        <v>1010.2474999999999</v>
      </c>
    </row>
    <row r="1068" spans="2:14" x14ac:dyDescent="0.2">
      <c r="B1068" s="17"/>
      <c r="C1068" s="17"/>
      <c r="D1068" s="17"/>
      <c r="E1068" s="17"/>
      <c r="F1068" s="17"/>
      <c r="G1068" s="17"/>
      <c r="H1068" s="7" t="s">
        <v>5</v>
      </c>
      <c r="I1068" s="24"/>
      <c r="J1068" s="24" t="str">
        <f>IFERROR(INDEX([2]Извещение!$J$7:$T$47,MATCH(CONCATENATE([2]РАСЧЕТ!B1180,"/",[2]РАСЧЕТ!D1180,"/",[2]РАСЧЕТ!E1180,"/",F1062,"/",H1068),[2]Извещение!#REF!,0),3),"")</f>
        <v/>
      </c>
      <c r="K1068" s="24" t="str">
        <f>IFERROR(INDEX([2]Извещение!$J$7:$T$47,MATCH(CONCATENATE([2]РАСЧЕТ!B1180,"/",[2]РАСЧЕТ!D1180,"/",[2]РАСЧЕТ!E1180,"/",F1062,"/",H1068),[2]Извещение!#REF!,0),4),"")</f>
        <v/>
      </c>
      <c r="L1068" s="4">
        <f t="shared" si="41"/>
        <v>0</v>
      </c>
      <c r="M1068" s="24" t="str">
        <f>IFERROR(INDEX([2]Извещение!$J$7:$T$47,MATCH(CONCATENATE([2]РАСЧЕТ!B1180,"/",[2]РАСЧЕТ!D1180,"/",[2]РАСЧЕТ!E1180,"/",F1062,"/",H1068),[2]Извещение!#REF!,0),6),"")</f>
        <v/>
      </c>
      <c r="N1068" s="4">
        <f t="shared" si="40"/>
        <v>0</v>
      </c>
    </row>
    <row r="1069" spans="2:14" x14ac:dyDescent="0.2">
      <c r="B1069" s="17"/>
      <c r="C1069" s="17"/>
      <c r="D1069" s="17"/>
      <c r="E1069" s="17"/>
      <c r="F1069" s="17"/>
      <c r="G1069" s="17"/>
      <c r="H1069" s="5" t="s">
        <v>27</v>
      </c>
      <c r="I1069" s="6">
        <f>IFERROR(I1068*I1060,"")</f>
        <v>0</v>
      </c>
      <c r="J1069" s="6" t="str">
        <f>IFERROR(J1068*J1060,"")</f>
        <v/>
      </c>
      <c r="K1069" s="6" t="str">
        <f>IFERROR(K1068*K1060,"")</f>
        <v/>
      </c>
      <c r="L1069" s="6">
        <f t="shared" si="41"/>
        <v>0</v>
      </c>
      <c r="M1069" s="6" t="str">
        <f>IFERROR(M1068*M1060,"")</f>
        <v/>
      </c>
      <c r="N1069" s="6">
        <f t="shared" si="40"/>
        <v>0</v>
      </c>
    </row>
    <row r="1070" spans="2:14" x14ac:dyDescent="0.2">
      <c r="B1070" s="17"/>
      <c r="C1070" s="17"/>
      <c r="D1070" s="17"/>
      <c r="E1070" s="17"/>
      <c r="F1070" s="17"/>
      <c r="G1070" s="17"/>
      <c r="H1070" s="7" t="s">
        <v>2</v>
      </c>
      <c r="I1070" s="24">
        <v>0</v>
      </c>
      <c r="J1070" s="24">
        <v>0</v>
      </c>
      <c r="K1070" s="24">
        <v>0</v>
      </c>
      <c r="L1070" s="4">
        <f t="shared" si="41"/>
        <v>0</v>
      </c>
      <c r="M1070" s="24">
        <v>0</v>
      </c>
      <c r="N1070" s="4">
        <f t="shared" si="40"/>
        <v>0</v>
      </c>
    </row>
    <row r="1071" spans="2:14" x14ac:dyDescent="0.2">
      <c r="B1071" s="17"/>
      <c r="C1071" s="17"/>
      <c r="D1071" s="17"/>
      <c r="E1071" s="17"/>
      <c r="F1071" s="17"/>
      <c r="G1071" s="17"/>
      <c r="H1071" s="5" t="s">
        <v>27</v>
      </c>
      <c r="I1071" s="6">
        <f>IFERROR(I1070*I1061,"")</f>
        <v>0</v>
      </c>
      <c r="J1071" s="6">
        <f>IFERROR(J1070*J1061,"")</f>
        <v>0</v>
      </c>
      <c r="K1071" s="6">
        <f>IFERROR(K1070*K1061,"")</f>
        <v>0</v>
      </c>
      <c r="L1071" s="6">
        <f t="shared" si="41"/>
        <v>0</v>
      </c>
      <c r="M1071" s="6">
        <f>IFERROR(M1070*M1061,"")</f>
        <v>0</v>
      </c>
      <c r="N1071" s="6">
        <f t="shared" si="40"/>
        <v>0</v>
      </c>
    </row>
    <row r="1072" spans="2:14" x14ac:dyDescent="0.2">
      <c r="B1072" s="17"/>
      <c r="C1072" s="17"/>
      <c r="D1072" s="17"/>
      <c r="E1072" s="17"/>
      <c r="F1072" s="17"/>
      <c r="G1072" s="17"/>
      <c r="H1072" s="8" t="s">
        <v>28</v>
      </c>
      <c r="I1072" s="9">
        <f ca="1">SUM(I1062:OFFSET(I1072,-1,0))-I1073</f>
        <v>2.7100000000000364</v>
      </c>
      <c r="J1072" s="9">
        <f ca="1">SUM(J1062:OFFSET(J1072,-1,0))-J1073</f>
        <v>59.009999999994761</v>
      </c>
      <c r="K1072" s="9">
        <f ca="1">SUM(K1062:OFFSET(K1072,-1,0))-K1073</f>
        <v>16.889999999999418</v>
      </c>
      <c r="L1072" s="9">
        <f t="shared" ca="1" si="41"/>
        <v>78.609999999994216</v>
      </c>
      <c r="M1072" s="9">
        <f ca="1">SUM(M1062:OFFSET(M1072,-1,0))-M1073</f>
        <v>294.56999999999971</v>
      </c>
      <c r="N1072" s="9">
        <f t="shared" ca="1" si="40"/>
        <v>373.17999999999392</v>
      </c>
    </row>
    <row r="1073" spans="2:14" x14ac:dyDescent="0.2">
      <c r="B1073" s="17"/>
      <c r="C1073" s="17"/>
      <c r="D1073" s="17"/>
      <c r="E1073" s="17"/>
      <c r="F1073" s="17"/>
      <c r="G1073" s="17"/>
      <c r="H1073" s="8" t="s">
        <v>43</v>
      </c>
      <c r="I1073" s="9">
        <f>SUMIF(H1062:H1071,"стоимость",I1062:I1071)</f>
        <v>3734.3391999999999</v>
      </c>
      <c r="J1073" s="9">
        <f>SUMIF(H1062:H1071,"стоимость",J1062:J1071)</f>
        <v>52096.135000000009</v>
      </c>
      <c r="K1073" s="9">
        <f>SUMIF(H1062:H1071,"стоимость",K1062:K1071)</f>
        <v>6268.2117000000007</v>
      </c>
      <c r="L1073" s="9">
        <f t="shared" si="41"/>
        <v>62098.685900000011</v>
      </c>
      <c r="M1073" s="9">
        <f>SUMIF(H1062:H1071,"стоимость",M1062:M1071)</f>
        <v>10731.6818</v>
      </c>
      <c r="N1073" s="9">
        <f t="shared" si="40"/>
        <v>72830.367700000017</v>
      </c>
    </row>
    <row r="1074" spans="2:14" x14ac:dyDescent="0.2">
      <c r="B1074" s="25"/>
      <c r="C1074" s="25"/>
      <c r="D1074" s="25"/>
      <c r="E1074" s="25"/>
      <c r="F1074" s="25"/>
      <c r="G1074" s="26"/>
      <c r="H1074" s="10"/>
      <c r="I1074" s="10"/>
      <c r="J1074" s="10"/>
      <c r="K1074" s="10"/>
      <c r="L1074" s="11"/>
      <c r="M1074" s="10"/>
      <c r="N1074" s="10"/>
    </row>
    <row r="1075" spans="2:14" x14ac:dyDescent="0.2">
      <c r="B1075" s="208" t="s">
        <v>29</v>
      </c>
      <c r="C1075" s="208"/>
      <c r="D1075" s="208"/>
      <c r="E1075" s="208"/>
      <c r="F1075" s="40"/>
      <c r="G1075" s="2"/>
      <c r="H1075" s="2"/>
      <c r="I1075" s="2"/>
      <c r="J1075" s="10"/>
      <c r="K1075" s="10"/>
      <c r="L1075" s="11"/>
      <c r="M1075" s="10"/>
      <c r="N1075" s="10"/>
    </row>
    <row r="1076" spans="2:14" x14ac:dyDescent="0.2">
      <c r="B1076" s="187" t="s">
        <v>45</v>
      </c>
      <c r="C1076" s="187"/>
      <c r="D1076" s="187"/>
      <c r="E1076" s="187"/>
      <c r="F1076" s="187"/>
      <c r="G1076" s="187"/>
      <c r="H1076" s="187"/>
      <c r="I1076" s="187"/>
      <c r="J1076" s="10"/>
      <c r="K1076" s="10"/>
      <c r="L1076" s="11"/>
      <c r="M1076" s="10"/>
      <c r="N1076" s="10"/>
    </row>
    <row r="1077" spans="2:14" x14ac:dyDescent="0.2">
      <c r="B1077" s="187" t="s">
        <v>30</v>
      </c>
      <c r="C1077" s="187"/>
      <c r="D1077" s="187"/>
      <c r="E1077" s="187"/>
      <c r="F1077" s="187"/>
      <c r="G1077" s="187"/>
      <c r="H1077" s="187"/>
      <c r="I1077" s="187"/>
      <c r="J1077" s="10"/>
      <c r="K1077" s="10"/>
      <c r="L1077" s="11"/>
      <c r="M1077" s="10"/>
      <c r="N1077" s="10"/>
    </row>
    <row r="1078" spans="2:14" x14ac:dyDescent="0.2">
      <c r="B1078" s="187" t="s">
        <v>31</v>
      </c>
      <c r="C1078" s="187"/>
      <c r="D1078" s="187"/>
      <c r="E1078" s="187"/>
      <c r="F1078" s="187"/>
      <c r="G1078" s="187"/>
      <c r="H1078" s="187"/>
      <c r="I1078" s="187"/>
      <c r="J1078" s="10"/>
      <c r="K1078" s="10"/>
      <c r="L1078" s="11"/>
      <c r="M1078" s="10"/>
      <c r="N1078" s="10"/>
    </row>
    <row r="1079" spans="2:14" x14ac:dyDescent="0.2">
      <c r="B1079" s="187" t="s">
        <v>32</v>
      </c>
      <c r="C1079" s="187"/>
      <c r="D1079" s="187"/>
      <c r="E1079" s="187"/>
      <c r="F1079" s="187"/>
      <c r="G1079" s="187"/>
      <c r="H1079" s="187"/>
      <c r="I1079" s="187"/>
      <c r="J1079" s="10"/>
      <c r="K1079" s="10"/>
      <c r="L1079" s="11"/>
      <c r="M1079" s="10"/>
      <c r="N1079" s="10"/>
    </row>
    <row r="1080" spans="2:14" x14ac:dyDescent="0.2">
      <c r="B1080" s="187" t="s">
        <v>33</v>
      </c>
      <c r="C1080" s="187"/>
      <c r="D1080" s="187"/>
      <c r="E1080" s="187"/>
      <c r="F1080" s="187"/>
      <c r="G1080" s="187"/>
      <c r="H1080" s="187"/>
      <c r="I1080" s="187"/>
      <c r="J1080" s="2"/>
      <c r="K1080" s="2"/>
      <c r="L1080" s="2"/>
      <c r="M1080" s="2"/>
      <c r="N1080" s="2"/>
    </row>
    <row r="1081" spans="2:14" x14ac:dyDescent="0.2">
      <c r="B1081" s="187" t="s">
        <v>34</v>
      </c>
      <c r="C1081" s="187"/>
      <c r="D1081" s="187"/>
      <c r="E1081" s="187"/>
      <c r="F1081" s="187"/>
      <c r="G1081" s="187"/>
      <c r="H1081" s="187"/>
      <c r="I1081" s="187"/>
      <c r="J1081" s="2"/>
      <c r="K1081" s="2"/>
      <c r="L1081" s="2"/>
      <c r="M1081" s="2"/>
      <c r="N1081" s="2"/>
    </row>
    <row r="1082" spans="2:14" x14ac:dyDescent="0.2">
      <c r="B1082" s="187" t="s">
        <v>35</v>
      </c>
      <c r="C1082" s="187"/>
      <c r="D1082" s="187"/>
      <c r="E1082" s="187"/>
      <c r="F1082" s="187"/>
      <c r="G1082" s="187"/>
      <c r="H1082" s="187"/>
      <c r="I1082" s="187"/>
      <c r="J1082" s="2"/>
      <c r="K1082" s="2"/>
      <c r="L1082" s="2"/>
      <c r="M1082" s="2"/>
      <c r="N1082" s="2"/>
    </row>
    <row r="1083" spans="2:14" x14ac:dyDescent="0.2">
      <c r="B1083" s="187" t="s">
        <v>36</v>
      </c>
      <c r="C1083" s="187"/>
      <c r="D1083" s="187"/>
      <c r="E1083" s="187"/>
      <c r="F1083" s="187"/>
      <c r="G1083" s="187"/>
      <c r="H1083" s="187"/>
      <c r="I1083" s="187"/>
      <c r="J1083" s="2"/>
      <c r="K1083" s="2"/>
      <c r="L1083" s="2"/>
      <c r="M1083" s="2"/>
      <c r="N1083" s="2"/>
    </row>
    <row r="1084" spans="2:14" x14ac:dyDescent="0.2">
      <c r="B1084" s="41"/>
      <c r="C1084" s="41"/>
      <c r="D1084" s="41"/>
      <c r="E1084" s="41"/>
      <c r="F1084" s="41"/>
      <c r="G1084" s="41"/>
      <c r="H1084" s="41"/>
      <c r="I1084" s="41"/>
      <c r="J1084" s="2"/>
      <c r="K1084" s="2"/>
      <c r="L1084" s="2"/>
      <c r="M1084" s="2"/>
      <c r="N1084" s="2"/>
    </row>
    <row r="1085" spans="2:14" x14ac:dyDescent="0.2">
      <c r="B1085" s="2" t="s">
        <v>37</v>
      </c>
      <c r="C1085" s="2"/>
      <c r="D1085" s="2"/>
      <c r="E1085" s="2"/>
      <c r="F1085" s="2"/>
      <c r="G1085" s="2"/>
      <c r="H1085" s="2"/>
      <c r="I1085" s="2"/>
      <c r="J1085" s="2" t="s">
        <v>38</v>
      </c>
      <c r="K1085" s="2"/>
      <c r="L1085" s="2"/>
      <c r="M1085" s="2"/>
      <c r="N1085" s="2"/>
    </row>
    <row r="1086" spans="2:14" x14ac:dyDescent="0.2">
      <c r="B1086" s="29" t="s">
        <v>44</v>
      </c>
      <c r="C1086" s="29"/>
      <c r="D1086" s="2"/>
      <c r="E1086" s="2"/>
      <c r="F1086" s="2"/>
      <c r="G1086" s="2"/>
      <c r="H1086" s="2"/>
      <c r="I1086" s="2"/>
      <c r="J1086" s="29"/>
      <c r="K1086" s="29"/>
      <c r="L1086" s="29"/>
      <c r="M1086" s="2"/>
      <c r="N1086" s="2"/>
    </row>
    <row r="1087" spans="2:14" x14ac:dyDescent="0.2">
      <c r="B1087" s="13" t="s">
        <v>39</v>
      </c>
      <c r="C1087" s="2"/>
      <c r="D1087" s="2"/>
      <c r="E1087" s="2"/>
      <c r="F1087" s="2"/>
      <c r="G1087" s="2"/>
      <c r="H1087" s="2"/>
      <c r="I1087" s="2"/>
      <c r="J1087" s="2" t="s">
        <v>39</v>
      </c>
      <c r="K1087" s="2"/>
      <c r="L1087" s="2"/>
      <c r="M1087" s="2"/>
      <c r="N1087" s="2"/>
    </row>
    <row r="1088" spans="2:14" x14ac:dyDescent="0.2">
      <c r="B1088" s="2"/>
      <c r="C1088" s="2"/>
      <c r="D1088" s="2"/>
      <c r="E1088" s="2"/>
      <c r="F1088" s="2"/>
      <c r="G1088" s="2"/>
      <c r="H1088" s="2"/>
      <c r="I1088" s="2"/>
      <c r="J1088" s="2"/>
      <c r="K1088" s="2"/>
      <c r="L1088" s="2"/>
      <c r="M1088" s="2"/>
      <c r="N1088" s="2"/>
    </row>
    <row r="1089" spans="2:14" x14ac:dyDescent="0.2">
      <c r="B1089" s="29"/>
      <c r="C1089" s="29"/>
      <c r="D1089" s="2"/>
      <c r="E1089" s="2"/>
      <c r="F1089" s="2"/>
      <c r="G1089" s="2"/>
      <c r="H1089" s="2"/>
      <c r="I1089" s="2"/>
      <c r="J1089" s="29"/>
      <c r="K1089" s="29"/>
      <c r="L1089" s="29"/>
      <c r="M1089" s="2"/>
      <c r="N1089" s="2"/>
    </row>
    <row r="1090" spans="2:14" x14ac:dyDescent="0.2">
      <c r="B1090" s="38" t="s">
        <v>40</v>
      </c>
      <c r="C1090" s="2"/>
      <c r="D1090" s="2"/>
      <c r="E1090" s="2"/>
      <c r="F1090" s="2"/>
      <c r="G1090" s="2"/>
      <c r="H1090" s="2"/>
      <c r="I1090" s="2"/>
      <c r="J1090" s="188" t="s">
        <v>40</v>
      </c>
      <c r="K1090" s="188"/>
      <c r="L1090" s="188"/>
      <c r="M1090" s="2"/>
      <c r="N1090" s="2"/>
    </row>
    <row r="1091" spans="2:14" x14ac:dyDescent="0.2">
      <c r="B1091" s="2"/>
      <c r="C1091" s="2"/>
      <c r="D1091" s="2"/>
      <c r="E1091" s="2"/>
      <c r="F1091" s="2"/>
      <c r="G1091" s="2"/>
      <c r="H1091" s="2"/>
      <c r="I1091" s="2"/>
      <c r="J1091" s="2"/>
      <c r="K1091" s="2"/>
      <c r="L1091" s="2"/>
      <c r="M1091" s="2"/>
      <c r="N1091" s="2"/>
    </row>
    <row r="1092" spans="2:14" x14ac:dyDescent="0.2">
      <c r="B1092" s="41" t="s">
        <v>41</v>
      </c>
      <c r="C1092" s="2"/>
      <c r="D1092" s="2"/>
      <c r="E1092" s="2"/>
      <c r="F1092" s="2"/>
      <c r="G1092" s="2"/>
      <c r="H1092" s="2"/>
      <c r="I1092" s="2"/>
      <c r="J1092" s="2" t="s">
        <v>41</v>
      </c>
      <c r="K1092" s="2"/>
      <c r="L1092" s="2"/>
      <c r="M1092" s="2"/>
      <c r="N1092" s="2"/>
    </row>
    <row r="1094" spans="2:14" x14ac:dyDescent="0.2">
      <c r="B1094" s="2"/>
      <c r="C1094" s="2"/>
      <c r="D1094" s="2"/>
      <c r="E1094" s="2"/>
      <c r="F1094" s="2"/>
      <c r="G1094" s="2"/>
      <c r="H1094" s="2"/>
      <c r="I1094" s="2"/>
      <c r="J1094" s="2"/>
      <c r="K1094" s="2"/>
      <c r="M1094" s="2"/>
      <c r="N1094" s="37" t="s">
        <v>7</v>
      </c>
    </row>
    <row r="1095" spans="2:14" x14ac:dyDescent="0.2">
      <c r="B1095" s="2"/>
      <c r="C1095" s="2"/>
      <c r="D1095" s="2"/>
      <c r="E1095" s="2"/>
      <c r="F1095" s="2"/>
      <c r="G1095" s="2"/>
      <c r="H1095" s="2"/>
      <c r="I1095" s="2"/>
      <c r="J1095" s="2"/>
      <c r="K1095" s="2"/>
      <c r="M1095" s="2"/>
      <c r="N1095" s="37" t="s">
        <v>8</v>
      </c>
    </row>
    <row r="1096" spans="2:14" x14ac:dyDescent="0.2">
      <c r="B1096" s="2"/>
      <c r="C1096" s="2"/>
      <c r="D1096" s="2"/>
      <c r="E1096" s="2"/>
      <c r="F1096" s="2"/>
      <c r="G1096" s="2"/>
      <c r="H1096" s="2"/>
      <c r="I1096" s="2"/>
      <c r="J1096" s="2"/>
      <c r="K1096" s="2"/>
      <c r="M1096" s="2"/>
      <c r="N1096" s="37" t="s">
        <v>9</v>
      </c>
    </row>
    <row r="1097" spans="2:14" x14ac:dyDescent="0.2">
      <c r="B1097" s="2"/>
      <c r="C1097" s="2"/>
      <c r="D1097" s="2"/>
      <c r="E1097" s="2"/>
      <c r="F1097" s="2"/>
      <c r="G1097" s="2"/>
      <c r="H1097" s="2"/>
      <c r="I1097" s="2"/>
      <c r="J1097" s="2"/>
      <c r="K1097" s="2"/>
      <c r="L1097" s="2"/>
      <c r="M1097" s="2"/>
      <c r="N1097" s="2"/>
    </row>
    <row r="1098" spans="2:14" x14ac:dyDescent="0.2">
      <c r="B1098" s="2"/>
      <c r="C1098" s="189" t="s">
        <v>10</v>
      </c>
      <c r="D1098" s="189"/>
      <c r="E1098" s="189"/>
      <c r="F1098" s="189"/>
      <c r="G1098" s="189"/>
      <c r="H1098" s="189"/>
      <c r="I1098" s="189"/>
      <c r="J1098" s="189"/>
      <c r="K1098" s="189"/>
      <c r="L1098" s="189"/>
      <c r="M1098" s="2"/>
      <c r="N1098" s="2"/>
    </row>
    <row r="1099" spans="2:14" x14ac:dyDescent="0.2">
      <c r="B1099" s="2"/>
      <c r="C1099" s="189" t="s">
        <v>11</v>
      </c>
      <c r="D1099" s="189"/>
      <c r="E1099" s="189"/>
      <c r="F1099" s="189"/>
      <c r="G1099" s="189"/>
      <c r="H1099" s="189"/>
      <c r="I1099" s="189"/>
      <c r="J1099" s="189"/>
      <c r="K1099" s="189"/>
      <c r="L1099" s="189"/>
      <c r="M1099" s="2"/>
      <c r="N1099" s="2"/>
    </row>
    <row r="1100" spans="2:14" x14ac:dyDescent="0.2">
      <c r="B1100" s="2">
        <v>22</v>
      </c>
      <c r="C1100" s="39"/>
      <c r="D1100" s="39"/>
      <c r="E1100" s="39"/>
      <c r="F1100" s="39"/>
      <c r="G1100" s="39"/>
      <c r="H1100" s="39"/>
      <c r="I1100" s="39"/>
      <c r="J1100" s="39"/>
      <c r="K1100" s="39"/>
      <c r="L1100" s="189" t="s">
        <v>12</v>
      </c>
      <c r="M1100" s="189"/>
      <c r="N1100" s="189"/>
    </row>
    <row r="1101" spans="2:14" x14ac:dyDescent="0.2">
      <c r="B1101" s="2"/>
      <c r="C1101" s="39"/>
      <c r="D1101" s="39"/>
      <c r="E1101" s="39"/>
      <c r="F1101" s="39"/>
      <c r="G1101" s="39"/>
      <c r="H1101" s="39"/>
      <c r="I1101" s="39"/>
      <c r="J1101" s="39"/>
      <c r="K1101" s="39"/>
      <c r="L1101" s="39"/>
      <c r="M1101" s="39"/>
      <c r="N1101" s="39"/>
    </row>
    <row r="1102" spans="2:14" x14ac:dyDescent="0.2">
      <c r="B1102" s="2" t="s">
        <v>13</v>
      </c>
      <c r="C1102" s="43"/>
      <c r="D1102" s="43"/>
      <c r="E1102" s="43"/>
      <c r="F1102" s="43"/>
      <c r="G1102" s="43"/>
      <c r="H1102" s="43"/>
      <c r="I1102" s="43"/>
      <c r="J1102" s="43"/>
      <c r="K1102" s="43"/>
      <c r="L1102" s="43"/>
      <c r="M1102" s="43"/>
      <c r="N1102" s="43"/>
    </row>
    <row r="1103" spans="2:14" x14ac:dyDescent="0.2">
      <c r="B1103" s="2" t="s">
        <v>14</v>
      </c>
      <c r="C1103" s="43"/>
      <c r="D1103" s="43"/>
      <c r="E1103" s="43"/>
      <c r="F1103" s="43"/>
      <c r="G1103" s="43"/>
      <c r="H1103" s="43"/>
      <c r="I1103" s="43"/>
      <c r="J1103" s="43"/>
      <c r="K1103" s="43"/>
      <c r="L1103" s="43"/>
      <c r="M1103" s="43"/>
      <c r="N1103" s="43"/>
    </row>
    <row r="1104" spans="2:14" x14ac:dyDescent="0.2">
      <c r="B1104" s="2" t="s">
        <v>304</v>
      </c>
      <c r="C1104" s="43"/>
      <c r="D1104" s="43"/>
      <c r="E1104" s="43"/>
      <c r="F1104" s="43"/>
      <c r="G1104" s="43"/>
      <c r="H1104" s="43"/>
      <c r="I1104" s="43"/>
      <c r="J1104" s="43"/>
      <c r="K1104" s="43"/>
      <c r="L1104" s="43"/>
      <c r="M1104" s="43"/>
      <c r="N1104" s="43"/>
    </row>
    <row r="1105" spans="2:14" x14ac:dyDescent="0.2">
      <c r="B1105" s="2"/>
      <c r="C1105" s="39"/>
      <c r="D1105" s="39"/>
      <c r="E1105" s="39"/>
      <c r="F1105" s="39"/>
      <c r="G1105" s="39"/>
      <c r="H1105" s="39"/>
      <c r="I1105" s="39"/>
      <c r="J1105" s="39"/>
      <c r="K1105" s="39"/>
      <c r="L1105" s="39"/>
      <c r="M1105" s="39"/>
      <c r="N1105" s="39"/>
    </row>
    <row r="1106" spans="2:14" x14ac:dyDescent="0.2">
      <c r="B1106" s="2"/>
      <c r="C1106" s="2"/>
      <c r="D1106" s="2"/>
      <c r="E1106" s="2"/>
      <c r="F1106" s="2"/>
      <c r="G1106" s="2"/>
      <c r="H1106" s="2"/>
      <c r="I1106" s="2"/>
      <c r="J1106" s="2"/>
      <c r="K1106" s="2"/>
      <c r="L1106" s="2"/>
      <c r="M1106" s="2"/>
      <c r="N1106" s="2"/>
    </row>
    <row r="1107" spans="2:14" x14ac:dyDescent="0.2">
      <c r="B1107" s="190" t="s">
        <v>6</v>
      </c>
      <c r="C1107" s="192" t="s">
        <v>15</v>
      </c>
      <c r="D1107" s="194" t="s">
        <v>16</v>
      </c>
      <c r="E1107" s="194" t="s">
        <v>17</v>
      </c>
      <c r="F1107" s="194" t="s">
        <v>42</v>
      </c>
      <c r="G1107" s="194" t="s">
        <v>18</v>
      </c>
      <c r="H1107" s="194" t="s">
        <v>0</v>
      </c>
      <c r="I1107" s="195" t="s">
        <v>19</v>
      </c>
      <c r="J1107" s="195"/>
      <c r="K1107" s="195"/>
      <c r="L1107" s="195"/>
      <c r="M1107" s="196" t="s">
        <v>20</v>
      </c>
      <c r="N1107" s="197" t="s">
        <v>21</v>
      </c>
    </row>
    <row r="1108" spans="2:14" x14ac:dyDescent="0.2">
      <c r="B1108" s="191"/>
      <c r="C1108" s="193"/>
      <c r="D1108" s="194"/>
      <c r="E1108" s="194"/>
      <c r="F1108" s="194"/>
      <c r="G1108" s="194"/>
      <c r="H1108" s="194"/>
      <c r="I1108" s="17" t="s">
        <v>22</v>
      </c>
      <c r="J1108" s="17" t="s">
        <v>23</v>
      </c>
      <c r="K1108" s="17" t="s">
        <v>24</v>
      </c>
      <c r="L1108" s="17" t="s">
        <v>25</v>
      </c>
      <c r="M1108" s="196"/>
      <c r="N1108" s="198"/>
    </row>
    <row r="1109" spans="2:14" x14ac:dyDescent="0.2">
      <c r="B1109" s="199" t="s">
        <v>303</v>
      </c>
      <c r="C1109" s="200"/>
      <c r="D1109" s="200"/>
      <c r="E1109" s="200"/>
      <c r="F1109" s="200"/>
      <c r="G1109" s="201"/>
      <c r="H1109" s="18" t="s">
        <v>1</v>
      </c>
      <c r="I1109" s="19">
        <v>189.37</v>
      </c>
      <c r="J1109" s="19">
        <v>134.94999999999999</v>
      </c>
      <c r="K1109" s="19">
        <v>68.37</v>
      </c>
      <c r="L1109" s="19"/>
      <c r="M1109" s="19">
        <v>10.8</v>
      </c>
      <c r="N1109" s="19"/>
    </row>
    <row r="1110" spans="2:14" x14ac:dyDescent="0.2">
      <c r="B1110" s="202"/>
      <c r="C1110" s="203"/>
      <c r="D1110" s="203"/>
      <c r="E1110" s="203"/>
      <c r="F1110" s="203"/>
      <c r="G1110" s="204"/>
      <c r="H1110" s="18" t="s">
        <v>4</v>
      </c>
      <c r="I1110" s="19">
        <v>1416.48</v>
      </c>
      <c r="J1110" s="19">
        <v>1012.1</v>
      </c>
      <c r="K1110" s="19">
        <v>509.2</v>
      </c>
      <c r="L1110" s="19"/>
      <c r="M1110" s="19">
        <v>44.08</v>
      </c>
      <c r="N1110" s="19"/>
    </row>
    <row r="1111" spans="2:14" x14ac:dyDescent="0.2">
      <c r="B1111" s="202"/>
      <c r="C1111" s="203"/>
      <c r="D1111" s="203"/>
      <c r="E1111" s="203"/>
      <c r="F1111" s="203"/>
      <c r="G1111" s="204"/>
      <c r="H1111" s="18" t="s">
        <v>3</v>
      </c>
      <c r="I1111" s="19">
        <v>112.46</v>
      </c>
      <c r="J1111" s="19">
        <v>81.87</v>
      </c>
      <c r="K1111" s="19">
        <v>41.83</v>
      </c>
      <c r="L1111" s="19"/>
      <c r="M1111" s="19">
        <v>2.25</v>
      </c>
      <c r="N1111" s="19"/>
    </row>
    <row r="1112" spans="2:14" x14ac:dyDescent="0.2">
      <c r="B1112" s="202"/>
      <c r="C1112" s="203"/>
      <c r="D1112" s="203"/>
      <c r="E1112" s="203"/>
      <c r="F1112" s="203"/>
      <c r="G1112" s="204"/>
      <c r="H1112" s="18" t="s">
        <v>5</v>
      </c>
      <c r="I1112" s="19">
        <v>112.46</v>
      </c>
      <c r="J1112" s="19">
        <v>81.87</v>
      </c>
      <c r="K1112" s="19">
        <v>41.83</v>
      </c>
      <c r="L1112" s="19"/>
      <c r="M1112" s="19">
        <v>2.25</v>
      </c>
      <c r="N1112" s="19"/>
    </row>
    <row r="1113" spans="2:14" x14ac:dyDescent="0.2">
      <c r="B1113" s="205"/>
      <c r="C1113" s="206"/>
      <c r="D1113" s="206"/>
      <c r="E1113" s="206"/>
      <c r="F1113" s="206"/>
      <c r="G1113" s="207"/>
      <c r="H1113" s="18" t="s">
        <v>2</v>
      </c>
      <c r="I1113" s="19">
        <v>35.99</v>
      </c>
      <c r="J1113" s="19">
        <v>27.44</v>
      </c>
      <c r="K1113" s="19">
        <v>13.94</v>
      </c>
      <c r="L1113" s="19"/>
      <c r="M1113" s="19">
        <v>0.9</v>
      </c>
      <c r="N1113" s="19"/>
    </row>
    <row r="1114" spans="2:14" x14ac:dyDescent="0.2">
      <c r="B1114" s="20" t="s">
        <v>310</v>
      </c>
      <c r="C1114" s="17" t="s">
        <v>26</v>
      </c>
      <c r="D1114" s="20">
        <v>29</v>
      </c>
      <c r="E1114" s="20">
        <v>17</v>
      </c>
      <c r="F1114" s="20">
        <v>1</v>
      </c>
      <c r="G1114" s="21">
        <v>9.4</v>
      </c>
      <c r="H1114" s="22" t="s">
        <v>1</v>
      </c>
      <c r="I1114" s="23"/>
      <c r="J1114" s="23"/>
      <c r="K1114" s="23"/>
      <c r="L1114" s="4">
        <f>IFERROR(SUM(I1114,J1114,K1114),"")</f>
        <v>0</v>
      </c>
      <c r="M1114" s="24"/>
      <c r="N1114" s="4">
        <f t="shared" ref="N1114:N1125" si="42">IFERROR(SUM(L1114,M1114),"")</f>
        <v>0</v>
      </c>
    </row>
    <row r="1115" spans="2:14" x14ac:dyDescent="0.2">
      <c r="B1115" s="17"/>
      <c r="C1115" s="17"/>
      <c r="D1115" s="17"/>
      <c r="E1115" s="17"/>
      <c r="F1115" s="17"/>
      <c r="G1115" s="17"/>
      <c r="H1115" s="5" t="s">
        <v>27</v>
      </c>
      <c r="I1115" s="6">
        <f>IFERROR(I1114*I1109,"")</f>
        <v>0</v>
      </c>
      <c r="J1115" s="6">
        <f>IFERROR(J1114*J1109,"")</f>
        <v>0</v>
      </c>
      <c r="K1115" s="6">
        <f>IFERROR(K1114*K1109,"")</f>
        <v>0</v>
      </c>
      <c r="L1115" s="6">
        <f>IFERROR(SUM(I1115,J1115,K1115),"")</f>
        <v>0</v>
      </c>
      <c r="M1115" s="6">
        <f>IFERROR(M1114*M1109,"")</f>
        <v>0</v>
      </c>
      <c r="N1115" s="6">
        <f t="shared" si="42"/>
        <v>0</v>
      </c>
    </row>
    <row r="1116" spans="2:14" x14ac:dyDescent="0.2">
      <c r="B1116" s="17"/>
      <c r="C1116" s="17"/>
      <c r="D1116" s="17"/>
      <c r="E1116" s="17"/>
      <c r="F1116" s="17"/>
      <c r="G1116" s="17"/>
      <c r="H1116" s="22" t="s">
        <v>4</v>
      </c>
      <c r="I1116" s="23">
        <v>6.38</v>
      </c>
      <c r="J1116" s="23">
        <v>101.27</v>
      </c>
      <c r="K1116" s="23">
        <v>21.85</v>
      </c>
      <c r="L1116" s="4">
        <f t="shared" ref="L1116:L1125" si="43">IFERROR(SUM(I1116,J1116,K1116),"")</f>
        <v>129.5</v>
      </c>
      <c r="M1116" s="24">
        <v>477.93</v>
      </c>
      <c r="N1116" s="4">
        <f t="shared" si="42"/>
        <v>607.43000000000006</v>
      </c>
    </row>
    <row r="1117" spans="2:14" x14ac:dyDescent="0.2">
      <c r="B1117" s="17"/>
      <c r="C1117" s="17"/>
      <c r="D1117" s="17"/>
      <c r="E1117" s="17"/>
      <c r="F1117" s="17"/>
      <c r="G1117" s="17"/>
      <c r="H1117" s="5" t="s">
        <v>27</v>
      </c>
      <c r="I1117" s="6">
        <f>IFERROR(I1116*I1110,"")</f>
        <v>9037.1424000000006</v>
      </c>
      <c r="J1117" s="6">
        <f>IFERROR(J1116*J1110,"")</f>
        <v>102495.367</v>
      </c>
      <c r="K1117" s="6">
        <f>IFERROR(K1116*K1110,"")</f>
        <v>11126.02</v>
      </c>
      <c r="L1117" s="6">
        <f t="shared" si="43"/>
        <v>122658.5294</v>
      </c>
      <c r="M1117" s="6">
        <f>IFERROR(M1116*M1110,"")</f>
        <v>21067.154399999999</v>
      </c>
      <c r="N1117" s="6">
        <f t="shared" si="42"/>
        <v>143725.6838</v>
      </c>
    </row>
    <row r="1118" spans="2:14" x14ac:dyDescent="0.2">
      <c r="B1118" s="17"/>
      <c r="C1118" s="17"/>
      <c r="D1118" s="17"/>
      <c r="E1118" s="17"/>
      <c r="F1118" s="17"/>
      <c r="G1118" s="17"/>
      <c r="H1118" s="7" t="s">
        <v>3</v>
      </c>
      <c r="I1118" s="24">
        <v>0</v>
      </c>
      <c r="J1118" s="24">
        <v>45.01</v>
      </c>
      <c r="K1118" s="24">
        <v>37.64</v>
      </c>
      <c r="L1118" s="4">
        <f t="shared" si="43"/>
        <v>82.65</v>
      </c>
      <c r="M1118" s="24">
        <v>341.39</v>
      </c>
      <c r="N1118" s="4">
        <f t="shared" si="42"/>
        <v>424.03999999999996</v>
      </c>
    </row>
    <row r="1119" spans="2:14" x14ac:dyDescent="0.2">
      <c r="B1119" s="17"/>
      <c r="C1119" s="17"/>
      <c r="D1119" s="17"/>
      <c r="E1119" s="17"/>
      <c r="F1119" s="17"/>
      <c r="G1119" s="17"/>
      <c r="H1119" s="5" t="s">
        <v>27</v>
      </c>
      <c r="I1119" s="6">
        <f>IFERROR(I1118*I1111,"")</f>
        <v>0</v>
      </c>
      <c r="J1119" s="6">
        <f>IFERROR(J1118*J1111,"")</f>
        <v>3684.9686999999999</v>
      </c>
      <c r="K1119" s="6">
        <f>IFERROR(K1118*K1111,"")</f>
        <v>1574.4811999999999</v>
      </c>
      <c r="L1119" s="6">
        <f t="shared" si="43"/>
        <v>5259.4498999999996</v>
      </c>
      <c r="M1119" s="6">
        <f>IFERROR(M1118*M1111,"")</f>
        <v>768.12749999999994</v>
      </c>
      <c r="N1119" s="6">
        <f t="shared" si="42"/>
        <v>6027.5773999999992</v>
      </c>
    </row>
    <row r="1120" spans="2:14" x14ac:dyDescent="0.2">
      <c r="B1120" s="17"/>
      <c r="C1120" s="17"/>
      <c r="D1120" s="17"/>
      <c r="E1120" s="17"/>
      <c r="F1120" s="17"/>
      <c r="G1120" s="17"/>
      <c r="H1120" s="7" t="s">
        <v>5</v>
      </c>
      <c r="I1120" s="24"/>
      <c r="J1120" s="24" t="str">
        <f>IFERROR(INDEX([2]Извещение!$J$7:$T$47,MATCH(CONCATENATE([2]РАСЧЕТ!B1232,"/",[2]РАСЧЕТ!D1232,"/",[2]РАСЧЕТ!E1232,"/",F1114,"/",H1120),[2]Извещение!#REF!,0),3),"")</f>
        <v/>
      </c>
      <c r="K1120" s="24" t="str">
        <f>IFERROR(INDEX([2]Извещение!$J$7:$T$47,MATCH(CONCATENATE([2]РАСЧЕТ!B1232,"/",[2]РАСЧЕТ!D1232,"/",[2]РАСЧЕТ!E1232,"/",F1114,"/",H1120),[2]Извещение!#REF!,0),4),"")</f>
        <v/>
      </c>
      <c r="L1120" s="4">
        <f t="shared" si="43"/>
        <v>0</v>
      </c>
      <c r="M1120" s="24" t="str">
        <f>IFERROR(INDEX([2]Извещение!$J$7:$T$47,MATCH(CONCATENATE([2]РАСЧЕТ!B1232,"/",[2]РАСЧЕТ!D1232,"/",[2]РАСЧЕТ!E1232,"/",F1114,"/",H1120),[2]Извещение!#REF!,0),6),"")</f>
        <v/>
      </c>
      <c r="N1120" s="4">
        <f t="shared" si="42"/>
        <v>0</v>
      </c>
    </row>
    <row r="1121" spans="2:14" x14ac:dyDescent="0.2">
      <c r="B1121" s="17"/>
      <c r="C1121" s="17"/>
      <c r="D1121" s="17"/>
      <c r="E1121" s="17"/>
      <c r="F1121" s="17"/>
      <c r="G1121" s="17"/>
      <c r="H1121" s="5" t="s">
        <v>27</v>
      </c>
      <c r="I1121" s="6">
        <f>IFERROR(I1120*I1112,"")</f>
        <v>0</v>
      </c>
      <c r="J1121" s="6" t="str">
        <f>IFERROR(J1120*J1112,"")</f>
        <v/>
      </c>
      <c r="K1121" s="6" t="str">
        <f>IFERROR(K1120*K1112,"")</f>
        <v/>
      </c>
      <c r="L1121" s="6">
        <f t="shared" si="43"/>
        <v>0</v>
      </c>
      <c r="M1121" s="6" t="str">
        <f>IFERROR(M1120*M1112,"")</f>
        <v/>
      </c>
      <c r="N1121" s="6">
        <f t="shared" si="42"/>
        <v>0</v>
      </c>
    </row>
    <row r="1122" spans="2:14" x14ac:dyDescent="0.2">
      <c r="B1122" s="17"/>
      <c r="C1122" s="17"/>
      <c r="D1122" s="17"/>
      <c r="E1122" s="17"/>
      <c r="F1122" s="17"/>
      <c r="G1122" s="17"/>
      <c r="H1122" s="7" t="s">
        <v>2</v>
      </c>
      <c r="I1122" s="24">
        <v>3.67</v>
      </c>
      <c r="J1122" s="24">
        <v>29.76</v>
      </c>
      <c r="K1122" s="24">
        <v>2.79</v>
      </c>
      <c r="L1122" s="4">
        <f t="shared" si="43"/>
        <v>36.22</v>
      </c>
      <c r="M1122" s="24">
        <v>86.82</v>
      </c>
      <c r="N1122" s="4">
        <f t="shared" si="42"/>
        <v>123.03999999999999</v>
      </c>
    </row>
    <row r="1123" spans="2:14" x14ac:dyDescent="0.2">
      <c r="B1123" s="17"/>
      <c r="C1123" s="17"/>
      <c r="D1123" s="17"/>
      <c r="E1123" s="17"/>
      <c r="F1123" s="17"/>
      <c r="G1123" s="17"/>
      <c r="H1123" s="5" t="s">
        <v>27</v>
      </c>
      <c r="I1123" s="6">
        <f>IFERROR(I1122*I1113,"")</f>
        <v>132.08330000000001</v>
      </c>
      <c r="J1123" s="6">
        <f>IFERROR(J1122*J1113,"")</f>
        <v>816.61440000000005</v>
      </c>
      <c r="K1123" s="6">
        <f>IFERROR(K1122*K1113,"")</f>
        <v>38.892600000000002</v>
      </c>
      <c r="L1123" s="6">
        <f t="shared" si="43"/>
        <v>987.59030000000007</v>
      </c>
      <c r="M1123" s="6">
        <f>IFERROR(M1122*M1113,"")</f>
        <v>78.137999999999991</v>
      </c>
      <c r="N1123" s="6">
        <f t="shared" si="42"/>
        <v>1065.7283</v>
      </c>
    </row>
    <row r="1124" spans="2:14" x14ac:dyDescent="0.2">
      <c r="B1124" s="17"/>
      <c r="C1124" s="17"/>
      <c r="D1124" s="17"/>
      <c r="E1124" s="17"/>
      <c r="F1124" s="17"/>
      <c r="G1124" s="17"/>
      <c r="H1124" s="8" t="s">
        <v>28</v>
      </c>
      <c r="I1124" s="9">
        <f ca="1">SUM(I1114:OFFSET(I1124,-1,0))-I1125</f>
        <v>10.049999999999272</v>
      </c>
      <c r="J1124" s="9">
        <f ca="1">SUM(J1114:OFFSET(J1124,-1,0))-J1125</f>
        <v>176.0399999999936</v>
      </c>
      <c r="K1124" s="9">
        <f ca="1">SUM(K1114:OFFSET(K1124,-1,0))-K1125</f>
        <v>62.280000000000655</v>
      </c>
      <c r="L1124" s="9">
        <f t="shared" ca="1" si="43"/>
        <v>248.36999999999352</v>
      </c>
      <c r="M1124" s="9">
        <f ca="1">SUM(M1114:OFFSET(M1124,-1,0))-M1125</f>
        <v>906.13999999999942</v>
      </c>
      <c r="N1124" s="9">
        <f t="shared" ca="1" si="42"/>
        <v>1154.5099999999929</v>
      </c>
    </row>
    <row r="1125" spans="2:14" x14ac:dyDescent="0.2">
      <c r="B1125" s="17"/>
      <c r="C1125" s="17"/>
      <c r="D1125" s="17"/>
      <c r="E1125" s="17"/>
      <c r="F1125" s="17"/>
      <c r="G1125" s="17"/>
      <c r="H1125" s="8" t="s">
        <v>43</v>
      </c>
      <c r="I1125" s="9">
        <f>SUMIF(H1114:H1123,"стоимость",I1114:I1123)</f>
        <v>9169.2257000000009</v>
      </c>
      <c r="J1125" s="9">
        <f>SUMIF(H1114:H1123,"стоимость",J1114:J1123)</f>
        <v>106996.9501</v>
      </c>
      <c r="K1125" s="9">
        <f>SUMIF(H1114:H1123,"стоимость",K1114:K1123)</f>
        <v>12739.3938</v>
      </c>
      <c r="L1125" s="9">
        <f t="shared" si="43"/>
        <v>128905.5696</v>
      </c>
      <c r="M1125" s="9">
        <f>SUMIF(H1114:H1123,"стоимость",M1114:M1123)</f>
        <v>21913.419899999997</v>
      </c>
      <c r="N1125" s="9">
        <f t="shared" si="42"/>
        <v>150818.9895</v>
      </c>
    </row>
    <row r="1126" spans="2:14" x14ac:dyDescent="0.2">
      <c r="B1126" s="25"/>
      <c r="C1126" s="25"/>
      <c r="D1126" s="25"/>
      <c r="E1126" s="25"/>
      <c r="F1126" s="25"/>
      <c r="G1126" s="26"/>
      <c r="H1126" s="10"/>
      <c r="I1126" s="10"/>
      <c r="J1126" s="10"/>
      <c r="K1126" s="10"/>
      <c r="L1126" s="11"/>
      <c r="M1126" s="10"/>
      <c r="N1126" s="10"/>
    </row>
    <row r="1127" spans="2:14" x14ac:dyDescent="0.2">
      <c r="B1127" s="208" t="s">
        <v>29</v>
      </c>
      <c r="C1127" s="208"/>
      <c r="D1127" s="208"/>
      <c r="E1127" s="208"/>
      <c r="F1127" s="40"/>
      <c r="G1127" s="2"/>
      <c r="H1127" s="2"/>
      <c r="I1127" s="2"/>
      <c r="J1127" s="10"/>
      <c r="K1127" s="10"/>
      <c r="L1127" s="11"/>
      <c r="M1127" s="10"/>
      <c r="N1127" s="10"/>
    </row>
    <row r="1128" spans="2:14" x14ac:dyDescent="0.2">
      <c r="B1128" s="187" t="s">
        <v>45</v>
      </c>
      <c r="C1128" s="187"/>
      <c r="D1128" s="187"/>
      <c r="E1128" s="187"/>
      <c r="F1128" s="187"/>
      <c r="G1128" s="187"/>
      <c r="H1128" s="187"/>
      <c r="I1128" s="187"/>
      <c r="J1128" s="10"/>
      <c r="K1128" s="10"/>
      <c r="L1128" s="11"/>
      <c r="M1128" s="10"/>
      <c r="N1128" s="10"/>
    </row>
    <row r="1129" spans="2:14" x14ac:dyDescent="0.2">
      <c r="B1129" s="187" t="s">
        <v>30</v>
      </c>
      <c r="C1129" s="187"/>
      <c r="D1129" s="187"/>
      <c r="E1129" s="187"/>
      <c r="F1129" s="187"/>
      <c r="G1129" s="187"/>
      <c r="H1129" s="187"/>
      <c r="I1129" s="187"/>
      <c r="J1129" s="10"/>
      <c r="K1129" s="10"/>
      <c r="L1129" s="11"/>
      <c r="M1129" s="10"/>
      <c r="N1129" s="10"/>
    </row>
    <row r="1130" spans="2:14" x14ac:dyDescent="0.2">
      <c r="B1130" s="187" t="s">
        <v>31</v>
      </c>
      <c r="C1130" s="187"/>
      <c r="D1130" s="187"/>
      <c r="E1130" s="187"/>
      <c r="F1130" s="187"/>
      <c r="G1130" s="187"/>
      <c r="H1130" s="187"/>
      <c r="I1130" s="187"/>
      <c r="J1130" s="10"/>
      <c r="K1130" s="10"/>
      <c r="L1130" s="11"/>
      <c r="M1130" s="10"/>
      <c r="N1130" s="10"/>
    </row>
    <row r="1131" spans="2:14" x14ac:dyDescent="0.2">
      <c r="B1131" s="187" t="s">
        <v>32</v>
      </c>
      <c r="C1131" s="187"/>
      <c r="D1131" s="187"/>
      <c r="E1131" s="187"/>
      <c r="F1131" s="187"/>
      <c r="G1131" s="187"/>
      <c r="H1131" s="187"/>
      <c r="I1131" s="187"/>
      <c r="J1131" s="10"/>
      <c r="K1131" s="10"/>
      <c r="L1131" s="11"/>
      <c r="M1131" s="10"/>
      <c r="N1131" s="10"/>
    </row>
    <row r="1132" spans="2:14" x14ac:dyDescent="0.2">
      <c r="B1132" s="187" t="s">
        <v>33</v>
      </c>
      <c r="C1132" s="187"/>
      <c r="D1132" s="187"/>
      <c r="E1132" s="187"/>
      <c r="F1132" s="187"/>
      <c r="G1132" s="187"/>
      <c r="H1132" s="187"/>
      <c r="I1132" s="187"/>
      <c r="J1132" s="2"/>
      <c r="K1132" s="2"/>
      <c r="L1132" s="2"/>
      <c r="M1132" s="2"/>
      <c r="N1132" s="2"/>
    </row>
    <row r="1133" spans="2:14" x14ac:dyDescent="0.2">
      <c r="B1133" s="187" t="s">
        <v>34</v>
      </c>
      <c r="C1133" s="187"/>
      <c r="D1133" s="187"/>
      <c r="E1133" s="187"/>
      <c r="F1133" s="187"/>
      <c r="G1133" s="187"/>
      <c r="H1133" s="187"/>
      <c r="I1133" s="187"/>
      <c r="J1133" s="2"/>
      <c r="K1133" s="2"/>
      <c r="L1133" s="2"/>
      <c r="M1133" s="2"/>
      <c r="N1133" s="2"/>
    </row>
    <row r="1134" spans="2:14" x14ac:dyDescent="0.2">
      <c r="B1134" s="187" t="s">
        <v>35</v>
      </c>
      <c r="C1134" s="187"/>
      <c r="D1134" s="187"/>
      <c r="E1134" s="187"/>
      <c r="F1134" s="187"/>
      <c r="G1134" s="187"/>
      <c r="H1134" s="187"/>
      <c r="I1134" s="187"/>
      <c r="J1134" s="2"/>
      <c r="K1134" s="2"/>
      <c r="L1134" s="2"/>
      <c r="M1134" s="2"/>
      <c r="N1134" s="2"/>
    </row>
    <row r="1135" spans="2:14" x14ac:dyDescent="0.2">
      <c r="B1135" s="187" t="s">
        <v>36</v>
      </c>
      <c r="C1135" s="187"/>
      <c r="D1135" s="187"/>
      <c r="E1135" s="187"/>
      <c r="F1135" s="187"/>
      <c r="G1135" s="187"/>
      <c r="H1135" s="187"/>
      <c r="I1135" s="187"/>
      <c r="J1135" s="2"/>
      <c r="K1135" s="2"/>
      <c r="L1135" s="2"/>
      <c r="M1135" s="2"/>
      <c r="N1135" s="2"/>
    </row>
    <row r="1136" spans="2:14" x14ac:dyDescent="0.2">
      <c r="B1136" s="41"/>
      <c r="C1136" s="41"/>
      <c r="D1136" s="41"/>
      <c r="E1136" s="41"/>
      <c r="F1136" s="41"/>
      <c r="G1136" s="41"/>
      <c r="H1136" s="41"/>
      <c r="I1136" s="41"/>
      <c r="J1136" s="2"/>
      <c r="K1136" s="2"/>
      <c r="L1136" s="2"/>
      <c r="M1136" s="2"/>
      <c r="N1136" s="2"/>
    </row>
    <row r="1137" spans="2:14" x14ac:dyDescent="0.2">
      <c r="B1137" s="2" t="s">
        <v>37</v>
      </c>
      <c r="C1137" s="2"/>
      <c r="D1137" s="2"/>
      <c r="E1137" s="2"/>
      <c r="F1137" s="2"/>
      <c r="G1137" s="2"/>
      <c r="H1137" s="2"/>
      <c r="I1137" s="2"/>
      <c r="J1137" s="2" t="s">
        <v>38</v>
      </c>
      <c r="K1137" s="2"/>
      <c r="L1137" s="2"/>
      <c r="M1137" s="2"/>
      <c r="N1137" s="2"/>
    </row>
    <row r="1138" spans="2:14" x14ac:dyDescent="0.2">
      <c r="B1138" s="29" t="s">
        <v>44</v>
      </c>
      <c r="C1138" s="29"/>
      <c r="D1138" s="2"/>
      <c r="E1138" s="2"/>
      <c r="F1138" s="2"/>
      <c r="G1138" s="2"/>
      <c r="H1138" s="2"/>
      <c r="I1138" s="2"/>
      <c r="J1138" s="29"/>
      <c r="K1138" s="29"/>
      <c r="L1138" s="29"/>
      <c r="M1138" s="2"/>
      <c r="N1138" s="2"/>
    </row>
    <row r="1139" spans="2:14" x14ac:dyDescent="0.2">
      <c r="B1139" s="13" t="s">
        <v>39</v>
      </c>
      <c r="C1139" s="2"/>
      <c r="D1139" s="2"/>
      <c r="E1139" s="2"/>
      <c r="F1139" s="2"/>
      <c r="G1139" s="2"/>
      <c r="H1139" s="2"/>
      <c r="I1139" s="2"/>
      <c r="J1139" s="2" t="s">
        <v>39</v>
      </c>
      <c r="K1139" s="2"/>
      <c r="L1139" s="2"/>
      <c r="M1139" s="2"/>
      <c r="N1139" s="2"/>
    </row>
    <row r="1140" spans="2:14" x14ac:dyDescent="0.2">
      <c r="B1140" s="2"/>
      <c r="C1140" s="2"/>
      <c r="D1140" s="2"/>
      <c r="E1140" s="2"/>
      <c r="F1140" s="2"/>
      <c r="G1140" s="2"/>
      <c r="H1140" s="2"/>
      <c r="I1140" s="2"/>
      <c r="J1140" s="2"/>
      <c r="K1140" s="2"/>
      <c r="L1140" s="2"/>
      <c r="M1140" s="2"/>
      <c r="N1140" s="2"/>
    </row>
    <row r="1141" spans="2:14" x14ac:dyDescent="0.2">
      <c r="B1141" s="29"/>
      <c r="C1141" s="29"/>
      <c r="D1141" s="2"/>
      <c r="E1141" s="2"/>
      <c r="F1141" s="2"/>
      <c r="G1141" s="2"/>
      <c r="H1141" s="2"/>
      <c r="I1141" s="2"/>
      <c r="J1141" s="29"/>
      <c r="K1141" s="29"/>
      <c r="L1141" s="29"/>
      <c r="M1141" s="2"/>
      <c r="N1141" s="2"/>
    </row>
    <row r="1142" spans="2:14" x14ac:dyDescent="0.2">
      <c r="B1142" s="38" t="s">
        <v>40</v>
      </c>
      <c r="C1142" s="2"/>
      <c r="D1142" s="2"/>
      <c r="E1142" s="2"/>
      <c r="F1142" s="2"/>
      <c r="G1142" s="2"/>
      <c r="H1142" s="2"/>
      <c r="I1142" s="2"/>
      <c r="J1142" s="188" t="s">
        <v>40</v>
      </c>
      <c r="K1142" s="188"/>
      <c r="L1142" s="188"/>
      <c r="M1142" s="2"/>
      <c r="N1142" s="2"/>
    </row>
    <row r="1143" spans="2:14" x14ac:dyDescent="0.2">
      <c r="B1143" s="2"/>
      <c r="C1143" s="2"/>
      <c r="D1143" s="2"/>
      <c r="E1143" s="2"/>
      <c r="F1143" s="2"/>
      <c r="G1143" s="2"/>
      <c r="H1143" s="2"/>
      <c r="I1143" s="2"/>
      <c r="J1143" s="2"/>
      <c r="K1143" s="2"/>
      <c r="L1143" s="2"/>
      <c r="M1143" s="2"/>
      <c r="N1143" s="2"/>
    </row>
    <row r="1144" spans="2:14" x14ac:dyDescent="0.2">
      <c r="B1144" s="41" t="s">
        <v>41</v>
      </c>
      <c r="C1144" s="2"/>
      <c r="D1144" s="2"/>
      <c r="E1144" s="2"/>
      <c r="F1144" s="2"/>
      <c r="G1144" s="2"/>
      <c r="H1144" s="2"/>
      <c r="I1144" s="2"/>
      <c r="J1144" s="2" t="s">
        <v>41</v>
      </c>
      <c r="K1144" s="2"/>
      <c r="L1144" s="2"/>
      <c r="M1144" s="2"/>
      <c r="N1144" s="2"/>
    </row>
    <row r="1146" spans="2:14" x14ac:dyDescent="0.2">
      <c r="B1146" s="2"/>
      <c r="C1146" s="2"/>
      <c r="D1146" s="2"/>
      <c r="E1146" s="2"/>
      <c r="F1146" s="2"/>
      <c r="G1146" s="2"/>
      <c r="H1146" s="2"/>
      <c r="I1146" s="2"/>
      <c r="J1146" s="2"/>
      <c r="K1146" s="2"/>
      <c r="M1146" s="2"/>
      <c r="N1146" s="37" t="s">
        <v>7</v>
      </c>
    </row>
    <row r="1147" spans="2:14" x14ac:dyDescent="0.2">
      <c r="B1147" s="2"/>
      <c r="C1147" s="2"/>
      <c r="D1147" s="2"/>
      <c r="E1147" s="2"/>
      <c r="F1147" s="2"/>
      <c r="G1147" s="2"/>
      <c r="H1147" s="2"/>
      <c r="I1147" s="2"/>
      <c r="J1147" s="2"/>
      <c r="K1147" s="2"/>
      <c r="M1147" s="2"/>
      <c r="N1147" s="37" t="s">
        <v>8</v>
      </c>
    </row>
    <row r="1148" spans="2:14" x14ac:dyDescent="0.2">
      <c r="B1148" s="2"/>
      <c r="C1148" s="2"/>
      <c r="D1148" s="2"/>
      <c r="E1148" s="2"/>
      <c r="F1148" s="2"/>
      <c r="G1148" s="2"/>
      <c r="H1148" s="2"/>
      <c r="I1148" s="2"/>
      <c r="J1148" s="2"/>
      <c r="K1148" s="2"/>
      <c r="M1148" s="2"/>
      <c r="N1148" s="37" t="s">
        <v>9</v>
      </c>
    </row>
    <row r="1149" spans="2:14" x14ac:dyDescent="0.2">
      <c r="B1149" s="2"/>
      <c r="C1149" s="2"/>
      <c r="D1149" s="2"/>
      <c r="E1149" s="2"/>
      <c r="F1149" s="2"/>
      <c r="G1149" s="2"/>
      <c r="H1149" s="2"/>
      <c r="I1149" s="2"/>
      <c r="J1149" s="2"/>
      <c r="K1149" s="2"/>
      <c r="L1149" s="2"/>
      <c r="M1149" s="2"/>
      <c r="N1149" s="2"/>
    </row>
    <row r="1150" spans="2:14" x14ac:dyDescent="0.2">
      <c r="B1150" s="2"/>
      <c r="C1150" s="189" t="s">
        <v>10</v>
      </c>
      <c r="D1150" s="189"/>
      <c r="E1150" s="189"/>
      <c r="F1150" s="189"/>
      <c r="G1150" s="189"/>
      <c r="H1150" s="189"/>
      <c r="I1150" s="189"/>
      <c r="J1150" s="189"/>
      <c r="K1150" s="189"/>
      <c r="L1150" s="189"/>
      <c r="M1150" s="2"/>
      <c r="N1150" s="2"/>
    </row>
    <row r="1151" spans="2:14" x14ac:dyDescent="0.2">
      <c r="B1151" s="2"/>
      <c r="C1151" s="189" t="s">
        <v>11</v>
      </c>
      <c r="D1151" s="189"/>
      <c r="E1151" s="189"/>
      <c r="F1151" s="189"/>
      <c r="G1151" s="189"/>
      <c r="H1151" s="189"/>
      <c r="I1151" s="189"/>
      <c r="J1151" s="189"/>
      <c r="K1151" s="189"/>
      <c r="L1151" s="189"/>
      <c r="M1151" s="2"/>
      <c r="N1151" s="2"/>
    </row>
    <row r="1152" spans="2:14" x14ac:dyDescent="0.2">
      <c r="B1152" s="2">
        <v>23</v>
      </c>
      <c r="C1152" s="39"/>
      <c r="D1152" s="39"/>
      <c r="E1152" s="39"/>
      <c r="F1152" s="39"/>
      <c r="G1152" s="39"/>
      <c r="H1152" s="39"/>
      <c r="I1152" s="39"/>
      <c r="J1152" s="39"/>
      <c r="K1152" s="39"/>
      <c r="L1152" s="189" t="s">
        <v>12</v>
      </c>
      <c r="M1152" s="189"/>
      <c r="N1152" s="189"/>
    </row>
    <row r="1153" spans="2:14" x14ac:dyDescent="0.2">
      <c r="B1153" s="2"/>
      <c r="C1153" s="39"/>
      <c r="D1153" s="39"/>
      <c r="E1153" s="39"/>
      <c r="F1153" s="39"/>
      <c r="G1153" s="39"/>
      <c r="H1153" s="39"/>
      <c r="I1153" s="39"/>
      <c r="J1153" s="39"/>
      <c r="K1153" s="39"/>
      <c r="L1153" s="39"/>
      <c r="M1153" s="39"/>
      <c r="N1153" s="39"/>
    </row>
    <row r="1154" spans="2:14" x14ac:dyDescent="0.2">
      <c r="B1154" s="2" t="s">
        <v>13</v>
      </c>
      <c r="C1154" s="43"/>
      <c r="D1154" s="43"/>
      <c r="E1154" s="43"/>
      <c r="F1154" s="43"/>
      <c r="G1154" s="43"/>
      <c r="H1154" s="43"/>
      <c r="I1154" s="43"/>
      <c r="J1154" s="43"/>
      <c r="K1154" s="43"/>
      <c r="L1154" s="43"/>
      <c r="M1154" s="43"/>
      <c r="N1154" s="43"/>
    </row>
    <row r="1155" spans="2:14" x14ac:dyDescent="0.2">
      <c r="B1155" s="2" t="s">
        <v>14</v>
      </c>
      <c r="C1155" s="43"/>
      <c r="D1155" s="43"/>
      <c r="E1155" s="43"/>
      <c r="F1155" s="43"/>
      <c r="G1155" s="43"/>
      <c r="H1155" s="43"/>
      <c r="I1155" s="43"/>
      <c r="J1155" s="43"/>
      <c r="K1155" s="43"/>
      <c r="L1155" s="43"/>
      <c r="M1155" s="43"/>
      <c r="N1155" s="43"/>
    </row>
    <row r="1156" spans="2:14" x14ac:dyDescent="0.2">
      <c r="B1156" s="2" t="s">
        <v>304</v>
      </c>
      <c r="C1156" s="113"/>
      <c r="D1156" s="113"/>
      <c r="E1156" s="113"/>
      <c r="F1156" s="113"/>
      <c r="G1156" s="113"/>
      <c r="H1156" s="113"/>
      <c r="I1156" s="43"/>
      <c r="J1156" s="43"/>
      <c r="K1156" s="43"/>
      <c r="L1156" s="43"/>
      <c r="M1156" s="43"/>
      <c r="N1156" s="43"/>
    </row>
    <row r="1157" spans="2:14" x14ac:dyDescent="0.2">
      <c r="B1157" s="2"/>
      <c r="C1157" s="39"/>
      <c r="D1157" s="39"/>
      <c r="E1157" s="39"/>
      <c r="F1157" s="39"/>
      <c r="G1157" s="39"/>
      <c r="H1157" s="39"/>
      <c r="I1157" s="39"/>
      <c r="J1157" s="39"/>
      <c r="K1157" s="39"/>
      <c r="L1157" s="39"/>
      <c r="M1157" s="39"/>
      <c r="N1157" s="39"/>
    </row>
    <row r="1158" spans="2:14" x14ac:dyDescent="0.2">
      <c r="B1158" s="2"/>
      <c r="C1158" s="2"/>
      <c r="D1158" s="2"/>
      <c r="E1158" s="2"/>
      <c r="F1158" s="2"/>
      <c r="G1158" s="2"/>
      <c r="H1158" s="2"/>
      <c r="I1158" s="2"/>
      <c r="J1158" s="2"/>
      <c r="K1158" s="2"/>
      <c r="L1158" s="2"/>
      <c r="M1158" s="2"/>
      <c r="N1158" s="2"/>
    </row>
    <row r="1159" spans="2:14" x14ac:dyDescent="0.2">
      <c r="B1159" s="190" t="s">
        <v>6</v>
      </c>
      <c r="C1159" s="192" t="s">
        <v>15</v>
      </c>
      <c r="D1159" s="194" t="s">
        <v>16</v>
      </c>
      <c r="E1159" s="194" t="s">
        <v>17</v>
      </c>
      <c r="F1159" s="194" t="s">
        <v>42</v>
      </c>
      <c r="G1159" s="194" t="s">
        <v>18</v>
      </c>
      <c r="H1159" s="194" t="s">
        <v>0</v>
      </c>
      <c r="I1159" s="195" t="s">
        <v>19</v>
      </c>
      <c r="J1159" s="195"/>
      <c r="K1159" s="195"/>
      <c r="L1159" s="195"/>
      <c r="M1159" s="196" t="s">
        <v>20</v>
      </c>
      <c r="N1159" s="197" t="s">
        <v>21</v>
      </c>
    </row>
    <row r="1160" spans="2:14" x14ac:dyDescent="0.2">
      <c r="B1160" s="191"/>
      <c r="C1160" s="193"/>
      <c r="D1160" s="194"/>
      <c r="E1160" s="194"/>
      <c r="F1160" s="194"/>
      <c r="G1160" s="194"/>
      <c r="H1160" s="194"/>
      <c r="I1160" s="17" t="s">
        <v>22</v>
      </c>
      <c r="J1160" s="17" t="s">
        <v>23</v>
      </c>
      <c r="K1160" s="17" t="s">
        <v>24</v>
      </c>
      <c r="L1160" s="17" t="s">
        <v>25</v>
      </c>
      <c r="M1160" s="196"/>
      <c r="N1160" s="198"/>
    </row>
    <row r="1161" spans="2:14" x14ac:dyDescent="0.2">
      <c r="B1161" s="199" t="s">
        <v>303</v>
      </c>
      <c r="C1161" s="200"/>
      <c r="D1161" s="200"/>
      <c r="E1161" s="200"/>
      <c r="F1161" s="200"/>
      <c r="G1161" s="201"/>
      <c r="H1161" s="18" t="s">
        <v>1</v>
      </c>
      <c r="I1161" s="19">
        <v>189.37</v>
      </c>
      <c r="J1161" s="19">
        <v>134.94999999999999</v>
      </c>
      <c r="K1161" s="19">
        <v>68.37</v>
      </c>
      <c r="L1161" s="19"/>
      <c r="M1161" s="19">
        <v>10.8</v>
      </c>
      <c r="N1161" s="19"/>
    </row>
    <row r="1162" spans="2:14" x14ac:dyDescent="0.2">
      <c r="B1162" s="202"/>
      <c r="C1162" s="203"/>
      <c r="D1162" s="203"/>
      <c r="E1162" s="203"/>
      <c r="F1162" s="203"/>
      <c r="G1162" s="204"/>
      <c r="H1162" s="18" t="s">
        <v>4</v>
      </c>
      <c r="I1162" s="19">
        <v>1416.48</v>
      </c>
      <c r="J1162" s="19">
        <v>1012.1</v>
      </c>
      <c r="K1162" s="19">
        <v>509.2</v>
      </c>
      <c r="L1162" s="19"/>
      <c r="M1162" s="19">
        <v>44.08</v>
      </c>
      <c r="N1162" s="19"/>
    </row>
    <row r="1163" spans="2:14" x14ac:dyDescent="0.2">
      <c r="B1163" s="202"/>
      <c r="C1163" s="203"/>
      <c r="D1163" s="203"/>
      <c r="E1163" s="203"/>
      <c r="F1163" s="203"/>
      <c r="G1163" s="204"/>
      <c r="H1163" s="18" t="s">
        <v>3</v>
      </c>
      <c r="I1163" s="19">
        <v>112.46</v>
      </c>
      <c r="J1163" s="19">
        <v>81.87</v>
      </c>
      <c r="K1163" s="19">
        <v>41.83</v>
      </c>
      <c r="L1163" s="19"/>
      <c r="M1163" s="19">
        <v>2.25</v>
      </c>
      <c r="N1163" s="19"/>
    </row>
    <row r="1164" spans="2:14" x14ac:dyDescent="0.2">
      <c r="B1164" s="202"/>
      <c r="C1164" s="203"/>
      <c r="D1164" s="203"/>
      <c r="E1164" s="203"/>
      <c r="F1164" s="203"/>
      <c r="G1164" s="204"/>
      <c r="H1164" s="18" t="s">
        <v>5</v>
      </c>
      <c r="I1164" s="19">
        <v>112.46</v>
      </c>
      <c r="J1164" s="19">
        <v>81.87</v>
      </c>
      <c r="K1164" s="19">
        <v>41.83</v>
      </c>
      <c r="L1164" s="19"/>
      <c r="M1164" s="19">
        <v>2.25</v>
      </c>
      <c r="N1164" s="19"/>
    </row>
    <row r="1165" spans="2:14" x14ac:dyDescent="0.2">
      <c r="B1165" s="205"/>
      <c r="C1165" s="206"/>
      <c r="D1165" s="206"/>
      <c r="E1165" s="206"/>
      <c r="F1165" s="206"/>
      <c r="G1165" s="207"/>
      <c r="H1165" s="18" t="s">
        <v>2</v>
      </c>
      <c r="I1165" s="19">
        <v>35.99</v>
      </c>
      <c r="J1165" s="19">
        <v>27.44</v>
      </c>
      <c r="K1165" s="19">
        <v>13.94</v>
      </c>
      <c r="L1165" s="19"/>
      <c r="M1165" s="19">
        <v>0.9</v>
      </c>
      <c r="N1165" s="19"/>
    </row>
    <row r="1166" spans="2:14" x14ac:dyDescent="0.2">
      <c r="B1166" s="20" t="s">
        <v>310</v>
      </c>
      <c r="C1166" s="17" t="s">
        <v>26</v>
      </c>
      <c r="D1166" s="20">
        <v>35</v>
      </c>
      <c r="E1166" s="20">
        <v>45</v>
      </c>
      <c r="F1166" s="20">
        <v>1</v>
      </c>
      <c r="G1166" s="21">
        <v>0.7</v>
      </c>
      <c r="H1166" s="22" t="s">
        <v>1</v>
      </c>
      <c r="I1166" s="23">
        <v>0</v>
      </c>
      <c r="J1166" s="23">
        <v>0</v>
      </c>
      <c r="K1166" s="23">
        <v>0</v>
      </c>
      <c r="L1166" s="4">
        <f>IFERROR(SUM(I1166,J1166,K1166),"")</f>
        <v>0</v>
      </c>
      <c r="M1166" s="24">
        <v>0</v>
      </c>
      <c r="N1166" s="4">
        <f t="shared" ref="N1166:N1177" si="44">IFERROR(SUM(L1166,M1166),"")</f>
        <v>0</v>
      </c>
    </row>
    <row r="1167" spans="2:14" x14ac:dyDescent="0.2">
      <c r="B1167" s="17"/>
      <c r="C1167" s="17"/>
      <c r="D1167" s="17"/>
      <c r="E1167" s="17"/>
      <c r="F1167" s="17"/>
      <c r="G1167" s="17"/>
      <c r="H1167" s="5" t="s">
        <v>27</v>
      </c>
      <c r="I1167" s="6">
        <f>IFERROR(I1166*I1161,"")</f>
        <v>0</v>
      </c>
      <c r="J1167" s="6">
        <f>IFERROR(J1166*J1161,"")</f>
        <v>0</v>
      </c>
      <c r="K1167" s="6">
        <f>IFERROR(K1166*K1161,"")</f>
        <v>0</v>
      </c>
      <c r="L1167" s="6">
        <f>IFERROR(SUM(I1167,J1167,K1167),"")</f>
        <v>0</v>
      </c>
      <c r="M1167" s="6">
        <f>IFERROR(M1166*M1161,"")</f>
        <v>0</v>
      </c>
      <c r="N1167" s="6">
        <f t="shared" si="44"/>
        <v>0</v>
      </c>
    </row>
    <row r="1168" spans="2:14" x14ac:dyDescent="0.2">
      <c r="B1168" s="17"/>
      <c r="C1168" s="17"/>
      <c r="D1168" s="17"/>
      <c r="E1168" s="17"/>
      <c r="F1168" s="17"/>
      <c r="G1168" s="17"/>
      <c r="H1168" s="22" t="s">
        <v>201</v>
      </c>
      <c r="I1168" s="23">
        <v>3.95</v>
      </c>
      <c r="J1168" s="23">
        <v>7.56</v>
      </c>
      <c r="K1168" s="23">
        <v>0.75</v>
      </c>
      <c r="L1168" s="4">
        <f t="shared" ref="L1168:L1177" si="45">IFERROR(SUM(I1168,J1168,K1168),"")</f>
        <v>12.26</v>
      </c>
      <c r="M1168" s="24">
        <v>51.39</v>
      </c>
      <c r="N1168" s="4">
        <f t="shared" si="44"/>
        <v>63.65</v>
      </c>
    </row>
    <row r="1169" spans="2:14" x14ac:dyDescent="0.2">
      <c r="B1169" s="17"/>
      <c r="C1169" s="17"/>
      <c r="D1169" s="17"/>
      <c r="E1169" s="17"/>
      <c r="F1169" s="17"/>
      <c r="G1169" s="17"/>
      <c r="H1169" s="5" t="s">
        <v>27</v>
      </c>
      <c r="I1169" s="6">
        <f>IFERROR(I1168*I1162,"")</f>
        <v>5595.0960000000005</v>
      </c>
      <c r="J1169" s="6">
        <f>IFERROR(J1168*J1162,"")</f>
        <v>7651.4759999999997</v>
      </c>
      <c r="K1169" s="6">
        <f>IFERROR(K1168*K1162,"")</f>
        <v>381.9</v>
      </c>
      <c r="L1169" s="6">
        <f t="shared" si="45"/>
        <v>13628.472</v>
      </c>
      <c r="M1169" s="6">
        <f>IFERROR(M1168*M1162,"")</f>
        <v>2265.2712000000001</v>
      </c>
      <c r="N1169" s="6">
        <f t="shared" si="44"/>
        <v>15893.743200000001</v>
      </c>
    </row>
    <row r="1170" spans="2:14" x14ac:dyDescent="0.2">
      <c r="B1170" s="17"/>
      <c r="C1170" s="17"/>
      <c r="D1170" s="17"/>
      <c r="E1170" s="17"/>
      <c r="F1170" s="17"/>
      <c r="G1170" s="17"/>
      <c r="H1170" s="7" t="s">
        <v>3</v>
      </c>
      <c r="I1170" s="24">
        <v>0.04</v>
      </c>
      <c r="J1170" s="24">
        <v>4.04</v>
      </c>
      <c r="K1170" s="24">
        <v>2.02</v>
      </c>
      <c r="L1170" s="4">
        <f t="shared" si="45"/>
        <v>6.1</v>
      </c>
      <c r="M1170" s="24">
        <v>32.03</v>
      </c>
      <c r="N1170" s="4">
        <f t="shared" si="44"/>
        <v>38.130000000000003</v>
      </c>
    </row>
    <row r="1171" spans="2:14" x14ac:dyDescent="0.2">
      <c r="B1171" s="17"/>
      <c r="C1171" s="17"/>
      <c r="D1171" s="17"/>
      <c r="E1171" s="17"/>
      <c r="F1171" s="17"/>
      <c r="G1171" s="17"/>
      <c r="H1171" s="5" t="s">
        <v>27</v>
      </c>
      <c r="I1171" s="6">
        <f>IFERROR(I1170*I1163,"")</f>
        <v>4.4984000000000002</v>
      </c>
      <c r="J1171" s="6">
        <f>IFERROR(J1170*J1163,"")</f>
        <v>330.75480000000005</v>
      </c>
      <c r="K1171" s="6">
        <f>IFERROR(K1170*K1163,"")</f>
        <v>84.496600000000001</v>
      </c>
      <c r="L1171" s="6">
        <f t="shared" si="45"/>
        <v>419.74980000000005</v>
      </c>
      <c r="M1171" s="6">
        <f>IFERROR(M1170*M1163,"")</f>
        <v>72.067499999999995</v>
      </c>
      <c r="N1171" s="6">
        <f t="shared" si="44"/>
        <v>491.81730000000005</v>
      </c>
    </row>
    <row r="1172" spans="2:14" x14ac:dyDescent="0.2">
      <c r="B1172" s="17"/>
      <c r="C1172" s="17"/>
      <c r="D1172" s="17"/>
      <c r="E1172" s="17"/>
      <c r="F1172" s="17"/>
      <c r="G1172" s="17"/>
      <c r="H1172" s="7" t="s">
        <v>5</v>
      </c>
      <c r="I1172" s="24"/>
      <c r="J1172" s="24" t="str">
        <f>IFERROR(INDEX([2]Извещение!$J$7:$T$47,MATCH(CONCATENATE([2]РАСЧЕТ!B1284,"/",[2]РАСЧЕТ!D1284,"/",[2]РАСЧЕТ!E1284,"/",F1166,"/",H1172),[2]Извещение!#REF!,0),3),"")</f>
        <v/>
      </c>
      <c r="K1172" s="24" t="str">
        <f>IFERROR(INDEX([2]Извещение!$J$7:$T$47,MATCH(CONCATENATE([2]РАСЧЕТ!B1284,"/",[2]РАСЧЕТ!D1284,"/",[2]РАСЧЕТ!E1284,"/",F1166,"/",H1172),[2]Извещение!#REF!,0),4),"")</f>
        <v/>
      </c>
      <c r="L1172" s="4">
        <f t="shared" si="45"/>
        <v>0</v>
      </c>
      <c r="M1172" s="24" t="str">
        <f>IFERROR(INDEX([2]Извещение!$J$7:$T$47,MATCH(CONCATENATE([2]РАСЧЕТ!B1284,"/",[2]РАСЧЕТ!D1284,"/",[2]РАСЧЕТ!E1284,"/",F1166,"/",H1172),[2]Извещение!#REF!,0),6),"")</f>
        <v/>
      </c>
      <c r="N1172" s="4">
        <f t="shared" si="44"/>
        <v>0</v>
      </c>
    </row>
    <row r="1173" spans="2:14" x14ac:dyDescent="0.2">
      <c r="B1173" s="17"/>
      <c r="C1173" s="17"/>
      <c r="D1173" s="17"/>
      <c r="E1173" s="17"/>
      <c r="F1173" s="17"/>
      <c r="G1173" s="17"/>
      <c r="H1173" s="5" t="s">
        <v>27</v>
      </c>
      <c r="I1173" s="6">
        <f>IFERROR(I1172*I1164,"")</f>
        <v>0</v>
      </c>
      <c r="J1173" s="6" t="str">
        <f>IFERROR(J1172*J1164,"")</f>
        <v/>
      </c>
      <c r="K1173" s="6" t="str">
        <f>IFERROR(K1172*K1164,"")</f>
        <v/>
      </c>
      <c r="L1173" s="6">
        <f t="shared" si="45"/>
        <v>0</v>
      </c>
      <c r="M1173" s="6" t="str">
        <f>IFERROR(M1172*M1164,"")</f>
        <v/>
      </c>
      <c r="N1173" s="6">
        <f t="shared" si="44"/>
        <v>0</v>
      </c>
    </row>
    <row r="1174" spans="2:14" x14ac:dyDescent="0.2">
      <c r="B1174" s="17"/>
      <c r="C1174" s="17"/>
      <c r="D1174" s="17"/>
      <c r="E1174" s="17"/>
      <c r="F1174" s="17"/>
      <c r="G1174" s="17"/>
      <c r="H1174" s="7" t="s">
        <v>2</v>
      </c>
      <c r="I1174" s="24">
        <v>0</v>
      </c>
      <c r="J1174" s="24">
        <v>0</v>
      </c>
      <c r="K1174" s="24">
        <v>0</v>
      </c>
      <c r="L1174" s="4">
        <f t="shared" si="45"/>
        <v>0</v>
      </c>
      <c r="M1174" s="24">
        <v>0</v>
      </c>
      <c r="N1174" s="4">
        <f t="shared" si="44"/>
        <v>0</v>
      </c>
    </row>
    <row r="1175" spans="2:14" x14ac:dyDescent="0.2">
      <c r="B1175" s="17"/>
      <c r="C1175" s="17"/>
      <c r="D1175" s="17"/>
      <c r="E1175" s="17"/>
      <c r="F1175" s="17"/>
      <c r="G1175" s="17"/>
      <c r="H1175" s="5" t="s">
        <v>27</v>
      </c>
      <c r="I1175" s="6">
        <f>IFERROR(I1174*I1165,"")</f>
        <v>0</v>
      </c>
      <c r="J1175" s="6">
        <f>IFERROR(J1174*J1165,"")</f>
        <v>0</v>
      </c>
      <c r="K1175" s="6">
        <f>IFERROR(K1174*K1165,"")</f>
        <v>0</v>
      </c>
      <c r="L1175" s="6">
        <f t="shared" si="45"/>
        <v>0</v>
      </c>
      <c r="M1175" s="6">
        <f>IFERROR(M1174*M1165,"")</f>
        <v>0</v>
      </c>
      <c r="N1175" s="6">
        <f t="shared" si="44"/>
        <v>0</v>
      </c>
    </row>
    <row r="1176" spans="2:14" x14ac:dyDescent="0.2">
      <c r="B1176" s="17"/>
      <c r="C1176" s="17"/>
      <c r="D1176" s="17"/>
      <c r="E1176" s="17"/>
      <c r="F1176" s="17"/>
      <c r="G1176" s="17"/>
      <c r="H1176" s="8" t="s">
        <v>28</v>
      </c>
      <c r="I1176" s="9">
        <f ca="1">SUM(I1166:OFFSET(I1176,-1,0))-I1177</f>
        <v>3.9899999999997817</v>
      </c>
      <c r="J1176" s="9">
        <f ca="1">SUM(J1166:OFFSET(J1176,-1,0))-J1177</f>
        <v>11.600000000000364</v>
      </c>
      <c r="K1176" s="9">
        <f ca="1">SUM(K1166:OFFSET(K1176,-1,0))-K1177</f>
        <v>2.7699999999999818</v>
      </c>
      <c r="L1176" s="9">
        <f t="shared" ca="1" si="45"/>
        <v>18.360000000000127</v>
      </c>
      <c r="M1176" s="9">
        <f ca="1">SUM(M1166:OFFSET(M1176,-1,0))-M1177</f>
        <v>83.420000000000073</v>
      </c>
      <c r="N1176" s="9">
        <f t="shared" ca="1" si="44"/>
        <v>101.7800000000002</v>
      </c>
    </row>
    <row r="1177" spans="2:14" x14ac:dyDescent="0.2">
      <c r="B1177" s="17"/>
      <c r="C1177" s="17"/>
      <c r="D1177" s="17"/>
      <c r="E1177" s="17"/>
      <c r="F1177" s="17"/>
      <c r="G1177" s="17"/>
      <c r="H1177" s="8" t="s">
        <v>43</v>
      </c>
      <c r="I1177" s="9">
        <f>SUMIF(H1166:H1175,"стоимость",I1166:I1175)</f>
        <v>5599.5944000000009</v>
      </c>
      <c r="J1177" s="9">
        <f>SUMIF(H1166:H1175,"стоимость",J1166:J1175)</f>
        <v>7982.2307999999994</v>
      </c>
      <c r="K1177" s="9">
        <f>SUMIF(H1166:H1175,"стоимость",K1166:K1175)</f>
        <v>466.39659999999998</v>
      </c>
      <c r="L1177" s="9">
        <f t="shared" si="45"/>
        <v>14048.221799999999</v>
      </c>
      <c r="M1177" s="9">
        <f>SUMIF(H1166:H1175,"стоимость",M1166:M1175)</f>
        <v>2337.3387000000002</v>
      </c>
      <c r="N1177" s="9">
        <f t="shared" si="44"/>
        <v>16385.5605</v>
      </c>
    </row>
    <row r="1178" spans="2:14" x14ac:dyDescent="0.2">
      <c r="B1178" s="25"/>
      <c r="C1178" s="25"/>
      <c r="D1178" s="25"/>
      <c r="E1178" s="25"/>
      <c r="F1178" s="25"/>
      <c r="G1178" s="26"/>
      <c r="H1178" s="10"/>
      <c r="I1178" s="10"/>
      <c r="J1178" s="10"/>
      <c r="K1178" s="10"/>
      <c r="L1178" s="11"/>
      <c r="M1178" s="10"/>
      <c r="N1178" s="10"/>
    </row>
    <row r="1179" spans="2:14" x14ac:dyDescent="0.2">
      <c r="B1179" s="208" t="s">
        <v>29</v>
      </c>
      <c r="C1179" s="208"/>
      <c r="D1179" s="208"/>
      <c r="E1179" s="208"/>
      <c r="F1179" s="40"/>
      <c r="G1179" s="2"/>
      <c r="H1179" s="2"/>
      <c r="I1179" s="2"/>
      <c r="J1179" s="10"/>
      <c r="K1179" s="10"/>
      <c r="L1179" s="11"/>
      <c r="M1179" s="10"/>
      <c r="N1179" s="10"/>
    </row>
    <row r="1180" spans="2:14" x14ac:dyDescent="0.2">
      <c r="B1180" s="187" t="s">
        <v>45</v>
      </c>
      <c r="C1180" s="187"/>
      <c r="D1180" s="187"/>
      <c r="E1180" s="187"/>
      <c r="F1180" s="187"/>
      <c r="G1180" s="187"/>
      <c r="H1180" s="187"/>
      <c r="I1180" s="187"/>
      <c r="J1180" s="10"/>
      <c r="K1180" s="10"/>
      <c r="L1180" s="11"/>
      <c r="M1180" s="10"/>
      <c r="N1180" s="10"/>
    </row>
    <row r="1181" spans="2:14" x14ac:dyDescent="0.2">
      <c r="B1181" s="187" t="s">
        <v>30</v>
      </c>
      <c r="C1181" s="187"/>
      <c r="D1181" s="187"/>
      <c r="E1181" s="187"/>
      <c r="F1181" s="187"/>
      <c r="G1181" s="187"/>
      <c r="H1181" s="187"/>
      <c r="I1181" s="187"/>
      <c r="J1181" s="10"/>
      <c r="K1181" s="10"/>
      <c r="L1181" s="11"/>
      <c r="M1181" s="10"/>
      <c r="N1181" s="10"/>
    </row>
    <row r="1182" spans="2:14" x14ac:dyDescent="0.2">
      <c r="B1182" s="187" t="s">
        <v>31</v>
      </c>
      <c r="C1182" s="187"/>
      <c r="D1182" s="187"/>
      <c r="E1182" s="187"/>
      <c r="F1182" s="187"/>
      <c r="G1182" s="187"/>
      <c r="H1182" s="187"/>
      <c r="I1182" s="187"/>
      <c r="J1182" s="10"/>
      <c r="K1182" s="10"/>
      <c r="L1182" s="11"/>
      <c r="M1182" s="10"/>
      <c r="N1182" s="10"/>
    </row>
    <row r="1183" spans="2:14" x14ac:dyDescent="0.2">
      <c r="B1183" s="187" t="s">
        <v>32</v>
      </c>
      <c r="C1183" s="187"/>
      <c r="D1183" s="187"/>
      <c r="E1183" s="187"/>
      <c r="F1183" s="187"/>
      <c r="G1183" s="187"/>
      <c r="H1183" s="187"/>
      <c r="I1183" s="187"/>
      <c r="J1183" s="10"/>
      <c r="K1183" s="10"/>
      <c r="L1183" s="11"/>
      <c r="M1183" s="10"/>
      <c r="N1183" s="10"/>
    </row>
    <row r="1184" spans="2:14" x14ac:dyDescent="0.2">
      <c r="B1184" s="187" t="s">
        <v>33</v>
      </c>
      <c r="C1184" s="187"/>
      <c r="D1184" s="187"/>
      <c r="E1184" s="187"/>
      <c r="F1184" s="187"/>
      <c r="G1184" s="187"/>
      <c r="H1184" s="187"/>
      <c r="I1184" s="187"/>
      <c r="J1184" s="2"/>
      <c r="K1184" s="2"/>
      <c r="L1184" s="2"/>
      <c r="M1184" s="2"/>
      <c r="N1184" s="2"/>
    </row>
    <row r="1185" spans="2:14" x14ac:dyDescent="0.2">
      <c r="B1185" s="187" t="s">
        <v>34</v>
      </c>
      <c r="C1185" s="187"/>
      <c r="D1185" s="187"/>
      <c r="E1185" s="187"/>
      <c r="F1185" s="187"/>
      <c r="G1185" s="187"/>
      <c r="H1185" s="187"/>
      <c r="I1185" s="187"/>
      <c r="J1185" s="2"/>
      <c r="K1185" s="2"/>
      <c r="L1185" s="2"/>
      <c r="M1185" s="2"/>
      <c r="N1185" s="2"/>
    </row>
    <row r="1186" spans="2:14" x14ac:dyDescent="0.2">
      <c r="B1186" s="187" t="s">
        <v>35</v>
      </c>
      <c r="C1186" s="187"/>
      <c r="D1186" s="187"/>
      <c r="E1186" s="187"/>
      <c r="F1186" s="187"/>
      <c r="G1186" s="187"/>
      <c r="H1186" s="187"/>
      <c r="I1186" s="187"/>
      <c r="J1186" s="2"/>
      <c r="K1186" s="2"/>
      <c r="L1186" s="2"/>
      <c r="M1186" s="2"/>
      <c r="N1186" s="2"/>
    </row>
    <row r="1187" spans="2:14" x14ac:dyDescent="0.2">
      <c r="B1187" s="187" t="s">
        <v>36</v>
      </c>
      <c r="C1187" s="187"/>
      <c r="D1187" s="187"/>
      <c r="E1187" s="187"/>
      <c r="F1187" s="187"/>
      <c r="G1187" s="187"/>
      <c r="H1187" s="187"/>
      <c r="I1187" s="187"/>
      <c r="J1187" s="2"/>
      <c r="K1187" s="2"/>
      <c r="L1187" s="2"/>
      <c r="M1187" s="2"/>
      <c r="N1187" s="2"/>
    </row>
    <row r="1188" spans="2:14" x14ac:dyDescent="0.2">
      <c r="B1188" s="41"/>
      <c r="C1188" s="41"/>
      <c r="D1188" s="41"/>
      <c r="E1188" s="41"/>
      <c r="F1188" s="41"/>
      <c r="G1188" s="41"/>
      <c r="H1188" s="41"/>
      <c r="I1188" s="41"/>
      <c r="J1188" s="2"/>
      <c r="K1188" s="2"/>
      <c r="L1188" s="2"/>
      <c r="M1188" s="2"/>
      <c r="N1188" s="2"/>
    </row>
    <row r="1189" spans="2:14" x14ac:dyDescent="0.2">
      <c r="B1189" s="2" t="s">
        <v>37</v>
      </c>
      <c r="C1189" s="2"/>
      <c r="D1189" s="2"/>
      <c r="E1189" s="2"/>
      <c r="F1189" s="2"/>
      <c r="G1189" s="2"/>
      <c r="H1189" s="2"/>
      <c r="I1189" s="2"/>
      <c r="J1189" s="2" t="s">
        <v>38</v>
      </c>
      <c r="K1189" s="2"/>
      <c r="L1189" s="2"/>
      <c r="M1189" s="2"/>
      <c r="N1189" s="2"/>
    </row>
    <row r="1190" spans="2:14" x14ac:dyDescent="0.2">
      <c r="B1190" s="29" t="s">
        <v>44</v>
      </c>
      <c r="C1190" s="29"/>
      <c r="D1190" s="2"/>
      <c r="E1190" s="2"/>
      <c r="F1190" s="2"/>
      <c r="G1190" s="2"/>
      <c r="H1190" s="2"/>
      <c r="I1190" s="2"/>
      <c r="J1190" s="29"/>
      <c r="K1190" s="29"/>
      <c r="L1190" s="29"/>
      <c r="M1190" s="2"/>
      <c r="N1190" s="2"/>
    </row>
    <row r="1191" spans="2:14" x14ac:dyDescent="0.2">
      <c r="B1191" s="13" t="s">
        <v>39</v>
      </c>
      <c r="C1191" s="2"/>
      <c r="D1191" s="2"/>
      <c r="E1191" s="2"/>
      <c r="F1191" s="2"/>
      <c r="G1191" s="2"/>
      <c r="H1191" s="2"/>
      <c r="I1191" s="2"/>
      <c r="J1191" s="2" t="s">
        <v>39</v>
      </c>
      <c r="K1191" s="2"/>
      <c r="L1191" s="2"/>
      <c r="M1191" s="2"/>
      <c r="N1191" s="2"/>
    </row>
    <row r="1192" spans="2:14" x14ac:dyDescent="0.2">
      <c r="B1192" s="2"/>
      <c r="C1192" s="2"/>
      <c r="D1192" s="2"/>
      <c r="E1192" s="2"/>
      <c r="F1192" s="2"/>
      <c r="G1192" s="2"/>
      <c r="H1192" s="2"/>
      <c r="I1192" s="2"/>
      <c r="J1192" s="2"/>
      <c r="K1192" s="2"/>
      <c r="L1192" s="2"/>
      <c r="M1192" s="2"/>
      <c r="N1192" s="2"/>
    </row>
    <row r="1193" spans="2:14" x14ac:dyDescent="0.2">
      <c r="B1193" s="29"/>
      <c r="C1193" s="29"/>
      <c r="D1193" s="2"/>
      <c r="E1193" s="2"/>
      <c r="F1193" s="2"/>
      <c r="G1193" s="2"/>
      <c r="H1193" s="2"/>
      <c r="I1193" s="2"/>
      <c r="J1193" s="29"/>
      <c r="K1193" s="29"/>
      <c r="L1193" s="29"/>
      <c r="M1193" s="2"/>
      <c r="N1193" s="2"/>
    </row>
    <row r="1194" spans="2:14" x14ac:dyDescent="0.2">
      <c r="B1194" s="38" t="s">
        <v>40</v>
      </c>
      <c r="C1194" s="2"/>
      <c r="D1194" s="2"/>
      <c r="E1194" s="2"/>
      <c r="F1194" s="2"/>
      <c r="G1194" s="2"/>
      <c r="H1194" s="2"/>
      <c r="I1194" s="2"/>
      <c r="J1194" s="188" t="s">
        <v>40</v>
      </c>
      <c r="K1194" s="188"/>
      <c r="L1194" s="188"/>
      <c r="M1194" s="2"/>
      <c r="N1194" s="2"/>
    </row>
    <row r="1195" spans="2:14" x14ac:dyDescent="0.2">
      <c r="B1195" s="2"/>
      <c r="C1195" s="2"/>
      <c r="D1195" s="2"/>
      <c r="E1195" s="2"/>
      <c r="F1195" s="2"/>
      <c r="G1195" s="2"/>
      <c r="H1195" s="2"/>
      <c r="I1195" s="2"/>
      <c r="J1195" s="2"/>
      <c r="K1195" s="2"/>
      <c r="L1195" s="2"/>
      <c r="M1195" s="2"/>
      <c r="N1195" s="2"/>
    </row>
    <row r="1196" spans="2:14" x14ac:dyDescent="0.2">
      <c r="B1196" s="41" t="s">
        <v>41</v>
      </c>
      <c r="C1196" s="2"/>
      <c r="D1196" s="2"/>
      <c r="E1196" s="2"/>
      <c r="F1196" s="2"/>
      <c r="G1196" s="2"/>
      <c r="H1196" s="2"/>
      <c r="I1196" s="2"/>
      <c r="J1196" s="2" t="s">
        <v>41</v>
      </c>
      <c r="K1196" s="2"/>
      <c r="L1196" s="2"/>
      <c r="M1196" s="2"/>
      <c r="N1196" s="2"/>
    </row>
    <row r="1198" spans="2:14" x14ac:dyDescent="0.2">
      <c r="B1198" s="2"/>
      <c r="C1198" s="2"/>
      <c r="D1198" s="2"/>
      <c r="E1198" s="2"/>
      <c r="F1198" s="2"/>
      <c r="G1198" s="2"/>
      <c r="H1198" s="2"/>
      <c r="I1198" s="2"/>
      <c r="J1198" s="2"/>
      <c r="K1198" s="2"/>
      <c r="M1198" s="2"/>
      <c r="N1198" s="37" t="s">
        <v>7</v>
      </c>
    </row>
    <row r="1199" spans="2:14" x14ac:dyDescent="0.2">
      <c r="B1199" s="2"/>
      <c r="C1199" s="2"/>
      <c r="D1199" s="2"/>
      <c r="E1199" s="2"/>
      <c r="F1199" s="2"/>
      <c r="G1199" s="2"/>
      <c r="H1199" s="2"/>
      <c r="I1199" s="2"/>
      <c r="J1199" s="2"/>
      <c r="K1199" s="2"/>
      <c r="M1199" s="2"/>
      <c r="N1199" s="37" t="s">
        <v>8</v>
      </c>
    </row>
    <row r="1200" spans="2:14" x14ac:dyDescent="0.2">
      <c r="B1200" s="2"/>
      <c r="C1200" s="2"/>
      <c r="D1200" s="2"/>
      <c r="E1200" s="2"/>
      <c r="F1200" s="2"/>
      <c r="G1200" s="2"/>
      <c r="H1200" s="2"/>
      <c r="I1200" s="2"/>
      <c r="J1200" s="2"/>
      <c r="K1200" s="2"/>
      <c r="M1200" s="2"/>
      <c r="N1200" s="37" t="s">
        <v>9</v>
      </c>
    </row>
    <row r="1201" spans="2:14" x14ac:dyDescent="0.2">
      <c r="B1201" s="2"/>
      <c r="C1201" s="2"/>
      <c r="D1201" s="2"/>
      <c r="E1201" s="2"/>
      <c r="F1201" s="2"/>
      <c r="G1201" s="2"/>
      <c r="H1201" s="2"/>
      <c r="I1201" s="2"/>
      <c r="J1201" s="2"/>
      <c r="K1201" s="2"/>
      <c r="L1201" s="2"/>
      <c r="M1201" s="2"/>
      <c r="N1201" s="2"/>
    </row>
    <row r="1202" spans="2:14" x14ac:dyDescent="0.2">
      <c r="B1202" s="2"/>
      <c r="C1202" s="189" t="s">
        <v>10</v>
      </c>
      <c r="D1202" s="189"/>
      <c r="E1202" s="189"/>
      <c r="F1202" s="189"/>
      <c r="G1202" s="189"/>
      <c r="H1202" s="189"/>
      <c r="I1202" s="189"/>
      <c r="J1202" s="189"/>
      <c r="K1202" s="189"/>
      <c r="L1202" s="189"/>
      <c r="M1202" s="2"/>
      <c r="N1202" s="2"/>
    </row>
    <row r="1203" spans="2:14" x14ac:dyDescent="0.2">
      <c r="B1203" s="2"/>
      <c r="C1203" s="189" t="s">
        <v>11</v>
      </c>
      <c r="D1203" s="189"/>
      <c r="E1203" s="189"/>
      <c r="F1203" s="189"/>
      <c r="G1203" s="189"/>
      <c r="H1203" s="189"/>
      <c r="I1203" s="189"/>
      <c r="J1203" s="189"/>
      <c r="K1203" s="189"/>
      <c r="L1203" s="189"/>
      <c r="M1203" s="2"/>
      <c r="N1203" s="2"/>
    </row>
    <row r="1204" spans="2:14" x14ac:dyDescent="0.2">
      <c r="B1204" s="2">
        <v>24</v>
      </c>
      <c r="C1204" s="39"/>
      <c r="D1204" s="39"/>
      <c r="E1204" s="39"/>
      <c r="F1204" s="39"/>
      <c r="G1204" s="39"/>
      <c r="H1204" s="39"/>
      <c r="I1204" s="39"/>
      <c r="J1204" s="39"/>
      <c r="K1204" s="39"/>
      <c r="L1204" s="189" t="s">
        <v>12</v>
      </c>
      <c r="M1204" s="189"/>
      <c r="N1204" s="189"/>
    </row>
    <row r="1205" spans="2:14" x14ac:dyDescent="0.2">
      <c r="B1205" s="2"/>
      <c r="C1205" s="39"/>
      <c r="D1205" s="39"/>
      <c r="E1205" s="39"/>
      <c r="F1205" s="39"/>
      <c r="G1205" s="39"/>
      <c r="H1205" s="39"/>
      <c r="I1205" s="39"/>
      <c r="J1205" s="39"/>
      <c r="K1205" s="39"/>
      <c r="L1205" s="39"/>
      <c r="M1205" s="39"/>
      <c r="N1205" s="39"/>
    </row>
    <row r="1206" spans="2:14" x14ac:dyDescent="0.2">
      <c r="B1206" s="2" t="s">
        <v>13</v>
      </c>
      <c r="C1206" s="43"/>
      <c r="D1206" s="43"/>
      <c r="E1206" s="43"/>
      <c r="F1206" s="43"/>
      <c r="G1206" s="43"/>
      <c r="H1206" s="43"/>
      <c r="I1206" s="43"/>
      <c r="J1206" s="43"/>
      <c r="K1206" s="43"/>
      <c r="L1206" s="43"/>
      <c r="M1206" s="43"/>
      <c r="N1206" s="43"/>
    </row>
    <row r="1207" spans="2:14" x14ac:dyDescent="0.2">
      <c r="B1207" s="2" t="s">
        <v>14</v>
      </c>
      <c r="C1207" s="43"/>
      <c r="D1207" s="43"/>
      <c r="E1207" s="43"/>
      <c r="F1207" s="43"/>
      <c r="G1207" s="43"/>
      <c r="H1207" s="43"/>
      <c r="I1207" s="43"/>
      <c r="J1207" s="43"/>
      <c r="K1207" s="43"/>
      <c r="L1207" s="43"/>
      <c r="M1207" s="43"/>
      <c r="N1207" s="43"/>
    </row>
    <row r="1208" spans="2:14" x14ac:dyDescent="0.2">
      <c r="B1208" s="2" t="s">
        <v>304</v>
      </c>
      <c r="C1208" s="113"/>
      <c r="D1208" s="113"/>
      <c r="E1208" s="113"/>
      <c r="F1208" s="113"/>
      <c r="G1208" s="113"/>
      <c r="H1208" s="113"/>
      <c r="I1208" s="43"/>
      <c r="J1208" s="43"/>
      <c r="K1208" s="43"/>
      <c r="L1208" s="43"/>
      <c r="M1208" s="43"/>
      <c r="N1208" s="43"/>
    </row>
    <row r="1209" spans="2:14" x14ac:dyDescent="0.2">
      <c r="B1209" s="2"/>
      <c r="C1209" s="39"/>
      <c r="D1209" s="39"/>
      <c r="E1209" s="39"/>
      <c r="F1209" s="39"/>
      <c r="G1209" s="39"/>
      <c r="H1209" s="39"/>
      <c r="I1209" s="39"/>
      <c r="J1209" s="39"/>
      <c r="K1209" s="39"/>
      <c r="L1209" s="39"/>
      <c r="M1209" s="39"/>
      <c r="N1209" s="39"/>
    </row>
    <row r="1210" spans="2:14" x14ac:dyDescent="0.2">
      <c r="B1210" s="2"/>
      <c r="C1210" s="2"/>
      <c r="D1210" s="2"/>
      <c r="E1210" s="2"/>
      <c r="F1210" s="2"/>
      <c r="G1210" s="2"/>
      <c r="H1210" s="2"/>
      <c r="I1210" s="2"/>
      <c r="J1210" s="2"/>
      <c r="K1210" s="2"/>
      <c r="L1210" s="2"/>
      <c r="M1210" s="2"/>
      <c r="N1210" s="2"/>
    </row>
    <row r="1211" spans="2:14" x14ac:dyDescent="0.2">
      <c r="B1211" s="190" t="s">
        <v>6</v>
      </c>
      <c r="C1211" s="192" t="s">
        <v>15</v>
      </c>
      <c r="D1211" s="194" t="s">
        <v>16</v>
      </c>
      <c r="E1211" s="194" t="s">
        <v>17</v>
      </c>
      <c r="F1211" s="194" t="s">
        <v>42</v>
      </c>
      <c r="G1211" s="194" t="s">
        <v>18</v>
      </c>
      <c r="H1211" s="194" t="s">
        <v>0</v>
      </c>
      <c r="I1211" s="195" t="s">
        <v>19</v>
      </c>
      <c r="J1211" s="195"/>
      <c r="K1211" s="195"/>
      <c r="L1211" s="195"/>
      <c r="M1211" s="196" t="s">
        <v>20</v>
      </c>
      <c r="N1211" s="197" t="s">
        <v>21</v>
      </c>
    </row>
    <row r="1212" spans="2:14" x14ac:dyDescent="0.2">
      <c r="B1212" s="191"/>
      <c r="C1212" s="193"/>
      <c r="D1212" s="194"/>
      <c r="E1212" s="194"/>
      <c r="F1212" s="194"/>
      <c r="G1212" s="194"/>
      <c r="H1212" s="194"/>
      <c r="I1212" s="17" t="s">
        <v>22</v>
      </c>
      <c r="J1212" s="17" t="s">
        <v>23</v>
      </c>
      <c r="K1212" s="17" t="s">
        <v>24</v>
      </c>
      <c r="L1212" s="17" t="s">
        <v>25</v>
      </c>
      <c r="M1212" s="196"/>
      <c r="N1212" s="198"/>
    </row>
    <row r="1213" spans="2:14" x14ac:dyDescent="0.2">
      <c r="B1213" s="199" t="s">
        <v>303</v>
      </c>
      <c r="C1213" s="200"/>
      <c r="D1213" s="200"/>
      <c r="E1213" s="200"/>
      <c r="F1213" s="200"/>
      <c r="G1213" s="201"/>
      <c r="H1213" s="18" t="s">
        <v>1</v>
      </c>
      <c r="I1213" s="19">
        <v>189.37</v>
      </c>
      <c r="J1213" s="19">
        <v>134.94999999999999</v>
      </c>
      <c r="K1213" s="19">
        <v>68.37</v>
      </c>
      <c r="L1213" s="19"/>
      <c r="M1213" s="19">
        <v>10.8</v>
      </c>
      <c r="N1213" s="19"/>
    </row>
    <row r="1214" spans="2:14" x14ac:dyDescent="0.2">
      <c r="B1214" s="202"/>
      <c r="C1214" s="203"/>
      <c r="D1214" s="203"/>
      <c r="E1214" s="203"/>
      <c r="F1214" s="203"/>
      <c r="G1214" s="204"/>
      <c r="H1214" s="18" t="s">
        <v>4</v>
      </c>
      <c r="I1214" s="19">
        <v>1416.48</v>
      </c>
      <c r="J1214" s="19">
        <v>1012.1</v>
      </c>
      <c r="K1214" s="19">
        <v>509.2</v>
      </c>
      <c r="L1214" s="19"/>
      <c r="M1214" s="19">
        <v>44.08</v>
      </c>
      <c r="N1214" s="19"/>
    </row>
    <row r="1215" spans="2:14" x14ac:dyDescent="0.2">
      <c r="B1215" s="202"/>
      <c r="C1215" s="203"/>
      <c r="D1215" s="203"/>
      <c r="E1215" s="203"/>
      <c r="F1215" s="203"/>
      <c r="G1215" s="204"/>
      <c r="H1215" s="18" t="s">
        <v>3</v>
      </c>
      <c r="I1215" s="19">
        <v>112.46</v>
      </c>
      <c r="J1215" s="19">
        <v>81.87</v>
      </c>
      <c r="K1215" s="19">
        <v>41.83</v>
      </c>
      <c r="L1215" s="19"/>
      <c r="M1215" s="19">
        <v>2.25</v>
      </c>
      <c r="N1215" s="19"/>
    </row>
    <row r="1216" spans="2:14" x14ac:dyDescent="0.2">
      <c r="B1216" s="202"/>
      <c r="C1216" s="203"/>
      <c r="D1216" s="203"/>
      <c r="E1216" s="203"/>
      <c r="F1216" s="203"/>
      <c r="G1216" s="204"/>
      <c r="H1216" s="18" t="s">
        <v>5</v>
      </c>
      <c r="I1216" s="19">
        <v>112.46</v>
      </c>
      <c r="J1216" s="19">
        <v>81.87</v>
      </c>
      <c r="K1216" s="19">
        <v>41.83</v>
      </c>
      <c r="L1216" s="19"/>
      <c r="M1216" s="19">
        <v>2.25</v>
      </c>
      <c r="N1216" s="19"/>
    </row>
    <row r="1217" spans="2:14" x14ac:dyDescent="0.2">
      <c r="B1217" s="205"/>
      <c r="C1217" s="206"/>
      <c r="D1217" s="206"/>
      <c r="E1217" s="206"/>
      <c r="F1217" s="206"/>
      <c r="G1217" s="207"/>
      <c r="H1217" s="18" t="s">
        <v>2</v>
      </c>
      <c r="I1217" s="19">
        <v>35.99</v>
      </c>
      <c r="J1217" s="19">
        <v>27.44</v>
      </c>
      <c r="K1217" s="19">
        <v>13.94</v>
      </c>
      <c r="L1217" s="19"/>
      <c r="M1217" s="19">
        <v>0.9</v>
      </c>
      <c r="N1217" s="19"/>
    </row>
    <row r="1218" spans="2:14" x14ac:dyDescent="0.2">
      <c r="B1218" s="20" t="s">
        <v>310</v>
      </c>
      <c r="C1218" s="17" t="s">
        <v>26</v>
      </c>
      <c r="D1218" s="20">
        <v>55</v>
      </c>
      <c r="E1218" s="20">
        <v>1</v>
      </c>
      <c r="F1218" s="20">
        <v>2</v>
      </c>
      <c r="G1218" s="21">
        <v>2.75</v>
      </c>
      <c r="H1218" s="22" t="s">
        <v>1</v>
      </c>
      <c r="I1218" s="23">
        <v>1.79</v>
      </c>
      <c r="J1218" s="23">
        <v>33.909999999999997</v>
      </c>
      <c r="K1218" s="23">
        <v>20.65</v>
      </c>
      <c r="L1218" s="4">
        <f>IFERROR(SUM(I1218,J1218,K1218),"")</f>
        <v>56.349999999999994</v>
      </c>
      <c r="M1218" s="24">
        <v>69</v>
      </c>
      <c r="N1218" s="4">
        <f t="shared" ref="N1218:N1229" si="46">IFERROR(SUM(L1218,M1218),"")</f>
        <v>125.35</v>
      </c>
    </row>
    <row r="1219" spans="2:14" x14ac:dyDescent="0.2">
      <c r="B1219" s="17"/>
      <c r="C1219" s="17"/>
      <c r="D1219" s="17"/>
      <c r="E1219" s="17"/>
      <c r="F1219" s="17"/>
      <c r="G1219" s="17"/>
      <c r="H1219" s="5" t="s">
        <v>27</v>
      </c>
      <c r="I1219" s="6">
        <f>IFERROR(I1218*I1213,"")</f>
        <v>338.97230000000002</v>
      </c>
      <c r="J1219" s="6">
        <f>IFERROR(J1218*J1213,"")</f>
        <v>4576.1544999999987</v>
      </c>
      <c r="K1219" s="6">
        <f>IFERROR(K1218*K1213,"")</f>
        <v>1411.8405</v>
      </c>
      <c r="L1219" s="6">
        <f>IFERROR(SUM(I1219,J1219,K1219),"")</f>
        <v>6326.9672999999993</v>
      </c>
      <c r="M1219" s="6">
        <f>IFERROR(M1218*M1213,"")</f>
        <v>745.2</v>
      </c>
      <c r="N1219" s="6">
        <f t="shared" si="46"/>
        <v>7072.1672999999992</v>
      </c>
    </row>
    <row r="1220" spans="2:14" x14ac:dyDescent="0.2">
      <c r="B1220" s="17"/>
      <c r="C1220" s="17"/>
      <c r="D1220" s="17"/>
      <c r="E1220" s="17"/>
      <c r="F1220" s="17"/>
      <c r="G1220" s="17"/>
      <c r="H1220" s="22" t="s">
        <v>4</v>
      </c>
      <c r="I1220" s="23">
        <v>0</v>
      </c>
      <c r="J1220" s="23">
        <v>0</v>
      </c>
      <c r="K1220" s="23">
        <v>0</v>
      </c>
      <c r="L1220" s="4">
        <f t="shared" ref="L1220:L1229" si="47">IFERROR(SUM(I1220,J1220,K1220),"")</f>
        <v>0</v>
      </c>
      <c r="M1220" s="24">
        <v>0</v>
      </c>
      <c r="N1220" s="4">
        <f t="shared" si="46"/>
        <v>0</v>
      </c>
    </row>
    <row r="1221" spans="2:14" x14ac:dyDescent="0.2">
      <c r="B1221" s="17"/>
      <c r="C1221" s="17"/>
      <c r="D1221" s="17"/>
      <c r="E1221" s="17"/>
      <c r="F1221" s="17"/>
      <c r="G1221" s="17"/>
      <c r="H1221" s="5" t="s">
        <v>27</v>
      </c>
      <c r="I1221" s="6">
        <f>IFERROR(I1220*I1214,"")</f>
        <v>0</v>
      </c>
      <c r="J1221" s="6">
        <f>IFERROR(J1220*J1214,"")</f>
        <v>0</v>
      </c>
      <c r="K1221" s="6">
        <f>IFERROR(K1220*K1214,"")</f>
        <v>0</v>
      </c>
      <c r="L1221" s="6">
        <f t="shared" si="47"/>
        <v>0</v>
      </c>
      <c r="M1221" s="6">
        <f>IFERROR(M1220*M1214,"")</f>
        <v>0</v>
      </c>
      <c r="N1221" s="6">
        <f t="shared" si="46"/>
        <v>0</v>
      </c>
    </row>
    <row r="1222" spans="2:14" x14ac:dyDescent="0.2">
      <c r="B1222" s="17"/>
      <c r="C1222" s="17"/>
      <c r="D1222" s="17"/>
      <c r="E1222" s="17"/>
      <c r="F1222" s="17"/>
      <c r="G1222" s="17"/>
      <c r="H1222" s="7" t="s">
        <v>3</v>
      </c>
      <c r="I1222" s="24">
        <v>0.35</v>
      </c>
      <c r="J1222" s="24">
        <v>38.82</v>
      </c>
      <c r="K1222" s="24">
        <v>13.98</v>
      </c>
      <c r="L1222" s="4">
        <f t="shared" si="47"/>
        <v>53.150000000000006</v>
      </c>
      <c r="M1222" s="24">
        <v>69.09</v>
      </c>
      <c r="N1222" s="4">
        <f t="shared" si="46"/>
        <v>122.24000000000001</v>
      </c>
    </row>
    <row r="1223" spans="2:14" x14ac:dyDescent="0.2">
      <c r="B1223" s="17"/>
      <c r="C1223" s="17"/>
      <c r="D1223" s="17"/>
      <c r="E1223" s="17"/>
      <c r="F1223" s="17"/>
      <c r="G1223" s="17"/>
      <c r="H1223" s="5" t="s">
        <v>27</v>
      </c>
      <c r="I1223" s="6">
        <f>IFERROR(I1222*I1215,"")</f>
        <v>39.360999999999997</v>
      </c>
      <c r="J1223" s="6">
        <f>IFERROR(J1222*J1215,"")</f>
        <v>3178.1934000000001</v>
      </c>
      <c r="K1223" s="6">
        <f>IFERROR(K1222*K1215,"")</f>
        <v>584.78340000000003</v>
      </c>
      <c r="L1223" s="6">
        <f t="shared" si="47"/>
        <v>3802.3378000000002</v>
      </c>
      <c r="M1223" s="6">
        <f>IFERROR(M1222*M1215,"")</f>
        <v>155.45250000000001</v>
      </c>
      <c r="N1223" s="6">
        <f t="shared" si="46"/>
        <v>3957.7903000000001</v>
      </c>
    </row>
    <row r="1224" spans="2:14" x14ac:dyDescent="0.2">
      <c r="B1224" s="17"/>
      <c r="C1224" s="17"/>
      <c r="D1224" s="17"/>
      <c r="E1224" s="17"/>
      <c r="F1224" s="17"/>
      <c r="G1224" s="17"/>
      <c r="H1224" s="7" t="s">
        <v>5</v>
      </c>
      <c r="I1224" s="24"/>
      <c r="J1224" s="24" t="str">
        <f>IFERROR(INDEX([2]Извещение!$J$7:$T$47,MATCH(CONCATENATE([2]РАСЧЕТ!B1336,"/",[2]РАСЧЕТ!D1336,"/",[2]РАСЧЕТ!E1336,"/",F1218,"/",H1224),[2]Извещение!#REF!,0),3),"")</f>
        <v/>
      </c>
      <c r="K1224" s="24" t="str">
        <f>IFERROR(INDEX([2]Извещение!$J$7:$T$47,MATCH(CONCATENATE([2]РАСЧЕТ!B1336,"/",[2]РАСЧЕТ!D1336,"/",[2]РАСЧЕТ!E1336,"/",F1218,"/",H1224),[2]Извещение!#REF!,0),4),"")</f>
        <v/>
      </c>
      <c r="L1224" s="4">
        <f t="shared" si="47"/>
        <v>0</v>
      </c>
      <c r="M1224" s="24" t="str">
        <f>IFERROR(INDEX([2]Извещение!$J$7:$T$47,MATCH(CONCATENATE([2]РАСЧЕТ!B1336,"/",[2]РАСЧЕТ!D1336,"/",[2]РАСЧЕТ!E1336,"/",F1218,"/",H1224),[2]Извещение!#REF!,0),6),"")</f>
        <v/>
      </c>
      <c r="N1224" s="4">
        <f t="shared" si="46"/>
        <v>0</v>
      </c>
    </row>
    <row r="1225" spans="2:14" x14ac:dyDescent="0.2">
      <c r="B1225" s="17"/>
      <c r="C1225" s="17"/>
      <c r="D1225" s="17"/>
      <c r="E1225" s="17"/>
      <c r="F1225" s="17"/>
      <c r="G1225" s="17"/>
      <c r="H1225" s="5" t="s">
        <v>27</v>
      </c>
      <c r="I1225" s="6">
        <f>IFERROR(I1224*I1216,"")</f>
        <v>0</v>
      </c>
      <c r="J1225" s="6" t="str">
        <f>IFERROR(J1224*J1216,"")</f>
        <v/>
      </c>
      <c r="K1225" s="6" t="str">
        <f>IFERROR(K1224*K1216,"")</f>
        <v/>
      </c>
      <c r="L1225" s="6">
        <f t="shared" si="47"/>
        <v>0</v>
      </c>
      <c r="M1225" s="6" t="str">
        <f>IFERROR(M1224*M1216,"")</f>
        <v/>
      </c>
      <c r="N1225" s="6">
        <f t="shared" si="46"/>
        <v>0</v>
      </c>
    </row>
    <row r="1226" spans="2:14" x14ac:dyDescent="0.2">
      <c r="B1226" s="17"/>
      <c r="C1226" s="17"/>
      <c r="D1226" s="17"/>
      <c r="E1226" s="17"/>
      <c r="F1226" s="17"/>
      <c r="G1226" s="17"/>
      <c r="H1226" s="7" t="s">
        <v>2</v>
      </c>
      <c r="I1226" s="24">
        <v>5.6</v>
      </c>
      <c r="J1226" s="24">
        <v>147.72999999999999</v>
      </c>
      <c r="K1226" s="24">
        <v>15.49</v>
      </c>
      <c r="L1226" s="4">
        <f t="shared" si="47"/>
        <v>168.82</v>
      </c>
      <c r="M1226" s="24">
        <v>204.81</v>
      </c>
      <c r="N1226" s="4">
        <f t="shared" si="46"/>
        <v>373.63</v>
      </c>
    </row>
    <row r="1227" spans="2:14" x14ac:dyDescent="0.2">
      <c r="B1227" s="17"/>
      <c r="C1227" s="17"/>
      <c r="D1227" s="17"/>
      <c r="E1227" s="17"/>
      <c r="F1227" s="17"/>
      <c r="G1227" s="17"/>
      <c r="H1227" s="5" t="s">
        <v>27</v>
      </c>
      <c r="I1227" s="6">
        <f>IFERROR(I1226*I1217,"")</f>
        <v>201.54400000000001</v>
      </c>
      <c r="J1227" s="6">
        <f>IFERROR(J1226*J1217,"")</f>
        <v>4053.7111999999997</v>
      </c>
      <c r="K1227" s="6">
        <f>IFERROR(K1226*K1217,"")</f>
        <v>215.9306</v>
      </c>
      <c r="L1227" s="6">
        <f t="shared" si="47"/>
        <v>4471.1857999999993</v>
      </c>
      <c r="M1227" s="6">
        <f>IFERROR(M1226*M1217,"")</f>
        <v>184.32900000000001</v>
      </c>
      <c r="N1227" s="6">
        <f t="shared" si="46"/>
        <v>4655.514799999999</v>
      </c>
    </row>
    <row r="1228" spans="2:14" x14ac:dyDescent="0.2">
      <c r="B1228" s="17"/>
      <c r="C1228" s="17"/>
      <c r="D1228" s="17"/>
      <c r="E1228" s="17"/>
      <c r="F1228" s="17"/>
      <c r="G1228" s="17"/>
      <c r="H1228" s="8" t="s">
        <v>28</v>
      </c>
      <c r="I1228" s="9">
        <f ca="1">SUM(I1218:OFFSET(I1228,-1,0))-I1229</f>
        <v>7.7400000000001228</v>
      </c>
      <c r="J1228" s="9">
        <f ca="1">SUM(J1218:OFFSET(J1228,-1,0))-J1229</f>
        <v>220.45999999999913</v>
      </c>
      <c r="K1228" s="9">
        <f ca="1">SUM(K1218:OFFSET(K1228,-1,0))-K1229</f>
        <v>50.119999999999891</v>
      </c>
      <c r="L1228" s="9">
        <f t="shared" ca="1" si="47"/>
        <v>278.31999999999914</v>
      </c>
      <c r="M1228" s="9">
        <f ca="1">SUM(M1218:OFFSET(M1228,-1,0))-M1229</f>
        <v>342.89999999999986</v>
      </c>
      <c r="N1228" s="9">
        <f t="shared" ca="1" si="46"/>
        <v>621.219999999999</v>
      </c>
    </row>
    <row r="1229" spans="2:14" x14ac:dyDescent="0.2">
      <c r="B1229" s="17"/>
      <c r="C1229" s="17"/>
      <c r="D1229" s="17"/>
      <c r="E1229" s="17"/>
      <c r="F1229" s="17"/>
      <c r="G1229" s="17"/>
      <c r="H1229" s="8" t="s">
        <v>43</v>
      </c>
      <c r="I1229" s="9">
        <f>SUMIF(H1218:H1227,"стоимость",I1218:I1227)</f>
        <v>579.87729999999999</v>
      </c>
      <c r="J1229" s="9">
        <f>SUMIF(H1218:H1227,"стоимость",J1218:J1227)</f>
        <v>11808.059099999999</v>
      </c>
      <c r="K1229" s="9">
        <f>SUMIF(H1218:H1227,"стоимость",K1218:K1227)</f>
        <v>2212.5545000000002</v>
      </c>
      <c r="L1229" s="9">
        <f t="shared" si="47"/>
        <v>14600.490899999999</v>
      </c>
      <c r="M1229" s="9">
        <f>SUMIF(H1218:H1227,"стоимость",M1218:M1227)</f>
        <v>1084.9815000000001</v>
      </c>
      <c r="N1229" s="9">
        <f t="shared" si="46"/>
        <v>15685.472399999999</v>
      </c>
    </row>
    <row r="1230" spans="2:14" x14ac:dyDescent="0.2">
      <c r="B1230" s="25"/>
      <c r="C1230" s="25"/>
      <c r="D1230" s="25"/>
      <c r="E1230" s="25"/>
      <c r="F1230" s="25"/>
      <c r="G1230" s="26"/>
      <c r="H1230" s="10"/>
      <c r="I1230" s="10"/>
      <c r="J1230" s="10"/>
      <c r="K1230" s="10"/>
      <c r="L1230" s="11"/>
      <c r="M1230" s="10"/>
      <c r="N1230" s="10"/>
    </row>
    <row r="1231" spans="2:14" x14ac:dyDescent="0.2">
      <c r="B1231" s="208" t="s">
        <v>29</v>
      </c>
      <c r="C1231" s="208"/>
      <c r="D1231" s="208"/>
      <c r="E1231" s="208"/>
      <c r="F1231" s="40"/>
      <c r="G1231" s="2"/>
      <c r="H1231" s="2"/>
      <c r="I1231" s="2"/>
      <c r="J1231" s="10"/>
      <c r="K1231" s="10"/>
      <c r="L1231" s="11"/>
      <c r="M1231" s="10"/>
      <c r="N1231" s="10"/>
    </row>
    <row r="1232" spans="2:14" x14ac:dyDescent="0.2">
      <c r="B1232" s="187" t="s">
        <v>45</v>
      </c>
      <c r="C1232" s="187"/>
      <c r="D1232" s="187"/>
      <c r="E1232" s="187"/>
      <c r="F1232" s="187"/>
      <c r="G1232" s="187"/>
      <c r="H1232" s="187"/>
      <c r="I1232" s="187"/>
      <c r="J1232" s="10"/>
      <c r="K1232" s="10"/>
      <c r="L1232" s="11"/>
      <c r="M1232" s="10"/>
      <c r="N1232" s="10"/>
    </row>
    <row r="1233" spans="2:14" x14ac:dyDescent="0.2">
      <c r="B1233" s="187" t="s">
        <v>30</v>
      </c>
      <c r="C1233" s="187"/>
      <c r="D1233" s="187"/>
      <c r="E1233" s="187"/>
      <c r="F1233" s="187"/>
      <c r="G1233" s="187"/>
      <c r="H1233" s="187"/>
      <c r="I1233" s="187"/>
      <c r="J1233" s="10"/>
      <c r="K1233" s="10"/>
      <c r="L1233" s="11"/>
      <c r="M1233" s="10"/>
      <c r="N1233" s="10"/>
    </row>
    <row r="1234" spans="2:14" x14ac:dyDescent="0.2">
      <c r="B1234" s="187" t="s">
        <v>31</v>
      </c>
      <c r="C1234" s="187"/>
      <c r="D1234" s="187"/>
      <c r="E1234" s="187"/>
      <c r="F1234" s="187"/>
      <c r="G1234" s="187"/>
      <c r="H1234" s="187"/>
      <c r="I1234" s="187"/>
      <c r="J1234" s="10"/>
      <c r="K1234" s="10"/>
      <c r="L1234" s="11"/>
      <c r="M1234" s="10"/>
      <c r="N1234" s="10"/>
    </row>
    <row r="1235" spans="2:14" x14ac:dyDescent="0.2">
      <c r="B1235" s="187" t="s">
        <v>32</v>
      </c>
      <c r="C1235" s="187"/>
      <c r="D1235" s="187"/>
      <c r="E1235" s="187"/>
      <c r="F1235" s="187"/>
      <c r="G1235" s="187"/>
      <c r="H1235" s="187"/>
      <c r="I1235" s="187"/>
      <c r="J1235" s="10"/>
      <c r="K1235" s="10"/>
      <c r="L1235" s="11"/>
      <c r="M1235" s="10"/>
      <c r="N1235" s="10"/>
    </row>
    <row r="1236" spans="2:14" x14ac:dyDescent="0.2">
      <c r="B1236" s="187" t="s">
        <v>33</v>
      </c>
      <c r="C1236" s="187"/>
      <c r="D1236" s="187"/>
      <c r="E1236" s="187"/>
      <c r="F1236" s="187"/>
      <c r="G1236" s="187"/>
      <c r="H1236" s="187"/>
      <c r="I1236" s="187"/>
      <c r="J1236" s="2"/>
      <c r="K1236" s="2"/>
      <c r="L1236" s="2"/>
      <c r="M1236" s="2"/>
      <c r="N1236" s="2"/>
    </row>
    <row r="1237" spans="2:14" x14ac:dyDescent="0.2">
      <c r="B1237" s="187" t="s">
        <v>34</v>
      </c>
      <c r="C1237" s="187"/>
      <c r="D1237" s="187"/>
      <c r="E1237" s="187"/>
      <c r="F1237" s="187"/>
      <c r="G1237" s="187"/>
      <c r="H1237" s="187"/>
      <c r="I1237" s="187"/>
      <c r="J1237" s="2"/>
      <c r="K1237" s="2"/>
      <c r="L1237" s="2"/>
      <c r="M1237" s="2"/>
      <c r="N1237" s="2"/>
    </row>
    <row r="1238" spans="2:14" x14ac:dyDescent="0.2">
      <c r="B1238" s="187" t="s">
        <v>35</v>
      </c>
      <c r="C1238" s="187"/>
      <c r="D1238" s="187"/>
      <c r="E1238" s="187"/>
      <c r="F1238" s="187"/>
      <c r="G1238" s="187"/>
      <c r="H1238" s="187"/>
      <c r="I1238" s="187"/>
      <c r="J1238" s="2"/>
      <c r="K1238" s="2"/>
      <c r="L1238" s="2"/>
      <c r="M1238" s="2"/>
      <c r="N1238" s="2"/>
    </row>
    <row r="1239" spans="2:14" x14ac:dyDescent="0.2">
      <c r="B1239" s="187" t="s">
        <v>36</v>
      </c>
      <c r="C1239" s="187"/>
      <c r="D1239" s="187"/>
      <c r="E1239" s="187"/>
      <c r="F1239" s="187"/>
      <c r="G1239" s="187"/>
      <c r="H1239" s="187"/>
      <c r="I1239" s="187"/>
      <c r="J1239" s="2"/>
      <c r="K1239" s="2"/>
      <c r="L1239" s="2"/>
      <c r="M1239" s="2"/>
      <c r="N1239" s="2"/>
    </row>
    <row r="1240" spans="2:14" x14ac:dyDescent="0.2">
      <c r="B1240" s="41"/>
      <c r="C1240" s="41"/>
      <c r="D1240" s="41"/>
      <c r="E1240" s="41"/>
      <c r="F1240" s="41"/>
      <c r="G1240" s="41"/>
      <c r="H1240" s="41"/>
      <c r="I1240" s="41"/>
      <c r="J1240" s="2"/>
      <c r="K1240" s="2"/>
      <c r="L1240" s="2"/>
      <c r="M1240" s="2"/>
      <c r="N1240" s="2"/>
    </row>
    <row r="1241" spans="2:14" x14ac:dyDescent="0.2">
      <c r="B1241" s="2" t="s">
        <v>37</v>
      </c>
      <c r="C1241" s="2"/>
      <c r="D1241" s="2"/>
      <c r="E1241" s="2"/>
      <c r="F1241" s="2"/>
      <c r="G1241" s="2"/>
      <c r="H1241" s="2"/>
      <c r="I1241" s="2"/>
      <c r="J1241" s="2" t="s">
        <v>38</v>
      </c>
      <c r="K1241" s="2"/>
      <c r="L1241" s="2"/>
      <c r="M1241" s="2"/>
      <c r="N1241" s="2"/>
    </row>
    <row r="1242" spans="2:14" x14ac:dyDescent="0.2">
      <c r="B1242" s="29" t="s">
        <v>44</v>
      </c>
      <c r="C1242" s="29"/>
      <c r="D1242" s="2"/>
      <c r="E1242" s="2"/>
      <c r="F1242" s="2"/>
      <c r="G1242" s="2"/>
      <c r="H1242" s="2"/>
      <c r="I1242" s="2"/>
      <c r="J1242" s="29"/>
      <c r="K1242" s="29"/>
      <c r="L1242" s="29"/>
      <c r="M1242" s="2"/>
      <c r="N1242" s="2"/>
    </row>
    <row r="1243" spans="2:14" x14ac:dyDescent="0.2">
      <c r="B1243" s="13" t="s">
        <v>39</v>
      </c>
      <c r="C1243" s="2"/>
      <c r="D1243" s="2"/>
      <c r="E1243" s="2"/>
      <c r="F1243" s="2"/>
      <c r="G1243" s="2"/>
      <c r="H1243" s="2"/>
      <c r="I1243" s="2"/>
      <c r="J1243" s="2" t="s">
        <v>39</v>
      </c>
      <c r="K1243" s="2"/>
      <c r="L1243" s="2"/>
      <c r="M1243" s="2"/>
      <c r="N1243" s="2"/>
    </row>
    <row r="1244" spans="2:14" x14ac:dyDescent="0.2">
      <c r="B1244" s="2"/>
      <c r="C1244" s="2"/>
      <c r="D1244" s="2"/>
      <c r="E1244" s="2"/>
      <c r="F1244" s="2"/>
      <c r="G1244" s="2"/>
      <c r="H1244" s="2"/>
      <c r="I1244" s="2"/>
      <c r="J1244" s="2"/>
      <c r="K1244" s="2"/>
      <c r="L1244" s="2"/>
      <c r="M1244" s="2"/>
      <c r="N1244" s="2"/>
    </row>
    <row r="1245" spans="2:14" x14ac:dyDescent="0.2">
      <c r="B1245" s="29"/>
      <c r="C1245" s="29"/>
      <c r="D1245" s="2"/>
      <c r="E1245" s="2"/>
      <c r="F1245" s="2"/>
      <c r="G1245" s="2"/>
      <c r="H1245" s="2"/>
      <c r="I1245" s="2"/>
      <c r="J1245" s="29"/>
      <c r="K1245" s="29"/>
      <c r="L1245" s="29"/>
      <c r="M1245" s="2"/>
      <c r="N1245" s="2"/>
    </row>
    <row r="1246" spans="2:14" x14ac:dyDescent="0.2">
      <c r="B1246" s="38" t="s">
        <v>40</v>
      </c>
      <c r="C1246" s="2"/>
      <c r="D1246" s="2"/>
      <c r="E1246" s="2"/>
      <c r="F1246" s="2"/>
      <c r="G1246" s="2"/>
      <c r="H1246" s="2"/>
      <c r="I1246" s="2"/>
      <c r="J1246" s="188" t="s">
        <v>40</v>
      </c>
      <c r="K1246" s="188"/>
      <c r="L1246" s="188"/>
      <c r="M1246" s="2"/>
      <c r="N1246" s="2"/>
    </row>
    <row r="1247" spans="2:14" x14ac:dyDescent="0.2">
      <c r="B1247" s="2"/>
      <c r="C1247" s="2"/>
      <c r="D1247" s="2"/>
      <c r="E1247" s="2"/>
      <c r="F1247" s="2"/>
      <c r="G1247" s="2"/>
      <c r="H1247" s="2"/>
      <c r="I1247" s="2"/>
      <c r="J1247" s="2"/>
      <c r="K1247" s="2"/>
      <c r="L1247" s="2"/>
      <c r="M1247" s="2"/>
      <c r="N1247" s="2"/>
    </row>
    <row r="1248" spans="2:14" x14ac:dyDescent="0.2">
      <c r="B1248" s="41" t="s">
        <v>41</v>
      </c>
      <c r="C1248" s="2"/>
      <c r="D1248" s="2"/>
      <c r="E1248" s="2"/>
      <c r="F1248" s="2"/>
      <c r="G1248" s="2"/>
      <c r="H1248" s="2"/>
      <c r="I1248" s="2"/>
      <c r="J1248" s="2" t="s">
        <v>41</v>
      </c>
      <c r="K1248" s="2"/>
      <c r="L1248" s="2"/>
      <c r="M1248" s="2"/>
      <c r="N1248" s="2"/>
    </row>
    <row r="1250" spans="2:14" x14ac:dyDescent="0.2">
      <c r="B1250" s="2"/>
      <c r="C1250" s="2"/>
      <c r="D1250" s="2"/>
      <c r="E1250" s="2"/>
      <c r="F1250" s="2"/>
      <c r="G1250" s="2"/>
      <c r="H1250" s="2"/>
      <c r="I1250" s="2"/>
      <c r="J1250" s="2"/>
      <c r="K1250" s="2"/>
      <c r="M1250" s="2"/>
      <c r="N1250" s="37" t="s">
        <v>7</v>
      </c>
    </row>
    <row r="1251" spans="2:14" x14ac:dyDescent="0.2">
      <c r="B1251" s="2"/>
      <c r="C1251" s="2"/>
      <c r="D1251" s="2"/>
      <c r="E1251" s="2"/>
      <c r="F1251" s="2"/>
      <c r="G1251" s="2"/>
      <c r="H1251" s="2"/>
      <c r="I1251" s="2"/>
      <c r="J1251" s="2"/>
      <c r="K1251" s="2"/>
      <c r="M1251" s="2"/>
      <c r="N1251" s="37" t="s">
        <v>8</v>
      </c>
    </row>
    <row r="1252" spans="2:14" x14ac:dyDescent="0.2">
      <c r="B1252" s="2"/>
      <c r="C1252" s="2"/>
      <c r="D1252" s="2"/>
      <c r="E1252" s="2"/>
      <c r="F1252" s="2"/>
      <c r="G1252" s="2"/>
      <c r="H1252" s="2"/>
      <c r="I1252" s="2"/>
      <c r="J1252" s="2"/>
      <c r="K1252" s="2"/>
      <c r="M1252" s="2"/>
      <c r="N1252" s="37" t="s">
        <v>9</v>
      </c>
    </row>
    <row r="1253" spans="2:14" x14ac:dyDescent="0.2">
      <c r="B1253" s="2"/>
      <c r="C1253" s="2"/>
      <c r="D1253" s="2"/>
      <c r="E1253" s="2"/>
      <c r="F1253" s="2"/>
      <c r="G1253" s="2"/>
      <c r="H1253" s="2"/>
      <c r="I1253" s="2"/>
      <c r="J1253" s="2"/>
      <c r="K1253" s="2"/>
      <c r="L1253" s="2"/>
      <c r="M1253" s="2"/>
      <c r="N1253" s="2"/>
    </row>
    <row r="1254" spans="2:14" x14ac:dyDescent="0.2">
      <c r="B1254" s="2"/>
      <c r="C1254" s="189" t="s">
        <v>10</v>
      </c>
      <c r="D1254" s="189"/>
      <c r="E1254" s="189"/>
      <c r="F1254" s="189"/>
      <c r="G1254" s="189"/>
      <c r="H1254" s="189"/>
      <c r="I1254" s="189"/>
      <c r="J1254" s="189"/>
      <c r="K1254" s="189"/>
      <c r="L1254" s="189"/>
      <c r="M1254" s="2"/>
      <c r="N1254" s="2"/>
    </row>
    <row r="1255" spans="2:14" x14ac:dyDescent="0.2">
      <c r="B1255" s="2"/>
      <c r="C1255" s="189" t="s">
        <v>11</v>
      </c>
      <c r="D1255" s="189"/>
      <c r="E1255" s="189"/>
      <c r="F1255" s="189"/>
      <c r="G1255" s="189"/>
      <c r="H1255" s="189"/>
      <c r="I1255" s="189"/>
      <c r="J1255" s="189"/>
      <c r="K1255" s="189"/>
      <c r="L1255" s="189"/>
      <c r="M1255" s="2"/>
      <c r="N1255" s="2"/>
    </row>
    <row r="1256" spans="2:14" x14ac:dyDescent="0.2">
      <c r="B1256" s="2">
        <v>25</v>
      </c>
      <c r="C1256" s="43"/>
      <c r="D1256" s="43"/>
      <c r="E1256" s="43"/>
      <c r="F1256" s="43"/>
      <c r="G1256" s="43"/>
      <c r="H1256" s="43"/>
      <c r="I1256" s="43"/>
      <c r="J1256" s="43"/>
      <c r="K1256" s="43"/>
      <c r="L1256" s="189" t="s">
        <v>12</v>
      </c>
      <c r="M1256" s="189"/>
      <c r="N1256" s="189"/>
    </row>
    <row r="1257" spans="2:14" x14ac:dyDescent="0.2">
      <c r="B1257" s="2"/>
      <c r="C1257" s="43"/>
      <c r="D1257" s="43"/>
      <c r="E1257" s="43"/>
      <c r="F1257" s="43"/>
      <c r="G1257" s="43"/>
      <c r="H1257" s="43"/>
      <c r="I1257" s="43"/>
      <c r="J1257" s="43"/>
      <c r="K1257" s="43"/>
      <c r="L1257" s="43"/>
      <c r="M1257" s="43"/>
      <c r="N1257" s="43"/>
    </row>
    <row r="1258" spans="2:14" x14ac:dyDescent="0.2">
      <c r="B1258" s="2" t="s">
        <v>13</v>
      </c>
      <c r="C1258" s="43"/>
      <c r="D1258" s="43"/>
      <c r="E1258" s="43"/>
      <c r="F1258" s="43"/>
      <c r="G1258" s="43"/>
      <c r="H1258" s="43"/>
      <c r="I1258" s="43"/>
      <c r="J1258" s="43"/>
      <c r="K1258" s="43"/>
      <c r="L1258" s="43"/>
      <c r="M1258" s="43"/>
      <c r="N1258" s="43"/>
    </row>
    <row r="1259" spans="2:14" x14ac:dyDescent="0.2">
      <c r="B1259" s="2" t="s">
        <v>14</v>
      </c>
      <c r="C1259" s="43"/>
      <c r="D1259" s="43"/>
      <c r="E1259" s="43"/>
      <c r="F1259" s="43"/>
      <c r="G1259" s="43"/>
      <c r="H1259" s="43"/>
      <c r="I1259" s="43"/>
      <c r="J1259" s="43"/>
      <c r="K1259" s="43"/>
      <c r="L1259" s="43"/>
      <c r="M1259" s="43"/>
      <c r="N1259" s="43"/>
    </row>
    <row r="1260" spans="2:14" x14ac:dyDescent="0.2">
      <c r="B1260" s="2" t="s">
        <v>304</v>
      </c>
      <c r="C1260" s="113"/>
      <c r="D1260" s="113"/>
      <c r="E1260" s="113"/>
      <c r="F1260" s="113"/>
      <c r="G1260" s="113"/>
      <c r="H1260" s="113"/>
      <c r="I1260" s="43"/>
      <c r="J1260" s="43"/>
      <c r="K1260" s="43"/>
      <c r="L1260" s="43"/>
      <c r="M1260" s="43"/>
      <c r="N1260" s="43"/>
    </row>
    <row r="1261" spans="2:14" x14ac:dyDescent="0.2">
      <c r="B1261" s="2"/>
      <c r="C1261" s="43"/>
      <c r="D1261" s="43"/>
      <c r="E1261" s="43"/>
      <c r="F1261" s="43"/>
      <c r="G1261" s="43"/>
      <c r="H1261" s="43"/>
      <c r="I1261" s="43"/>
      <c r="J1261" s="43"/>
      <c r="K1261" s="43"/>
      <c r="L1261" s="43"/>
      <c r="M1261" s="43"/>
      <c r="N1261" s="43"/>
    </row>
    <row r="1262" spans="2:14" x14ac:dyDescent="0.2">
      <c r="B1262" s="2"/>
      <c r="C1262" s="2"/>
      <c r="D1262" s="2"/>
      <c r="E1262" s="2"/>
      <c r="F1262" s="2"/>
      <c r="G1262" s="2"/>
      <c r="H1262" s="2"/>
      <c r="I1262" s="2"/>
      <c r="J1262" s="2"/>
      <c r="K1262" s="2"/>
      <c r="L1262" s="2"/>
      <c r="M1262" s="2"/>
      <c r="N1262" s="2"/>
    </row>
    <row r="1263" spans="2:14" x14ac:dyDescent="0.2">
      <c r="B1263" s="190" t="s">
        <v>6</v>
      </c>
      <c r="C1263" s="192" t="s">
        <v>15</v>
      </c>
      <c r="D1263" s="194" t="s">
        <v>16</v>
      </c>
      <c r="E1263" s="194" t="s">
        <v>17</v>
      </c>
      <c r="F1263" s="194" t="s">
        <v>42</v>
      </c>
      <c r="G1263" s="194" t="s">
        <v>18</v>
      </c>
      <c r="H1263" s="194" t="s">
        <v>0</v>
      </c>
      <c r="I1263" s="195" t="s">
        <v>19</v>
      </c>
      <c r="J1263" s="195"/>
      <c r="K1263" s="195"/>
      <c r="L1263" s="195"/>
      <c r="M1263" s="196" t="s">
        <v>20</v>
      </c>
      <c r="N1263" s="197" t="s">
        <v>21</v>
      </c>
    </row>
    <row r="1264" spans="2:14" x14ac:dyDescent="0.2">
      <c r="B1264" s="191"/>
      <c r="C1264" s="193"/>
      <c r="D1264" s="194"/>
      <c r="E1264" s="194"/>
      <c r="F1264" s="194"/>
      <c r="G1264" s="194"/>
      <c r="H1264" s="194"/>
      <c r="I1264" s="17" t="s">
        <v>22</v>
      </c>
      <c r="J1264" s="17" t="s">
        <v>23</v>
      </c>
      <c r="K1264" s="17" t="s">
        <v>24</v>
      </c>
      <c r="L1264" s="17" t="s">
        <v>25</v>
      </c>
      <c r="M1264" s="196"/>
      <c r="N1264" s="198"/>
    </row>
    <row r="1265" spans="2:14" x14ac:dyDescent="0.2">
      <c r="B1265" s="199" t="s">
        <v>303</v>
      </c>
      <c r="C1265" s="200"/>
      <c r="D1265" s="200"/>
      <c r="E1265" s="200"/>
      <c r="F1265" s="200"/>
      <c r="G1265" s="201"/>
      <c r="H1265" s="18" t="s">
        <v>1</v>
      </c>
      <c r="I1265" s="19">
        <v>189.37</v>
      </c>
      <c r="J1265" s="19">
        <v>134.94999999999999</v>
      </c>
      <c r="K1265" s="19">
        <v>68.37</v>
      </c>
      <c r="L1265" s="19"/>
      <c r="M1265" s="19">
        <v>10.8</v>
      </c>
      <c r="N1265" s="19"/>
    </row>
    <row r="1266" spans="2:14" x14ac:dyDescent="0.2">
      <c r="B1266" s="202"/>
      <c r="C1266" s="203"/>
      <c r="D1266" s="203"/>
      <c r="E1266" s="203"/>
      <c r="F1266" s="203"/>
      <c r="G1266" s="204"/>
      <c r="H1266" s="18" t="s">
        <v>4</v>
      </c>
      <c r="I1266" s="19">
        <v>1416.48</v>
      </c>
      <c r="J1266" s="19">
        <v>1012.1</v>
      </c>
      <c r="K1266" s="19">
        <v>509.2</v>
      </c>
      <c r="L1266" s="19"/>
      <c r="M1266" s="19">
        <v>44.08</v>
      </c>
      <c r="N1266" s="19"/>
    </row>
    <row r="1267" spans="2:14" x14ac:dyDescent="0.2">
      <c r="B1267" s="202"/>
      <c r="C1267" s="203"/>
      <c r="D1267" s="203"/>
      <c r="E1267" s="203"/>
      <c r="F1267" s="203"/>
      <c r="G1267" s="204"/>
      <c r="H1267" s="18" t="s">
        <v>3</v>
      </c>
      <c r="I1267" s="19">
        <v>112.46</v>
      </c>
      <c r="J1267" s="19">
        <v>81.87</v>
      </c>
      <c r="K1267" s="19">
        <v>41.83</v>
      </c>
      <c r="L1267" s="19"/>
      <c r="M1267" s="19">
        <v>2.25</v>
      </c>
      <c r="N1267" s="19"/>
    </row>
    <row r="1268" spans="2:14" x14ac:dyDescent="0.2">
      <c r="B1268" s="202"/>
      <c r="C1268" s="203"/>
      <c r="D1268" s="203"/>
      <c r="E1268" s="203"/>
      <c r="F1268" s="203"/>
      <c r="G1268" s="204"/>
      <c r="H1268" s="18" t="s">
        <v>5</v>
      </c>
      <c r="I1268" s="19">
        <v>112.46</v>
      </c>
      <c r="J1268" s="19">
        <v>81.87</v>
      </c>
      <c r="K1268" s="19">
        <v>41.83</v>
      </c>
      <c r="L1268" s="19"/>
      <c r="M1268" s="19">
        <v>2.25</v>
      </c>
      <c r="N1268" s="19"/>
    </row>
    <row r="1269" spans="2:14" x14ac:dyDescent="0.2">
      <c r="B1269" s="205"/>
      <c r="C1269" s="206"/>
      <c r="D1269" s="206"/>
      <c r="E1269" s="206"/>
      <c r="F1269" s="206"/>
      <c r="G1269" s="207"/>
      <c r="H1269" s="18" t="s">
        <v>2</v>
      </c>
      <c r="I1269" s="19">
        <v>35.99</v>
      </c>
      <c r="J1269" s="19">
        <v>27.44</v>
      </c>
      <c r="K1269" s="19">
        <v>13.94</v>
      </c>
      <c r="L1269" s="19"/>
      <c r="M1269" s="19">
        <v>0.9</v>
      </c>
      <c r="N1269" s="19"/>
    </row>
    <row r="1270" spans="2:14" x14ac:dyDescent="0.2">
      <c r="B1270" s="20" t="s">
        <v>310</v>
      </c>
      <c r="C1270" s="17" t="s">
        <v>26</v>
      </c>
      <c r="D1270" s="20">
        <v>55</v>
      </c>
      <c r="E1270" s="20">
        <v>1</v>
      </c>
      <c r="F1270" s="20">
        <v>3</v>
      </c>
      <c r="G1270" s="21">
        <v>2.9</v>
      </c>
      <c r="H1270" s="22" t="s">
        <v>1</v>
      </c>
      <c r="I1270" s="23">
        <v>2.08</v>
      </c>
      <c r="J1270" s="23">
        <v>36.1</v>
      </c>
      <c r="K1270" s="23">
        <v>23.06</v>
      </c>
      <c r="L1270" s="4">
        <f>IFERROR(SUM(I1270,J1270,K1270),"")</f>
        <v>61.239999999999995</v>
      </c>
      <c r="M1270" s="24">
        <v>72.930000000000007</v>
      </c>
      <c r="N1270" s="4">
        <f t="shared" ref="N1270:N1281" si="48">IFERROR(SUM(L1270,M1270),"")</f>
        <v>134.17000000000002</v>
      </c>
    </row>
    <row r="1271" spans="2:14" x14ac:dyDescent="0.2">
      <c r="B1271" s="17"/>
      <c r="C1271" s="17"/>
      <c r="D1271" s="17"/>
      <c r="E1271" s="17"/>
      <c r="F1271" s="17"/>
      <c r="G1271" s="17"/>
      <c r="H1271" s="5" t="s">
        <v>27</v>
      </c>
      <c r="I1271" s="6">
        <f>IFERROR(I1270*I1265,"")</f>
        <v>393.88960000000003</v>
      </c>
      <c r="J1271" s="6">
        <f>IFERROR(J1270*J1265,"")</f>
        <v>4871.6949999999997</v>
      </c>
      <c r="K1271" s="6">
        <f>IFERROR(K1270*K1265,"")</f>
        <v>1576.6122</v>
      </c>
      <c r="L1271" s="6">
        <f>IFERROR(SUM(I1271,J1271,K1271),"")</f>
        <v>6842.1967999999997</v>
      </c>
      <c r="M1271" s="6">
        <f>IFERROR(M1270*M1265,"")</f>
        <v>787.64400000000012</v>
      </c>
      <c r="N1271" s="6">
        <f t="shared" si="48"/>
        <v>7629.8407999999999</v>
      </c>
    </row>
    <row r="1272" spans="2:14" x14ac:dyDescent="0.2">
      <c r="B1272" s="17"/>
      <c r="C1272" s="17"/>
      <c r="D1272" s="17"/>
      <c r="E1272" s="17"/>
      <c r="F1272" s="17"/>
      <c r="G1272" s="17"/>
      <c r="H1272" s="22" t="s">
        <v>4</v>
      </c>
      <c r="I1272" s="23"/>
      <c r="J1272" s="23" t="str">
        <f>IFERROR(INDEX(#REF!,MATCH(CONCATENATE(РАСЧЕТ!B1270,"/",РАСЧЕТ!D1270,"/",РАСЧЕТ!E1270,"/",F1270,"/",H1272),#REF!,0),3),"")</f>
        <v/>
      </c>
      <c r="K1272" s="23" t="str">
        <f>IFERROR(INDEX(#REF!,MATCH(CONCATENATE(РАСЧЕТ!B1270,"/",РАСЧЕТ!D1270,"/",РАСЧЕТ!E1270,"/",F1270,"/",H1272),#REF!,0),4),"")</f>
        <v/>
      </c>
      <c r="L1272" s="4">
        <f t="shared" ref="L1272:L1281" si="49">IFERROR(SUM(I1272,J1272,K1272),"")</f>
        <v>0</v>
      </c>
      <c r="M1272" s="24" t="str">
        <f>IFERROR(INDEX(#REF!,MATCH(CONCATENATE(РАСЧЕТ!B1270,"/",РАСЧЕТ!D1270,"/",РАСЧЕТ!E1270,"/",F1270,"/",H1272),#REF!,0),6),"")</f>
        <v/>
      </c>
      <c r="N1272" s="4">
        <f t="shared" si="48"/>
        <v>0</v>
      </c>
    </row>
    <row r="1273" spans="2:14" x14ac:dyDescent="0.2">
      <c r="B1273" s="17"/>
      <c r="C1273" s="17"/>
      <c r="D1273" s="17"/>
      <c r="E1273" s="17"/>
      <c r="F1273" s="17"/>
      <c r="G1273" s="17"/>
      <c r="H1273" s="5" t="s">
        <v>27</v>
      </c>
      <c r="I1273" s="6">
        <f>IFERROR(I1272*I1266,"")</f>
        <v>0</v>
      </c>
      <c r="J1273" s="6" t="str">
        <f>IFERROR(J1272*J1266,"")</f>
        <v/>
      </c>
      <c r="K1273" s="6" t="str">
        <f>IFERROR(K1272*K1266,"")</f>
        <v/>
      </c>
      <c r="L1273" s="6">
        <f t="shared" si="49"/>
        <v>0</v>
      </c>
      <c r="M1273" s="6" t="str">
        <f>IFERROR(M1272*M1266,"")</f>
        <v/>
      </c>
      <c r="N1273" s="6">
        <f t="shared" si="48"/>
        <v>0</v>
      </c>
    </row>
    <row r="1274" spans="2:14" x14ac:dyDescent="0.2">
      <c r="B1274" s="17"/>
      <c r="C1274" s="17"/>
      <c r="D1274" s="17"/>
      <c r="E1274" s="17"/>
      <c r="F1274" s="17"/>
      <c r="G1274" s="17"/>
      <c r="H1274" s="7" t="s">
        <v>3</v>
      </c>
      <c r="I1274" s="24">
        <v>0.36</v>
      </c>
      <c r="J1274" s="24">
        <v>41.03</v>
      </c>
      <c r="K1274" s="24">
        <v>14.99</v>
      </c>
      <c r="L1274" s="4">
        <f t="shared" si="49"/>
        <v>56.38</v>
      </c>
      <c r="M1274" s="24">
        <v>69.459999999999994</v>
      </c>
      <c r="N1274" s="4">
        <f t="shared" si="48"/>
        <v>125.84</v>
      </c>
    </row>
    <row r="1275" spans="2:14" x14ac:dyDescent="0.2">
      <c r="B1275" s="17"/>
      <c r="C1275" s="17"/>
      <c r="D1275" s="17"/>
      <c r="E1275" s="17"/>
      <c r="F1275" s="17"/>
      <c r="G1275" s="17"/>
      <c r="H1275" s="5" t="s">
        <v>27</v>
      </c>
      <c r="I1275" s="6">
        <f>IFERROR(I1274*I1267,"")</f>
        <v>40.485599999999998</v>
      </c>
      <c r="J1275" s="6">
        <f>IFERROR(J1274*J1267,"")</f>
        <v>3359.1261000000004</v>
      </c>
      <c r="K1275" s="6">
        <f>IFERROR(K1274*K1267,"")</f>
        <v>627.0317</v>
      </c>
      <c r="L1275" s="6">
        <f t="shared" si="49"/>
        <v>4026.6434000000004</v>
      </c>
      <c r="M1275" s="6">
        <f>IFERROR(M1274*M1267,"")</f>
        <v>156.285</v>
      </c>
      <c r="N1275" s="6">
        <f t="shared" si="48"/>
        <v>4182.9284000000007</v>
      </c>
    </row>
    <row r="1276" spans="2:14" x14ac:dyDescent="0.2">
      <c r="B1276" s="17"/>
      <c r="C1276" s="17"/>
      <c r="D1276" s="17"/>
      <c r="E1276" s="17"/>
      <c r="F1276" s="17"/>
      <c r="G1276" s="17"/>
      <c r="H1276" s="7" t="s">
        <v>5</v>
      </c>
      <c r="I1276" s="24"/>
      <c r="J1276" s="24" t="str">
        <f>IFERROR(INDEX(#REF!,MATCH(CONCATENATE(РАСЧЕТ!B1270,"/",РАСЧЕТ!D1270,"/",РАСЧЕТ!E1270,"/",F1270,"/",H1276),#REF!,0),3),"")</f>
        <v/>
      </c>
      <c r="K1276" s="24" t="str">
        <f>IFERROR(INDEX(#REF!,MATCH(CONCATENATE(РАСЧЕТ!B1270,"/",РАСЧЕТ!D1270,"/",РАСЧЕТ!E1270,"/",F1270,"/",H1276),#REF!,0),4),"")</f>
        <v/>
      </c>
      <c r="L1276" s="4">
        <f t="shared" si="49"/>
        <v>0</v>
      </c>
      <c r="M1276" s="24" t="str">
        <f>IFERROR(INDEX(#REF!,MATCH(CONCATENATE(РАСЧЕТ!B1270,"/",РАСЧЕТ!D1270,"/",РАСЧЕТ!E1270,"/",F1270,"/",H1276),#REF!,0),6),"")</f>
        <v/>
      </c>
      <c r="N1276" s="4">
        <f t="shared" si="48"/>
        <v>0</v>
      </c>
    </row>
    <row r="1277" spans="2:14" x14ac:dyDescent="0.2">
      <c r="B1277" s="17"/>
      <c r="C1277" s="17"/>
      <c r="D1277" s="17"/>
      <c r="E1277" s="17"/>
      <c r="F1277" s="17"/>
      <c r="G1277" s="17"/>
      <c r="H1277" s="5" t="s">
        <v>27</v>
      </c>
      <c r="I1277" s="6">
        <f>IFERROR(I1276*I1268,"")</f>
        <v>0</v>
      </c>
      <c r="J1277" s="6" t="str">
        <f>IFERROR(J1276*J1268,"")</f>
        <v/>
      </c>
      <c r="K1277" s="6" t="str">
        <f>IFERROR(K1276*K1268,"")</f>
        <v/>
      </c>
      <c r="L1277" s="6">
        <f t="shared" si="49"/>
        <v>0</v>
      </c>
      <c r="M1277" s="6" t="str">
        <f>IFERROR(M1276*M1268,"")</f>
        <v/>
      </c>
      <c r="N1277" s="6">
        <f t="shared" si="48"/>
        <v>0</v>
      </c>
    </row>
    <row r="1278" spans="2:14" x14ac:dyDescent="0.2">
      <c r="B1278" s="17"/>
      <c r="C1278" s="17"/>
      <c r="D1278" s="17"/>
      <c r="E1278" s="17"/>
      <c r="F1278" s="17"/>
      <c r="G1278" s="17"/>
      <c r="H1278" s="7" t="s">
        <v>2</v>
      </c>
      <c r="I1278" s="24">
        <v>5.99</v>
      </c>
      <c r="J1278" s="24">
        <v>160.09</v>
      </c>
      <c r="K1278" s="24">
        <v>16.100000000000001</v>
      </c>
      <c r="L1278" s="4">
        <f t="shared" si="49"/>
        <v>182.18</v>
      </c>
      <c r="M1278" s="24">
        <v>212.47</v>
      </c>
      <c r="N1278" s="4">
        <f t="shared" si="48"/>
        <v>394.65</v>
      </c>
    </row>
    <row r="1279" spans="2:14" x14ac:dyDescent="0.2">
      <c r="B1279" s="17"/>
      <c r="C1279" s="17"/>
      <c r="D1279" s="17"/>
      <c r="E1279" s="17"/>
      <c r="F1279" s="17"/>
      <c r="G1279" s="17"/>
      <c r="H1279" s="5" t="s">
        <v>27</v>
      </c>
      <c r="I1279" s="6">
        <f>IFERROR(I1278*I1269,"")</f>
        <v>215.58010000000002</v>
      </c>
      <c r="J1279" s="6">
        <f>IFERROR(J1278*J1269,"")</f>
        <v>4392.8696</v>
      </c>
      <c r="K1279" s="6">
        <f>IFERROR(K1278*K1269,"")</f>
        <v>224.43400000000003</v>
      </c>
      <c r="L1279" s="6">
        <f t="shared" si="49"/>
        <v>4832.8837000000003</v>
      </c>
      <c r="M1279" s="6">
        <f>IFERROR(M1278*M1269,"")</f>
        <v>191.22300000000001</v>
      </c>
      <c r="N1279" s="6">
        <f t="shared" si="48"/>
        <v>5024.1067000000003</v>
      </c>
    </row>
    <row r="1280" spans="2:14" x14ac:dyDescent="0.2">
      <c r="B1280" s="17"/>
      <c r="C1280" s="17"/>
      <c r="D1280" s="17"/>
      <c r="E1280" s="17"/>
      <c r="F1280" s="17"/>
      <c r="G1280" s="17"/>
      <c r="H1280" s="8" t="s">
        <v>28</v>
      </c>
      <c r="I1280" s="9">
        <f ca="1">SUM(I1270:OFFSET(I1280,-1,0))-I1281</f>
        <v>8.42999999999995</v>
      </c>
      <c r="J1280" s="9">
        <f ca="1">SUM(J1270:OFFSET(J1280,-1,0))-J1281</f>
        <v>237.21999999999935</v>
      </c>
      <c r="K1280" s="9">
        <f ca="1">SUM(K1270:OFFSET(K1280,-1,0))-K1281</f>
        <v>54.150000000000091</v>
      </c>
      <c r="L1280" s="9">
        <f t="shared" ca="1" si="49"/>
        <v>299.79999999999939</v>
      </c>
      <c r="M1280" s="9">
        <f ca="1">SUM(M1270:OFFSET(M1280,-1,0))-M1281</f>
        <v>354.86000000000013</v>
      </c>
      <c r="N1280" s="9">
        <f t="shared" ca="1" si="48"/>
        <v>654.65999999999951</v>
      </c>
    </row>
    <row r="1281" spans="1:14" x14ac:dyDescent="0.2">
      <c r="B1281" s="17"/>
      <c r="C1281" s="17"/>
      <c r="D1281" s="17"/>
      <c r="E1281" s="17"/>
      <c r="F1281" s="17"/>
      <c r="G1281" s="17"/>
      <c r="H1281" s="8" t="s">
        <v>43</v>
      </c>
      <c r="I1281" s="9">
        <f>SUMIF(H1270:H1279,"стоимость",I1270:I1279)</f>
        <v>649.95530000000008</v>
      </c>
      <c r="J1281" s="9">
        <f>SUMIF(H1270:H1279,"стоимость",J1270:J1279)</f>
        <v>12623.690700000001</v>
      </c>
      <c r="K1281" s="9">
        <f>SUMIF(H1270:H1279,"стоимость",K1270:K1279)</f>
        <v>2428.0779000000002</v>
      </c>
      <c r="L1281" s="9">
        <f t="shared" si="49"/>
        <v>15701.723900000001</v>
      </c>
      <c r="M1281" s="9">
        <f>SUMIF(H1270:H1279,"стоимость",M1270:M1279)</f>
        <v>1135.152</v>
      </c>
      <c r="N1281" s="9">
        <f t="shared" si="48"/>
        <v>16836.875899999999</v>
      </c>
    </row>
    <row r="1282" spans="1:14" x14ac:dyDescent="0.2">
      <c r="B1282" s="25"/>
      <c r="C1282" s="25"/>
      <c r="D1282" s="25"/>
      <c r="E1282" s="25"/>
      <c r="F1282" s="25"/>
      <c r="G1282" s="26"/>
      <c r="H1282" s="10"/>
      <c r="I1282" s="10"/>
      <c r="J1282" s="10"/>
      <c r="K1282" s="10"/>
      <c r="L1282" s="11"/>
      <c r="M1282" s="10"/>
      <c r="N1282" s="10"/>
    </row>
    <row r="1283" spans="1:14" x14ac:dyDescent="0.2">
      <c r="B1283" s="208" t="s">
        <v>29</v>
      </c>
      <c r="C1283" s="208"/>
      <c r="D1283" s="208"/>
      <c r="E1283" s="208"/>
      <c r="F1283" s="44"/>
      <c r="G1283" s="2"/>
      <c r="H1283" s="2"/>
      <c r="I1283" s="2"/>
      <c r="J1283" s="10"/>
      <c r="K1283" s="10"/>
      <c r="L1283" s="11"/>
      <c r="M1283" s="10"/>
      <c r="N1283" s="10"/>
    </row>
    <row r="1284" spans="1:14" x14ac:dyDescent="0.2">
      <c r="A1284" s="1"/>
      <c r="B1284" s="187" t="s">
        <v>45</v>
      </c>
      <c r="C1284" s="187"/>
      <c r="D1284" s="187"/>
      <c r="E1284" s="187"/>
      <c r="F1284" s="187"/>
      <c r="G1284" s="187"/>
      <c r="H1284" s="187"/>
      <c r="I1284" s="187"/>
      <c r="J1284" s="10"/>
      <c r="K1284" s="10"/>
      <c r="L1284" s="11"/>
      <c r="M1284" s="10"/>
      <c r="N1284" s="10"/>
    </row>
    <row r="1285" spans="1:14" x14ac:dyDescent="0.2">
      <c r="B1285" s="187" t="s">
        <v>30</v>
      </c>
      <c r="C1285" s="187"/>
      <c r="D1285" s="187"/>
      <c r="E1285" s="187"/>
      <c r="F1285" s="187"/>
      <c r="G1285" s="187"/>
      <c r="H1285" s="187"/>
      <c r="I1285" s="187"/>
      <c r="J1285" s="10"/>
      <c r="K1285" s="10"/>
      <c r="L1285" s="11"/>
      <c r="M1285" s="10"/>
      <c r="N1285" s="10"/>
    </row>
    <row r="1286" spans="1:14" x14ac:dyDescent="0.2">
      <c r="B1286" s="187" t="s">
        <v>31</v>
      </c>
      <c r="C1286" s="187"/>
      <c r="D1286" s="187"/>
      <c r="E1286" s="187"/>
      <c r="F1286" s="187"/>
      <c r="G1286" s="187"/>
      <c r="H1286" s="187"/>
      <c r="I1286" s="187"/>
      <c r="J1286" s="10"/>
      <c r="K1286" s="10"/>
      <c r="L1286" s="11"/>
      <c r="M1286" s="10"/>
      <c r="N1286" s="10"/>
    </row>
    <row r="1287" spans="1:14" x14ac:dyDescent="0.2">
      <c r="B1287" s="187" t="s">
        <v>32</v>
      </c>
      <c r="C1287" s="187"/>
      <c r="D1287" s="187"/>
      <c r="E1287" s="187"/>
      <c r="F1287" s="187"/>
      <c r="G1287" s="187"/>
      <c r="H1287" s="187"/>
      <c r="I1287" s="187"/>
      <c r="J1287" s="10"/>
      <c r="K1287" s="10"/>
      <c r="L1287" s="11"/>
      <c r="M1287" s="10"/>
      <c r="N1287" s="10"/>
    </row>
    <row r="1288" spans="1:14" x14ac:dyDescent="0.2">
      <c r="B1288" s="187" t="s">
        <v>33</v>
      </c>
      <c r="C1288" s="187"/>
      <c r="D1288" s="187"/>
      <c r="E1288" s="187"/>
      <c r="F1288" s="187"/>
      <c r="G1288" s="187"/>
      <c r="H1288" s="187"/>
      <c r="I1288" s="187"/>
      <c r="J1288" s="2"/>
      <c r="K1288" s="2"/>
      <c r="L1288" s="2"/>
      <c r="M1288" s="2"/>
      <c r="N1288" s="2"/>
    </row>
    <row r="1289" spans="1:14" x14ac:dyDescent="0.2">
      <c r="B1289" s="187" t="s">
        <v>34</v>
      </c>
      <c r="C1289" s="187"/>
      <c r="D1289" s="187"/>
      <c r="E1289" s="187"/>
      <c r="F1289" s="187"/>
      <c r="G1289" s="187"/>
      <c r="H1289" s="187"/>
      <c r="I1289" s="187"/>
      <c r="J1289" s="2"/>
      <c r="K1289" s="2"/>
      <c r="L1289" s="2"/>
      <c r="M1289" s="2"/>
      <c r="N1289" s="2"/>
    </row>
    <row r="1290" spans="1:14" x14ac:dyDescent="0.2">
      <c r="B1290" s="187" t="s">
        <v>35</v>
      </c>
      <c r="C1290" s="187"/>
      <c r="D1290" s="187"/>
      <c r="E1290" s="187"/>
      <c r="F1290" s="187"/>
      <c r="G1290" s="187"/>
      <c r="H1290" s="187"/>
      <c r="I1290" s="187"/>
      <c r="J1290" s="2"/>
      <c r="K1290" s="2"/>
      <c r="L1290" s="2"/>
      <c r="M1290" s="2"/>
      <c r="N1290" s="2"/>
    </row>
    <row r="1291" spans="1:14" x14ac:dyDescent="0.2">
      <c r="B1291" s="187" t="s">
        <v>36</v>
      </c>
      <c r="C1291" s="187"/>
      <c r="D1291" s="187"/>
      <c r="E1291" s="187"/>
      <c r="F1291" s="187"/>
      <c r="G1291" s="187"/>
      <c r="H1291" s="187"/>
      <c r="I1291" s="187"/>
      <c r="J1291" s="2"/>
      <c r="K1291" s="2"/>
      <c r="L1291" s="2"/>
      <c r="M1291" s="2"/>
      <c r="N1291" s="2"/>
    </row>
    <row r="1292" spans="1:14" x14ac:dyDescent="0.2">
      <c r="B1292" s="42"/>
      <c r="C1292" s="42"/>
      <c r="D1292" s="42"/>
      <c r="E1292" s="42"/>
      <c r="F1292" s="42"/>
      <c r="G1292" s="42"/>
      <c r="H1292" s="42"/>
      <c r="I1292" s="42"/>
      <c r="J1292" s="2"/>
      <c r="K1292" s="2"/>
      <c r="L1292" s="2"/>
      <c r="M1292" s="2"/>
      <c r="N1292" s="2"/>
    </row>
    <row r="1293" spans="1:14" x14ac:dyDescent="0.2">
      <c r="B1293" s="2" t="s">
        <v>37</v>
      </c>
      <c r="C1293" s="2"/>
      <c r="D1293" s="2"/>
      <c r="E1293" s="2"/>
      <c r="F1293" s="2"/>
      <c r="G1293" s="2"/>
      <c r="H1293" s="2"/>
      <c r="I1293" s="2"/>
      <c r="J1293" s="2" t="s">
        <v>38</v>
      </c>
      <c r="K1293" s="2"/>
      <c r="L1293" s="2"/>
      <c r="M1293" s="2"/>
      <c r="N1293" s="2"/>
    </row>
    <row r="1294" spans="1:14" x14ac:dyDescent="0.2">
      <c r="B1294" s="29" t="s">
        <v>44</v>
      </c>
      <c r="C1294" s="29"/>
      <c r="D1294" s="2"/>
      <c r="E1294" s="2"/>
      <c r="F1294" s="2"/>
      <c r="G1294" s="2"/>
      <c r="H1294" s="2"/>
      <c r="I1294" s="2"/>
      <c r="J1294" s="29"/>
      <c r="K1294" s="29"/>
      <c r="L1294" s="29"/>
      <c r="M1294" s="2"/>
      <c r="N1294" s="2"/>
    </row>
    <row r="1295" spans="1:14" x14ac:dyDescent="0.2">
      <c r="B1295" s="13" t="s">
        <v>39</v>
      </c>
      <c r="C1295" s="2"/>
      <c r="D1295" s="2"/>
      <c r="E1295" s="2"/>
      <c r="F1295" s="2"/>
      <c r="G1295" s="2"/>
      <c r="H1295" s="2"/>
      <c r="I1295" s="2"/>
      <c r="J1295" s="2" t="s">
        <v>39</v>
      </c>
      <c r="K1295" s="2"/>
      <c r="L1295" s="2"/>
      <c r="M1295" s="2"/>
      <c r="N1295" s="2"/>
    </row>
    <row r="1296" spans="1:14" x14ac:dyDescent="0.2">
      <c r="B1296" s="2"/>
      <c r="C1296" s="2"/>
      <c r="D1296" s="2"/>
      <c r="E1296" s="2"/>
      <c r="F1296" s="2"/>
      <c r="G1296" s="2"/>
      <c r="H1296" s="2"/>
      <c r="I1296" s="2"/>
      <c r="J1296" s="2"/>
      <c r="K1296" s="2"/>
      <c r="L1296" s="2"/>
      <c r="M1296" s="2"/>
      <c r="N1296" s="2"/>
    </row>
    <row r="1297" spans="2:14" x14ac:dyDescent="0.2">
      <c r="B1297" s="29"/>
      <c r="C1297" s="29"/>
      <c r="D1297" s="2"/>
      <c r="E1297" s="2"/>
      <c r="F1297" s="2"/>
      <c r="G1297" s="2"/>
      <c r="H1297" s="2"/>
      <c r="I1297" s="2"/>
      <c r="J1297" s="29"/>
      <c r="K1297" s="29"/>
      <c r="L1297" s="29"/>
      <c r="M1297" s="2"/>
      <c r="N1297" s="2"/>
    </row>
    <row r="1298" spans="2:14" x14ac:dyDescent="0.2">
      <c r="B1298" s="45" t="s">
        <v>40</v>
      </c>
      <c r="C1298" s="2"/>
      <c r="D1298" s="2"/>
      <c r="E1298" s="2"/>
      <c r="F1298" s="2"/>
      <c r="G1298" s="2"/>
      <c r="H1298" s="2"/>
      <c r="I1298" s="2"/>
      <c r="J1298" s="188" t="s">
        <v>40</v>
      </c>
      <c r="K1298" s="188"/>
      <c r="L1298" s="188"/>
      <c r="M1298" s="2"/>
      <c r="N1298" s="2"/>
    </row>
    <row r="1299" spans="2:14" x14ac:dyDescent="0.2">
      <c r="B1299" s="2"/>
      <c r="C1299" s="2"/>
      <c r="D1299" s="2"/>
      <c r="E1299" s="2"/>
      <c r="F1299" s="2"/>
      <c r="G1299" s="2"/>
      <c r="H1299" s="2"/>
      <c r="I1299" s="2"/>
      <c r="J1299" s="2"/>
      <c r="K1299" s="2"/>
      <c r="L1299" s="2"/>
      <c r="M1299" s="2"/>
      <c r="N1299" s="2"/>
    </row>
    <row r="1300" spans="2:14" x14ac:dyDescent="0.2">
      <c r="B1300" s="42" t="s">
        <v>41</v>
      </c>
      <c r="C1300" s="2"/>
      <c r="D1300" s="2"/>
      <c r="E1300" s="2"/>
      <c r="F1300" s="2"/>
      <c r="G1300" s="2"/>
      <c r="H1300" s="2"/>
      <c r="I1300" s="2"/>
      <c r="J1300" s="2" t="s">
        <v>41</v>
      </c>
      <c r="K1300" s="2"/>
      <c r="L1300" s="2"/>
      <c r="M1300" s="2"/>
      <c r="N1300" s="2"/>
    </row>
    <row r="1302" spans="2:14" x14ac:dyDescent="0.2">
      <c r="B1302" s="2"/>
      <c r="C1302" s="2"/>
      <c r="D1302" s="2"/>
      <c r="E1302" s="2"/>
      <c r="F1302" s="2"/>
      <c r="G1302" s="2"/>
      <c r="H1302" s="2"/>
      <c r="I1302" s="2"/>
      <c r="J1302" s="2"/>
      <c r="K1302" s="2"/>
      <c r="M1302" s="2"/>
      <c r="N1302" s="37" t="s">
        <v>7</v>
      </c>
    </row>
    <row r="1303" spans="2:14" x14ac:dyDescent="0.2">
      <c r="B1303" s="2"/>
      <c r="C1303" s="2"/>
      <c r="D1303" s="2"/>
      <c r="E1303" s="2"/>
      <c r="F1303" s="2"/>
      <c r="G1303" s="2"/>
      <c r="H1303" s="2"/>
      <c r="I1303" s="2"/>
      <c r="J1303" s="2"/>
      <c r="K1303" s="2"/>
      <c r="M1303" s="2"/>
      <c r="N1303" s="37" t="s">
        <v>8</v>
      </c>
    </row>
    <row r="1304" spans="2:14" x14ac:dyDescent="0.2">
      <c r="B1304" s="2"/>
      <c r="C1304" s="2"/>
      <c r="D1304" s="2"/>
      <c r="E1304" s="2"/>
      <c r="F1304" s="2"/>
      <c r="G1304" s="2"/>
      <c r="H1304" s="2"/>
      <c r="I1304" s="2"/>
      <c r="J1304" s="2"/>
      <c r="K1304" s="2"/>
      <c r="M1304" s="2"/>
      <c r="N1304" s="37" t="s">
        <v>9</v>
      </c>
    </row>
    <row r="1305" spans="2:14" x14ac:dyDescent="0.2">
      <c r="B1305" s="2"/>
      <c r="C1305" s="2"/>
      <c r="D1305" s="2"/>
      <c r="E1305" s="2"/>
      <c r="F1305" s="2"/>
      <c r="G1305" s="2"/>
      <c r="H1305" s="2"/>
      <c r="I1305" s="2"/>
      <c r="J1305" s="2"/>
      <c r="K1305" s="2"/>
      <c r="L1305" s="2"/>
      <c r="M1305" s="2"/>
      <c r="N1305" s="2"/>
    </row>
    <row r="1306" spans="2:14" x14ac:dyDescent="0.2">
      <c r="B1306" s="2"/>
      <c r="C1306" s="189" t="s">
        <v>10</v>
      </c>
      <c r="D1306" s="189"/>
      <c r="E1306" s="189"/>
      <c r="F1306" s="189"/>
      <c r="G1306" s="189"/>
      <c r="H1306" s="189"/>
      <c r="I1306" s="189"/>
      <c r="J1306" s="189"/>
      <c r="K1306" s="189"/>
      <c r="L1306" s="189"/>
      <c r="M1306" s="2"/>
      <c r="N1306" s="2"/>
    </row>
    <row r="1307" spans="2:14" x14ac:dyDescent="0.2">
      <c r="B1307" s="2"/>
      <c r="C1307" s="189" t="s">
        <v>11</v>
      </c>
      <c r="D1307" s="189"/>
      <c r="E1307" s="189"/>
      <c r="F1307" s="189"/>
      <c r="G1307" s="189"/>
      <c r="H1307" s="189"/>
      <c r="I1307" s="189"/>
      <c r="J1307" s="189"/>
      <c r="K1307" s="189"/>
      <c r="L1307" s="189"/>
      <c r="M1307" s="2"/>
      <c r="N1307" s="2"/>
    </row>
    <row r="1308" spans="2:14" x14ac:dyDescent="0.2">
      <c r="B1308" s="2">
        <v>26</v>
      </c>
      <c r="C1308" s="43"/>
      <c r="D1308" s="43"/>
      <c r="E1308" s="43"/>
      <c r="F1308" s="43"/>
      <c r="G1308" s="43"/>
      <c r="H1308" s="43"/>
      <c r="I1308" s="43"/>
      <c r="J1308" s="43"/>
      <c r="K1308" s="43"/>
      <c r="L1308" s="189" t="s">
        <v>12</v>
      </c>
      <c r="M1308" s="189"/>
      <c r="N1308" s="189"/>
    </row>
    <row r="1309" spans="2:14" x14ac:dyDescent="0.2">
      <c r="B1309" s="2"/>
      <c r="C1309" s="43"/>
      <c r="D1309" s="43"/>
      <c r="E1309" s="43"/>
      <c r="F1309" s="43"/>
      <c r="G1309" s="43"/>
      <c r="H1309" s="43"/>
      <c r="I1309" s="43"/>
      <c r="J1309" s="43"/>
      <c r="K1309" s="43"/>
      <c r="L1309" s="43"/>
      <c r="M1309" s="43"/>
      <c r="N1309" s="43"/>
    </row>
    <row r="1310" spans="2:14" x14ac:dyDescent="0.2">
      <c r="B1310" s="2" t="s">
        <v>13</v>
      </c>
      <c r="C1310" s="43"/>
      <c r="D1310" s="43"/>
      <c r="E1310" s="43"/>
      <c r="F1310" s="43"/>
      <c r="G1310" s="43"/>
      <c r="H1310" s="43"/>
      <c r="I1310" s="43"/>
      <c r="J1310" s="43"/>
      <c r="K1310" s="43"/>
      <c r="L1310" s="43"/>
      <c r="M1310" s="43"/>
      <c r="N1310" s="43"/>
    </row>
    <row r="1311" spans="2:14" x14ac:dyDescent="0.2">
      <c r="B1311" s="2" t="s">
        <v>14</v>
      </c>
      <c r="C1311" s="43"/>
      <c r="D1311" s="43"/>
      <c r="E1311" s="43"/>
      <c r="F1311" s="43"/>
      <c r="G1311" s="43"/>
      <c r="H1311" s="43"/>
      <c r="I1311" s="43"/>
      <c r="J1311" s="43"/>
      <c r="K1311" s="43"/>
      <c r="L1311" s="43"/>
      <c r="M1311" s="43"/>
      <c r="N1311" s="43"/>
    </row>
    <row r="1312" spans="2:14" x14ac:dyDescent="0.2">
      <c r="B1312" s="2" t="s">
        <v>304</v>
      </c>
      <c r="C1312" s="113"/>
      <c r="D1312" s="113"/>
      <c r="E1312" s="113"/>
      <c r="F1312" s="113"/>
      <c r="G1312" s="113"/>
      <c r="H1312" s="113"/>
      <c r="I1312" s="43"/>
      <c r="J1312" s="43"/>
      <c r="K1312" s="43"/>
      <c r="L1312" s="43"/>
      <c r="M1312" s="43"/>
      <c r="N1312" s="43"/>
    </row>
    <row r="1313" spans="2:14" x14ac:dyDescent="0.2">
      <c r="B1313" s="2"/>
      <c r="C1313" s="43"/>
      <c r="D1313" s="43"/>
      <c r="E1313" s="43"/>
      <c r="F1313" s="43"/>
      <c r="G1313" s="43"/>
      <c r="H1313" s="43"/>
      <c r="I1313" s="43"/>
      <c r="J1313" s="43"/>
      <c r="K1313" s="43"/>
      <c r="L1313" s="43"/>
      <c r="M1313" s="43"/>
      <c r="N1313" s="43"/>
    </row>
    <row r="1314" spans="2:14" x14ac:dyDescent="0.2">
      <c r="B1314" s="2"/>
      <c r="C1314" s="2"/>
      <c r="D1314" s="2"/>
      <c r="E1314" s="2"/>
      <c r="F1314" s="2"/>
      <c r="G1314" s="2"/>
      <c r="H1314" s="2"/>
      <c r="I1314" s="2"/>
      <c r="J1314" s="2"/>
      <c r="K1314" s="2"/>
      <c r="L1314" s="2"/>
      <c r="M1314" s="2"/>
      <c r="N1314" s="2"/>
    </row>
    <row r="1315" spans="2:14" x14ac:dyDescent="0.2">
      <c r="B1315" s="190" t="s">
        <v>6</v>
      </c>
      <c r="C1315" s="192" t="s">
        <v>15</v>
      </c>
      <c r="D1315" s="194" t="s">
        <v>16</v>
      </c>
      <c r="E1315" s="194" t="s">
        <v>17</v>
      </c>
      <c r="F1315" s="194" t="s">
        <v>42</v>
      </c>
      <c r="G1315" s="194" t="s">
        <v>18</v>
      </c>
      <c r="H1315" s="194" t="s">
        <v>0</v>
      </c>
      <c r="I1315" s="195" t="s">
        <v>19</v>
      </c>
      <c r="J1315" s="195"/>
      <c r="K1315" s="195"/>
      <c r="L1315" s="195"/>
      <c r="M1315" s="196" t="s">
        <v>20</v>
      </c>
      <c r="N1315" s="197" t="s">
        <v>21</v>
      </c>
    </row>
    <row r="1316" spans="2:14" x14ac:dyDescent="0.2">
      <c r="B1316" s="191"/>
      <c r="C1316" s="193"/>
      <c r="D1316" s="194"/>
      <c r="E1316" s="194"/>
      <c r="F1316" s="194"/>
      <c r="G1316" s="194"/>
      <c r="H1316" s="194"/>
      <c r="I1316" s="17" t="s">
        <v>22</v>
      </c>
      <c r="J1316" s="17" t="s">
        <v>23</v>
      </c>
      <c r="K1316" s="17" t="s">
        <v>24</v>
      </c>
      <c r="L1316" s="17" t="s">
        <v>25</v>
      </c>
      <c r="M1316" s="196"/>
      <c r="N1316" s="198"/>
    </row>
    <row r="1317" spans="2:14" x14ac:dyDescent="0.2">
      <c r="B1317" s="199" t="s">
        <v>303</v>
      </c>
      <c r="C1317" s="200"/>
      <c r="D1317" s="200"/>
      <c r="E1317" s="200"/>
      <c r="F1317" s="200"/>
      <c r="G1317" s="201"/>
      <c r="H1317" s="18" t="s">
        <v>1</v>
      </c>
      <c r="I1317" s="19">
        <v>189.37</v>
      </c>
      <c r="J1317" s="19">
        <v>134.94999999999999</v>
      </c>
      <c r="K1317" s="19">
        <v>68.37</v>
      </c>
      <c r="L1317" s="19"/>
      <c r="M1317" s="19">
        <v>10.8</v>
      </c>
      <c r="N1317" s="19"/>
    </row>
    <row r="1318" spans="2:14" x14ac:dyDescent="0.2">
      <c r="B1318" s="202"/>
      <c r="C1318" s="203"/>
      <c r="D1318" s="203"/>
      <c r="E1318" s="203"/>
      <c r="F1318" s="203"/>
      <c r="G1318" s="204"/>
      <c r="H1318" s="18" t="s">
        <v>4</v>
      </c>
      <c r="I1318" s="19">
        <v>1416.48</v>
      </c>
      <c r="J1318" s="19">
        <v>1012.1</v>
      </c>
      <c r="K1318" s="19">
        <v>509.2</v>
      </c>
      <c r="L1318" s="19"/>
      <c r="M1318" s="19">
        <v>44.08</v>
      </c>
      <c r="N1318" s="19"/>
    </row>
    <row r="1319" spans="2:14" x14ac:dyDescent="0.2">
      <c r="B1319" s="202"/>
      <c r="C1319" s="203"/>
      <c r="D1319" s="203"/>
      <c r="E1319" s="203"/>
      <c r="F1319" s="203"/>
      <c r="G1319" s="204"/>
      <c r="H1319" s="18" t="s">
        <v>3</v>
      </c>
      <c r="I1319" s="19">
        <v>112.46</v>
      </c>
      <c r="J1319" s="19">
        <v>81.87</v>
      </c>
      <c r="K1319" s="19">
        <v>41.83</v>
      </c>
      <c r="L1319" s="19"/>
      <c r="M1319" s="19">
        <v>2.25</v>
      </c>
      <c r="N1319" s="19"/>
    </row>
    <row r="1320" spans="2:14" x14ac:dyDescent="0.2">
      <c r="B1320" s="202"/>
      <c r="C1320" s="203"/>
      <c r="D1320" s="203"/>
      <c r="E1320" s="203"/>
      <c r="F1320" s="203"/>
      <c r="G1320" s="204"/>
      <c r="H1320" s="18" t="s">
        <v>5</v>
      </c>
      <c r="I1320" s="19">
        <v>112.46</v>
      </c>
      <c r="J1320" s="19">
        <v>81.87</v>
      </c>
      <c r="K1320" s="19">
        <v>41.83</v>
      </c>
      <c r="L1320" s="19"/>
      <c r="M1320" s="19">
        <v>2.25</v>
      </c>
      <c r="N1320" s="19"/>
    </row>
    <row r="1321" spans="2:14" x14ac:dyDescent="0.2">
      <c r="B1321" s="205"/>
      <c r="C1321" s="206"/>
      <c r="D1321" s="206"/>
      <c r="E1321" s="206"/>
      <c r="F1321" s="206"/>
      <c r="G1321" s="207"/>
      <c r="H1321" s="18" t="s">
        <v>2</v>
      </c>
      <c r="I1321" s="19">
        <v>35.99</v>
      </c>
      <c r="J1321" s="19">
        <v>27.44</v>
      </c>
      <c r="K1321" s="19">
        <v>13.94</v>
      </c>
      <c r="L1321" s="19"/>
      <c r="M1321" s="19">
        <v>0.9</v>
      </c>
      <c r="N1321" s="19"/>
    </row>
    <row r="1322" spans="2:14" x14ac:dyDescent="0.2">
      <c r="B1322" s="20" t="s">
        <v>198</v>
      </c>
      <c r="C1322" s="17" t="s">
        <v>26</v>
      </c>
      <c r="D1322" s="20">
        <v>26</v>
      </c>
      <c r="E1322" s="20">
        <v>11</v>
      </c>
      <c r="F1322" s="20">
        <v>1</v>
      </c>
      <c r="G1322" s="21">
        <v>8.5</v>
      </c>
      <c r="H1322" s="22" t="s">
        <v>1</v>
      </c>
      <c r="I1322" s="23">
        <v>23.67</v>
      </c>
      <c r="J1322" s="23">
        <v>75.760000000000005</v>
      </c>
      <c r="K1322" s="23">
        <v>13.74</v>
      </c>
      <c r="L1322" s="4">
        <f>IFERROR(SUM(I1322,J1322,K1322),"")</f>
        <v>113.17</v>
      </c>
      <c r="M1322" s="24">
        <v>228.81</v>
      </c>
      <c r="N1322" s="4">
        <f t="shared" ref="N1322:N1333" si="50">IFERROR(SUM(L1322,M1322),"")</f>
        <v>341.98</v>
      </c>
    </row>
    <row r="1323" spans="2:14" x14ac:dyDescent="0.2">
      <c r="B1323" s="17"/>
      <c r="C1323" s="17"/>
      <c r="D1323" s="17"/>
      <c r="E1323" s="17"/>
      <c r="F1323" s="17"/>
      <c r="G1323" s="17"/>
      <c r="H1323" s="5" t="s">
        <v>27</v>
      </c>
      <c r="I1323" s="6">
        <f>IFERROR(I1322*I1317,"")</f>
        <v>4482.3879000000006</v>
      </c>
      <c r="J1323" s="6">
        <f>IFERROR(J1322*J1317,"")</f>
        <v>10223.812</v>
      </c>
      <c r="K1323" s="6">
        <f>IFERROR(K1322*K1317,"")</f>
        <v>939.40380000000005</v>
      </c>
      <c r="L1323" s="6">
        <f>IFERROR(SUM(I1323,J1323,K1323),"")</f>
        <v>15645.6037</v>
      </c>
      <c r="M1323" s="6">
        <f>IFERROR(M1322*M1317,"")</f>
        <v>2471.1480000000001</v>
      </c>
      <c r="N1323" s="6">
        <f t="shared" si="50"/>
        <v>18116.751700000001</v>
      </c>
    </row>
    <row r="1324" spans="2:14" x14ac:dyDescent="0.2">
      <c r="B1324" s="17"/>
      <c r="C1324" s="17"/>
      <c r="D1324" s="17"/>
      <c r="E1324" s="17"/>
      <c r="F1324" s="17"/>
      <c r="G1324" s="17"/>
      <c r="H1324" s="22" t="s">
        <v>204</v>
      </c>
      <c r="I1324" s="23"/>
      <c r="J1324" s="23" t="str">
        <f>IFERROR(INDEX(#REF!,MATCH(CONCATENATE(РАСЧЕТ!B1322,"/",РАСЧЕТ!D1322,"/",РАСЧЕТ!E1322,"/",F1322,"/",H1324),#REF!,0),3),"")</f>
        <v/>
      </c>
      <c r="K1324" s="23" t="str">
        <f>IFERROR(INDEX(#REF!,MATCH(CONCATENATE(РАСЧЕТ!B1322,"/",РАСЧЕТ!D1322,"/",РАСЧЕТ!E1322,"/",F1322,"/",H1324),#REF!,0),4),"")</f>
        <v/>
      </c>
      <c r="L1324" s="4">
        <f t="shared" ref="L1324:L1333" si="51">IFERROR(SUM(I1324,J1324,K1324),"")</f>
        <v>0</v>
      </c>
      <c r="M1324" s="24"/>
      <c r="N1324" s="4">
        <f t="shared" si="50"/>
        <v>0</v>
      </c>
    </row>
    <row r="1325" spans="2:14" x14ac:dyDescent="0.2">
      <c r="B1325" s="17"/>
      <c r="C1325" s="17"/>
      <c r="D1325" s="17"/>
      <c r="E1325" s="17"/>
      <c r="F1325" s="17"/>
      <c r="G1325" s="17"/>
      <c r="H1325" s="5" t="s">
        <v>27</v>
      </c>
      <c r="I1325" s="6">
        <f>IFERROR(I1324*I1318,"")</f>
        <v>0</v>
      </c>
      <c r="J1325" s="6" t="str">
        <f>IFERROR(J1324*J1318,"")</f>
        <v/>
      </c>
      <c r="K1325" s="6" t="str">
        <f>IFERROR(K1324*K1318,"")</f>
        <v/>
      </c>
      <c r="L1325" s="6">
        <f t="shared" si="51"/>
        <v>0</v>
      </c>
      <c r="M1325" s="6">
        <f>IFERROR(M1324*M1318,"")</f>
        <v>0</v>
      </c>
      <c r="N1325" s="6">
        <f t="shared" si="50"/>
        <v>0</v>
      </c>
    </row>
    <row r="1326" spans="2:14" x14ac:dyDescent="0.2">
      <c r="B1326" s="17"/>
      <c r="C1326" s="17"/>
      <c r="D1326" s="17"/>
      <c r="E1326" s="17"/>
      <c r="F1326" s="17"/>
      <c r="G1326" s="17"/>
      <c r="H1326" s="7" t="s">
        <v>3</v>
      </c>
      <c r="I1326" s="24">
        <v>0</v>
      </c>
      <c r="J1326" s="24">
        <v>0</v>
      </c>
      <c r="K1326" s="24">
        <v>0</v>
      </c>
      <c r="L1326" s="4">
        <f t="shared" si="51"/>
        <v>0</v>
      </c>
      <c r="M1326" s="24">
        <v>0</v>
      </c>
      <c r="N1326" s="4">
        <f t="shared" si="50"/>
        <v>0</v>
      </c>
    </row>
    <row r="1327" spans="2:14" x14ac:dyDescent="0.2">
      <c r="B1327" s="17"/>
      <c r="C1327" s="17"/>
      <c r="D1327" s="17"/>
      <c r="E1327" s="17"/>
      <c r="F1327" s="17"/>
      <c r="G1327" s="17"/>
      <c r="H1327" s="5" t="s">
        <v>27</v>
      </c>
      <c r="I1327" s="6">
        <f>IFERROR(I1326*I1319,"")</f>
        <v>0</v>
      </c>
      <c r="J1327" s="6">
        <f>IFERROR(J1326*J1319,"")</f>
        <v>0</v>
      </c>
      <c r="K1327" s="6">
        <f>IFERROR(K1326*K1319,"")</f>
        <v>0</v>
      </c>
      <c r="L1327" s="6">
        <f t="shared" si="51"/>
        <v>0</v>
      </c>
      <c r="M1327" s="6">
        <f>IFERROR(M1326*M1319,"")</f>
        <v>0</v>
      </c>
      <c r="N1327" s="6">
        <f t="shared" si="50"/>
        <v>0</v>
      </c>
    </row>
    <row r="1328" spans="2:14" x14ac:dyDescent="0.2">
      <c r="B1328" s="17"/>
      <c r="C1328" s="17"/>
      <c r="D1328" s="17"/>
      <c r="E1328" s="17"/>
      <c r="F1328" s="17"/>
      <c r="G1328" s="17"/>
      <c r="H1328" s="7" t="s">
        <v>5</v>
      </c>
      <c r="I1328" s="24"/>
      <c r="J1328" s="24" t="str">
        <f>IFERROR(INDEX(#REF!,MATCH(CONCATENATE(РАСЧЕТ!B1322,"/",РАСЧЕТ!D1322,"/",РАСЧЕТ!E1322,"/",F1322,"/",H1328),#REF!,0),3),"")</f>
        <v/>
      </c>
      <c r="K1328" s="24" t="str">
        <f>IFERROR(INDEX(#REF!,MATCH(CONCATENATE(РАСЧЕТ!B1322,"/",РАСЧЕТ!D1322,"/",РАСЧЕТ!E1322,"/",F1322,"/",H1328),#REF!,0),4),"")</f>
        <v/>
      </c>
      <c r="L1328" s="4">
        <f t="shared" si="51"/>
        <v>0</v>
      </c>
      <c r="M1328" s="24" t="str">
        <f>IFERROR(INDEX(#REF!,MATCH(CONCATENATE(РАСЧЕТ!B1322,"/",РАСЧЕТ!D1322,"/",РАСЧЕТ!E1322,"/",F1322,"/",H1328),#REF!,0),6),"")</f>
        <v/>
      </c>
      <c r="N1328" s="4">
        <f t="shared" si="50"/>
        <v>0</v>
      </c>
    </row>
    <row r="1329" spans="2:14" x14ac:dyDescent="0.2">
      <c r="B1329" s="17"/>
      <c r="C1329" s="17"/>
      <c r="D1329" s="17"/>
      <c r="E1329" s="17"/>
      <c r="F1329" s="17"/>
      <c r="G1329" s="17"/>
      <c r="H1329" s="5" t="s">
        <v>27</v>
      </c>
      <c r="I1329" s="6">
        <f>IFERROR(I1328*I1320,"")</f>
        <v>0</v>
      </c>
      <c r="J1329" s="6" t="str">
        <f>IFERROR(J1328*J1320,"")</f>
        <v/>
      </c>
      <c r="K1329" s="6" t="str">
        <f>IFERROR(K1328*K1320,"")</f>
        <v/>
      </c>
      <c r="L1329" s="6">
        <f t="shared" si="51"/>
        <v>0</v>
      </c>
      <c r="M1329" s="6" t="str">
        <f>IFERROR(M1328*M1320,"")</f>
        <v/>
      </c>
      <c r="N1329" s="6">
        <f t="shared" si="50"/>
        <v>0</v>
      </c>
    </row>
    <row r="1330" spans="2:14" x14ac:dyDescent="0.2">
      <c r="B1330" s="17"/>
      <c r="C1330" s="17"/>
      <c r="D1330" s="17"/>
      <c r="E1330" s="17"/>
      <c r="F1330" s="17"/>
      <c r="G1330" s="17"/>
      <c r="H1330" s="7" t="s">
        <v>2</v>
      </c>
      <c r="I1330" s="24">
        <v>123.91</v>
      </c>
      <c r="J1330" s="24">
        <v>365.37</v>
      </c>
      <c r="K1330" s="24">
        <v>40.69</v>
      </c>
      <c r="L1330" s="4">
        <f t="shared" si="51"/>
        <v>529.97</v>
      </c>
      <c r="M1330" s="24">
        <v>948.69</v>
      </c>
      <c r="N1330" s="4">
        <f t="shared" si="50"/>
        <v>1478.66</v>
      </c>
    </row>
    <row r="1331" spans="2:14" x14ac:dyDescent="0.2">
      <c r="B1331" s="17"/>
      <c r="C1331" s="17"/>
      <c r="D1331" s="17"/>
      <c r="E1331" s="17"/>
      <c r="F1331" s="17"/>
      <c r="G1331" s="17"/>
      <c r="H1331" s="5" t="s">
        <v>27</v>
      </c>
      <c r="I1331" s="6">
        <f>IFERROR(I1330*I1321,"")</f>
        <v>4459.5209000000004</v>
      </c>
      <c r="J1331" s="6">
        <f>IFERROR(J1330*J1321,"")</f>
        <v>10025.7528</v>
      </c>
      <c r="K1331" s="6">
        <f>IFERROR(K1330*K1321,"")</f>
        <v>567.21859999999992</v>
      </c>
      <c r="L1331" s="6">
        <f t="shared" si="51"/>
        <v>15052.492300000002</v>
      </c>
      <c r="M1331" s="6">
        <f>IFERROR(M1330*M1321,"")</f>
        <v>853.82100000000003</v>
      </c>
      <c r="N1331" s="6">
        <f t="shared" si="50"/>
        <v>15906.313300000002</v>
      </c>
    </row>
    <row r="1332" spans="2:14" x14ac:dyDescent="0.2">
      <c r="B1332" s="17"/>
      <c r="C1332" s="17"/>
      <c r="D1332" s="17"/>
      <c r="E1332" s="17"/>
      <c r="F1332" s="17"/>
      <c r="G1332" s="17"/>
      <c r="H1332" s="8" t="s">
        <v>28</v>
      </c>
      <c r="I1332" s="9">
        <f ca="1">SUM(I1322:OFFSET(I1332,-1,0))-I1333</f>
        <v>147.57999999999993</v>
      </c>
      <c r="J1332" s="9">
        <f ca="1">SUM(J1322:OFFSET(J1332,-1,0))-J1333</f>
        <v>441.13000000000102</v>
      </c>
      <c r="K1332" s="9">
        <f ca="1">SUM(K1322:OFFSET(K1332,-1,0))-K1333</f>
        <v>54.430000000000064</v>
      </c>
      <c r="L1332" s="9">
        <f t="shared" ca="1" si="51"/>
        <v>643.14000000000101</v>
      </c>
      <c r="M1332" s="9">
        <f ca="1">SUM(M1322:OFFSET(M1332,-1,0))-M1333</f>
        <v>1177.5</v>
      </c>
      <c r="N1332" s="9">
        <f t="shared" ca="1" si="50"/>
        <v>1820.640000000001</v>
      </c>
    </row>
    <row r="1333" spans="2:14" x14ac:dyDescent="0.2">
      <c r="B1333" s="17"/>
      <c r="C1333" s="17"/>
      <c r="D1333" s="17"/>
      <c r="E1333" s="17"/>
      <c r="F1333" s="17"/>
      <c r="G1333" s="17"/>
      <c r="H1333" s="8" t="s">
        <v>43</v>
      </c>
      <c r="I1333" s="9">
        <f>SUMIF(H1322:H1331,"стоимость",I1322:I1331)</f>
        <v>8941.9088000000011</v>
      </c>
      <c r="J1333" s="9">
        <f>SUMIF(H1322:H1331,"стоимость",J1322:J1331)</f>
        <v>20249.5648</v>
      </c>
      <c r="K1333" s="9">
        <f>SUMIF(H1322:H1331,"стоимость",K1322:K1331)</f>
        <v>1506.6224</v>
      </c>
      <c r="L1333" s="9">
        <f t="shared" si="51"/>
        <v>30698.096000000001</v>
      </c>
      <c r="M1333" s="9">
        <f>SUMIF(H1322:H1331,"стоимость",M1322:M1331)</f>
        <v>3324.9690000000001</v>
      </c>
      <c r="N1333" s="9">
        <f t="shared" si="50"/>
        <v>34023.065000000002</v>
      </c>
    </row>
    <row r="1334" spans="2:14" x14ac:dyDescent="0.2">
      <c r="B1334" s="25"/>
      <c r="C1334" s="25"/>
      <c r="D1334" s="25"/>
      <c r="E1334" s="25"/>
      <c r="F1334" s="25"/>
      <c r="G1334" s="26"/>
      <c r="H1334" s="10"/>
      <c r="I1334" s="10"/>
      <c r="J1334" s="10"/>
      <c r="K1334" s="10"/>
      <c r="L1334" s="11"/>
      <c r="M1334" s="10"/>
      <c r="N1334" s="10"/>
    </row>
    <row r="1335" spans="2:14" x14ac:dyDescent="0.2">
      <c r="B1335" s="208" t="s">
        <v>29</v>
      </c>
      <c r="C1335" s="208"/>
      <c r="D1335" s="208"/>
      <c r="E1335" s="208"/>
      <c r="F1335" s="44"/>
      <c r="G1335" s="2"/>
      <c r="H1335" s="2"/>
      <c r="I1335" s="2"/>
      <c r="J1335" s="10"/>
      <c r="K1335" s="10"/>
      <c r="L1335" s="11"/>
      <c r="M1335" s="10"/>
      <c r="N1335" s="10"/>
    </row>
    <row r="1336" spans="2:14" x14ac:dyDescent="0.2">
      <c r="B1336" s="187" t="s">
        <v>45</v>
      </c>
      <c r="C1336" s="187"/>
      <c r="D1336" s="187"/>
      <c r="E1336" s="187"/>
      <c r="F1336" s="187"/>
      <c r="G1336" s="187"/>
      <c r="H1336" s="187"/>
      <c r="I1336" s="187"/>
      <c r="J1336" s="10"/>
      <c r="K1336" s="10"/>
      <c r="L1336" s="11"/>
      <c r="M1336" s="10"/>
      <c r="N1336" s="10"/>
    </row>
    <row r="1337" spans="2:14" x14ac:dyDescent="0.2">
      <c r="B1337" s="187" t="s">
        <v>30</v>
      </c>
      <c r="C1337" s="187"/>
      <c r="D1337" s="187"/>
      <c r="E1337" s="187"/>
      <c r="F1337" s="187"/>
      <c r="G1337" s="187"/>
      <c r="H1337" s="187"/>
      <c r="I1337" s="187"/>
      <c r="J1337" s="10"/>
      <c r="K1337" s="10"/>
      <c r="L1337" s="11"/>
      <c r="M1337" s="10"/>
      <c r="N1337" s="10"/>
    </row>
    <row r="1338" spans="2:14" x14ac:dyDescent="0.2">
      <c r="B1338" s="187" t="s">
        <v>31</v>
      </c>
      <c r="C1338" s="187"/>
      <c r="D1338" s="187"/>
      <c r="E1338" s="187"/>
      <c r="F1338" s="187"/>
      <c r="G1338" s="187"/>
      <c r="H1338" s="187"/>
      <c r="I1338" s="187"/>
      <c r="J1338" s="10"/>
      <c r="K1338" s="10"/>
      <c r="L1338" s="11"/>
      <c r="M1338" s="10"/>
      <c r="N1338" s="10"/>
    </row>
    <row r="1339" spans="2:14" x14ac:dyDescent="0.2">
      <c r="B1339" s="187" t="s">
        <v>32</v>
      </c>
      <c r="C1339" s="187"/>
      <c r="D1339" s="187"/>
      <c r="E1339" s="187"/>
      <c r="F1339" s="187"/>
      <c r="G1339" s="187"/>
      <c r="H1339" s="187"/>
      <c r="I1339" s="187"/>
      <c r="J1339" s="10"/>
      <c r="K1339" s="10"/>
      <c r="L1339" s="11"/>
      <c r="M1339" s="10"/>
      <c r="N1339" s="10"/>
    </row>
    <row r="1340" spans="2:14" x14ac:dyDescent="0.2">
      <c r="B1340" s="187" t="s">
        <v>33</v>
      </c>
      <c r="C1340" s="187"/>
      <c r="D1340" s="187"/>
      <c r="E1340" s="187"/>
      <c r="F1340" s="187"/>
      <c r="G1340" s="187"/>
      <c r="H1340" s="187"/>
      <c r="I1340" s="187"/>
      <c r="J1340" s="2"/>
      <c r="K1340" s="2"/>
      <c r="L1340" s="2"/>
      <c r="M1340" s="2"/>
      <c r="N1340" s="2"/>
    </row>
    <row r="1341" spans="2:14" x14ac:dyDescent="0.2">
      <c r="B1341" s="187" t="s">
        <v>34</v>
      </c>
      <c r="C1341" s="187"/>
      <c r="D1341" s="187"/>
      <c r="E1341" s="187"/>
      <c r="F1341" s="187"/>
      <c r="G1341" s="187"/>
      <c r="H1341" s="187"/>
      <c r="I1341" s="187"/>
      <c r="J1341" s="2"/>
      <c r="K1341" s="2"/>
      <c r="L1341" s="2"/>
      <c r="M1341" s="2"/>
      <c r="N1341" s="2"/>
    </row>
    <row r="1342" spans="2:14" x14ac:dyDescent="0.2">
      <c r="B1342" s="187" t="s">
        <v>35</v>
      </c>
      <c r="C1342" s="187"/>
      <c r="D1342" s="187"/>
      <c r="E1342" s="187"/>
      <c r="F1342" s="187"/>
      <c r="G1342" s="187"/>
      <c r="H1342" s="187"/>
      <c r="I1342" s="187"/>
      <c r="J1342" s="2"/>
      <c r="K1342" s="2"/>
      <c r="L1342" s="2"/>
      <c r="M1342" s="2"/>
      <c r="N1342" s="2"/>
    </row>
    <row r="1343" spans="2:14" x14ac:dyDescent="0.2">
      <c r="B1343" s="187" t="s">
        <v>36</v>
      </c>
      <c r="C1343" s="187"/>
      <c r="D1343" s="187"/>
      <c r="E1343" s="187"/>
      <c r="F1343" s="187"/>
      <c r="G1343" s="187"/>
      <c r="H1343" s="187"/>
      <c r="I1343" s="187"/>
      <c r="J1343" s="2"/>
      <c r="K1343" s="2"/>
      <c r="L1343" s="2"/>
      <c r="M1343" s="2"/>
      <c r="N1343" s="2"/>
    </row>
    <row r="1344" spans="2:14" x14ac:dyDescent="0.2">
      <c r="B1344" s="42"/>
      <c r="C1344" s="42"/>
      <c r="D1344" s="42"/>
      <c r="E1344" s="42"/>
      <c r="F1344" s="42"/>
      <c r="G1344" s="42"/>
      <c r="H1344" s="42"/>
      <c r="I1344" s="42"/>
      <c r="J1344" s="2"/>
      <c r="K1344" s="2"/>
      <c r="L1344" s="2"/>
      <c r="M1344" s="2"/>
      <c r="N1344" s="2"/>
    </row>
    <row r="1345" spans="2:14" x14ac:dyDescent="0.2">
      <c r="B1345" s="2" t="s">
        <v>37</v>
      </c>
      <c r="C1345" s="2"/>
      <c r="D1345" s="2"/>
      <c r="E1345" s="2"/>
      <c r="F1345" s="2"/>
      <c r="G1345" s="2"/>
      <c r="H1345" s="2"/>
      <c r="I1345" s="2"/>
      <c r="J1345" s="2" t="s">
        <v>38</v>
      </c>
      <c r="K1345" s="2"/>
      <c r="L1345" s="2"/>
      <c r="M1345" s="2"/>
      <c r="N1345" s="2"/>
    </row>
    <row r="1346" spans="2:14" x14ac:dyDescent="0.2">
      <c r="B1346" s="29" t="s">
        <v>44</v>
      </c>
      <c r="C1346" s="29"/>
      <c r="D1346" s="2"/>
      <c r="E1346" s="2"/>
      <c r="F1346" s="2"/>
      <c r="G1346" s="2"/>
      <c r="H1346" s="2"/>
      <c r="I1346" s="2"/>
      <c r="J1346" s="29"/>
      <c r="K1346" s="29"/>
      <c r="L1346" s="29"/>
      <c r="M1346" s="2"/>
      <c r="N1346" s="2"/>
    </row>
    <row r="1347" spans="2:14" x14ac:dyDescent="0.2">
      <c r="B1347" s="13" t="s">
        <v>39</v>
      </c>
      <c r="C1347" s="2"/>
      <c r="D1347" s="2"/>
      <c r="E1347" s="2"/>
      <c r="F1347" s="2"/>
      <c r="G1347" s="2"/>
      <c r="H1347" s="2"/>
      <c r="I1347" s="2"/>
      <c r="J1347" s="2" t="s">
        <v>39</v>
      </c>
      <c r="K1347" s="2"/>
      <c r="L1347" s="2"/>
      <c r="M1347" s="2"/>
      <c r="N1347" s="2"/>
    </row>
    <row r="1348" spans="2:14" x14ac:dyDescent="0.2">
      <c r="B1348" s="2"/>
      <c r="C1348" s="2"/>
      <c r="D1348" s="2"/>
      <c r="E1348" s="2"/>
      <c r="F1348" s="2"/>
      <c r="G1348" s="2"/>
      <c r="H1348" s="2"/>
      <c r="I1348" s="2"/>
      <c r="J1348" s="2"/>
      <c r="K1348" s="2"/>
      <c r="L1348" s="2"/>
      <c r="M1348" s="2"/>
      <c r="N1348" s="2"/>
    </row>
    <row r="1349" spans="2:14" x14ac:dyDescent="0.2">
      <c r="B1349" s="29"/>
      <c r="C1349" s="29"/>
      <c r="D1349" s="2"/>
      <c r="E1349" s="2"/>
      <c r="F1349" s="2"/>
      <c r="G1349" s="2"/>
      <c r="H1349" s="2"/>
      <c r="I1349" s="2"/>
      <c r="J1349" s="29"/>
      <c r="K1349" s="29"/>
      <c r="L1349" s="29"/>
      <c r="M1349" s="2"/>
      <c r="N1349" s="2"/>
    </row>
    <row r="1350" spans="2:14" x14ac:dyDescent="0.2">
      <c r="B1350" s="45" t="s">
        <v>40</v>
      </c>
      <c r="C1350" s="2"/>
      <c r="D1350" s="2"/>
      <c r="E1350" s="2"/>
      <c r="F1350" s="2"/>
      <c r="G1350" s="2"/>
      <c r="H1350" s="2"/>
      <c r="I1350" s="2"/>
      <c r="J1350" s="188" t="s">
        <v>40</v>
      </c>
      <c r="K1350" s="188"/>
      <c r="L1350" s="188"/>
      <c r="M1350" s="2"/>
      <c r="N1350" s="2"/>
    </row>
    <row r="1351" spans="2:14" x14ac:dyDescent="0.2">
      <c r="B1351" s="2"/>
      <c r="C1351" s="2"/>
      <c r="D1351" s="2"/>
      <c r="E1351" s="2"/>
      <c r="F1351" s="2"/>
      <c r="G1351" s="2"/>
      <c r="H1351" s="2"/>
      <c r="I1351" s="2"/>
      <c r="J1351" s="2"/>
      <c r="K1351" s="2"/>
      <c r="L1351" s="2"/>
      <c r="M1351" s="2"/>
      <c r="N1351" s="2"/>
    </row>
    <row r="1352" spans="2:14" x14ac:dyDescent="0.2">
      <c r="B1352" s="42" t="s">
        <v>41</v>
      </c>
      <c r="C1352" s="2"/>
      <c r="D1352" s="2"/>
      <c r="E1352" s="2"/>
      <c r="F1352" s="2"/>
      <c r="G1352" s="2"/>
      <c r="H1352" s="2"/>
      <c r="I1352" s="2"/>
      <c r="J1352" s="2" t="s">
        <v>41</v>
      </c>
      <c r="K1352" s="2"/>
      <c r="L1352" s="2"/>
      <c r="M1352" s="2"/>
      <c r="N1352" s="2"/>
    </row>
    <row r="1354" spans="2:14" x14ac:dyDescent="0.2">
      <c r="B1354" s="2"/>
      <c r="C1354" s="2"/>
      <c r="D1354" s="2"/>
      <c r="E1354" s="2"/>
      <c r="F1354" s="2"/>
      <c r="G1354" s="2"/>
      <c r="H1354" s="2"/>
      <c r="I1354" s="2"/>
      <c r="J1354" s="2"/>
      <c r="K1354" s="2"/>
      <c r="M1354" s="2"/>
      <c r="N1354" s="37" t="s">
        <v>7</v>
      </c>
    </row>
    <row r="1355" spans="2:14" x14ac:dyDescent="0.2">
      <c r="B1355" s="2"/>
      <c r="C1355" s="2"/>
      <c r="D1355" s="2"/>
      <c r="E1355" s="2"/>
      <c r="F1355" s="2"/>
      <c r="G1355" s="2"/>
      <c r="H1355" s="2"/>
      <c r="I1355" s="2"/>
      <c r="J1355" s="2"/>
      <c r="K1355" s="2"/>
      <c r="M1355" s="2"/>
      <c r="N1355" s="37" t="s">
        <v>8</v>
      </c>
    </row>
    <row r="1356" spans="2:14" x14ac:dyDescent="0.2">
      <c r="B1356" s="2"/>
      <c r="C1356" s="2"/>
      <c r="D1356" s="2"/>
      <c r="E1356" s="2"/>
      <c r="F1356" s="2"/>
      <c r="G1356" s="2"/>
      <c r="H1356" s="2"/>
      <c r="I1356" s="2"/>
      <c r="J1356" s="2"/>
      <c r="K1356" s="2"/>
      <c r="M1356" s="2"/>
      <c r="N1356" s="37" t="s">
        <v>9</v>
      </c>
    </row>
    <row r="1357" spans="2:14" x14ac:dyDescent="0.2">
      <c r="B1357" s="2"/>
      <c r="C1357" s="2"/>
      <c r="D1357" s="2"/>
      <c r="E1357" s="2"/>
      <c r="F1357" s="2"/>
      <c r="G1357" s="2"/>
      <c r="H1357" s="2"/>
      <c r="I1357" s="2"/>
      <c r="J1357" s="2"/>
      <c r="K1357" s="2"/>
      <c r="L1357" s="2"/>
      <c r="M1357" s="2"/>
      <c r="N1357" s="2"/>
    </row>
    <row r="1358" spans="2:14" x14ac:dyDescent="0.2">
      <c r="B1358" s="2"/>
      <c r="C1358" s="189" t="s">
        <v>10</v>
      </c>
      <c r="D1358" s="189"/>
      <c r="E1358" s="189"/>
      <c r="F1358" s="189"/>
      <c r="G1358" s="189"/>
      <c r="H1358" s="189"/>
      <c r="I1358" s="189"/>
      <c r="J1358" s="189"/>
      <c r="K1358" s="189"/>
      <c r="L1358" s="189"/>
      <c r="M1358" s="2"/>
      <c r="N1358" s="2"/>
    </row>
    <row r="1359" spans="2:14" x14ac:dyDescent="0.2">
      <c r="B1359" s="2"/>
      <c r="C1359" s="189" t="s">
        <v>11</v>
      </c>
      <c r="D1359" s="189"/>
      <c r="E1359" s="189"/>
      <c r="F1359" s="189"/>
      <c r="G1359" s="189"/>
      <c r="H1359" s="189"/>
      <c r="I1359" s="189"/>
      <c r="J1359" s="189"/>
      <c r="K1359" s="189"/>
      <c r="L1359" s="189"/>
      <c r="M1359" s="2"/>
      <c r="N1359" s="2"/>
    </row>
    <row r="1360" spans="2:14" x14ac:dyDescent="0.2">
      <c r="B1360" s="2">
        <v>27</v>
      </c>
      <c r="C1360" s="43"/>
      <c r="D1360" s="43"/>
      <c r="E1360" s="43"/>
      <c r="F1360" s="43"/>
      <c r="G1360" s="43"/>
      <c r="H1360" s="43"/>
      <c r="I1360" s="43"/>
      <c r="J1360" s="43"/>
      <c r="K1360" s="43"/>
      <c r="L1360" s="189" t="s">
        <v>12</v>
      </c>
      <c r="M1360" s="189"/>
      <c r="N1360" s="189"/>
    </row>
    <row r="1361" spans="2:14" x14ac:dyDescent="0.2">
      <c r="B1361" s="2"/>
      <c r="C1361" s="43"/>
      <c r="D1361" s="43"/>
      <c r="E1361" s="43"/>
      <c r="F1361" s="43"/>
      <c r="G1361" s="43"/>
      <c r="H1361" s="43"/>
      <c r="I1361" s="43"/>
      <c r="J1361" s="43"/>
      <c r="K1361" s="43"/>
      <c r="L1361" s="43"/>
      <c r="M1361" s="43"/>
      <c r="N1361" s="43"/>
    </row>
    <row r="1362" spans="2:14" x14ac:dyDescent="0.2">
      <c r="B1362" s="2" t="s">
        <v>13</v>
      </c>
      <c r="C1362" s="43"/>
      <c r="D1362" s="43"/>
      <c r="E1362" s="43"/>
      <c r="F1362" s="43"/>
      <c r="G1362" s="43"/>
      <c r="H1362" s="43"/>
      <c r="I1362" s="43"/>
      <c r="J1362" s="43"/>
      <c r="K1362" s="43"/>
      <c r="L1362" s="43"/>
      <c r="M1362" s="43"/>
      <c r="N1362" s="43"/>
    </row>
    <row r="1363" spans="2:14" x14ac:dyDescent="0.2">
      <c r="B1363" s="2" t="s">
        <v>14</v>
      </c>
      <c r="C1363" s="43"/>
      <c r="D1363" s="43"/>
      <c r="E1363" s="43"/>
      <c r="F1363" s="43"/>
      <c r="G1363" s="43"/>
      <c r="H1363" s="43"/>
      <c r="I1363" s="43"/>
      <c r="J1363" s="43"/>
      <c r="K1363" s="43"/>
      <c r="L1363" s="43"/>
      <c r="M1363" s="43"/>
      <c r="N1363" s="43"/>
    </row>
    <row r="1364" spans="2:14" x14ac:dyDescent="0.2">
      <c r="B1364" s="2" t="s">
        <v>304</v>
      </c>
      <c r="C1364" s="113"/>
      <c r="D1364" s="113"/>
      <c r="E1364" s="113"/>
      <c r="F1364" s="113"/>
      <c r="G1364" s="113"/>
      <c r="H1364" s="113"/>
      <c r="I1364" s="43"/>
      <c r="J1364" s="43"/>
      <c r="K1364" s="43"/>
      <c r="L1364" s="43"/>
      <c r="M1364" s="43"/>
      <c r="N1364" s="43"/>
    </row>
    <row r="1365" spans="2:14" x14ac:dyDescent="0.2">
      <c r="B1365" s="2"/>
      <c r="C1365" s="43"/>
      <c r="D1365" s="43"/>
      <c r="E1365" s="43"/>
      <c r="F1365" s="43"/>
      <c r="G1365" s="43"/>
      <c r="H1365" s="43"/>
      <c r="I1365" s="43"/>
      <c r="J1365" s="43"/>
      <c r="K1365" s="43"/>
      <c r="L1365" s="43"/>
      <c r="M1365" s="43"/>
      <c r="N1365" s="43"/>
    </row>
    <row r="1366" spans="2:14" x14ac:dyDescent="0.2">
      <c r="B1366" s="2"/>
      <c r="C1366" s="2"/>
      <c r="D1366" s="2"/>
      <c r="E1366" s="2"/>
      <c r="F1366" s="2"/>
      <c r="G1366" s="2"/>
      <c r="H1366" s="2"/>
      <c r="I1366" s="2"/>
      <c r="J1366" s="2"/>
      <c r="K1366" s="2"/>
      <c r="L1366" s="2"/>
      <c r="M1366" s="2"/>
      <c r="N1366" s="2"/>
    </row>
    <row r="1367" spans="2:14" x14ac:dyDescent="0.2">
      <c r="B1367" s="190" t="s">
        <v>6</v>
      </c>
      <c r="C1367" s="192" t="s">
        <v>15</v>
      </c>
      <c r="D1367" s="194" t="s">
        <v>16</v>
      </c>
      <c r="E1367" s="194" t="s">
        <v>17</v>
      </c>
      <c r="F1367" s="194" t="s">
        <v>42</v>
      </c>
      <c r="G1367" s="194" t="s">
        <v>18</v>
      </c>
      <c r="H1367" s="194" t="s">
        <v>0</v>
      </c>
      <c r="I1367" s="195" t="s">
        <v>19</v>
      </c>
      <c r="J1367" s="195"/>
      <c r="K1367" s="195"/>
      <c r="L1367" s="195"/>
      <c r="M1367" s="196" t="s">
        <v>20</v>
      </c>
      <c r="N1367" s="197" t="s">
        <v>21</v>
      </c>
    </row>
    <row r="1368" spans="2:14" x14ac:dyDescent="0.2">
      <c r="B1368" s="191"/>
      <c r="C1368" s="193"/>
      <c r="D1368" s="194"/>
      <c r="E1368" s="194"/>
      <c r="F1368" s="194"/>
      <c r="G1368" s="194"/>
      <c r="H1368" s="194"/>
      <c r="I1368" s="17" t="s">
        <v>22</v>
      </c>
      <c r="J1368" s="17" t="s">
        <v>23</v>
      </c>
      <c r="K1368" s="17" t="s">
        <v>24</v>
      </c>
      <c r="L1368" s="17" t="s">
        <v>25</v>
      </c>
      <c r="M1368" s="196"/>
      <c r="N1368" s="198"/>
    </row>
    <row r="1369" spans="2:14" x14ac:dyDescent="0.2">
      <c r="B1369" s="199" t="s">
        <v>303</v>
      </c>
      <c r="C1369" s="200"/>
      <c r="D1369" s="200"/>
      <c r="E1369" s="200"/>
      <c r="F1369" s="200"/>
      <c r="G1369" s="201"/>
      <c r="H1369" s="18" t="s">
        <v>1</v>
      </c>
      <c r="I1369" s="19">
        <v>189.37</v>
      </c>
      <c r="J1369" s="19">
        <v>134.94999999999999</v>
      </c>
      <c r="K1369" s="19">
        <v>68.37</v>
      </c>
      <c r="L1369" s="19"/>
      <c r="M1369" s="19">
        <v>10.8</v>
      </c>
      <c r="N1369" s="19"/>
    </row>
    <row r="1370" spans="2:14" x14ac:dyDescent="0.2">
      <c r="B1370" s="202"/>
      <c r="C1370" s="203"/>
      <c r="D1370" s="203"/>
      <c r="E1370" s="203"/>
      <c r="F1370" s="203"/>
      <c r="G1370" s="204"/>
      <c r="H1370" s="18" t="s">
        <v>4</v>
      </c>
      <c r="I1370" s="19">
        <v>1416.48</v>
      </c>
      <c r="J1370" s="19">
        <v>1012.1</v>
      </c>
      <c r="K1370" s="19">
        <v>509.2</v>
      </c>
      <c r="L1370" s="19"/>
      <c r="M1370" s="19">
        <v>44.08</v>
      </c>
      <c r="N1370" s="19"/>
    </row>
    <row r="1371" spans="2:14" x14ac:dyDescent="0.2">
      <c r="B1371" s="202"/>
      <c r="C1371" s="203"/>
      <c r="D1371" s="203"/>
      <c r="E1371" s="203"/>
      <c r="F1371" s="203"/>
      <c r="G1371" s="204"/>
      <c r="H1371" s="18" t="s">
        <v>3</v>
      </c>
      <c r="I1371" s="19">
        <v>112.46</v>
      </c>
      <c r="J1371" s="19">
        <v>81.87</v>
      </c>
      <c r="K1371" s="19">
        <v>41.83</v>
      </c>
      <c r="L1371" s="19"/>
      <c r="M1371" s="19">
        <v>2.25</v>
      </c>
      <c r="N1371" s="19"/>
    </row>
    <row r="1372" spans="2:14" x14ac:dyDescent="0.2">
      <c r="B1372" s="202"/>
      <c r="C1372" s="203"/>
      <c r="D1372" s="203"/>
      <c r="E1372" s="203"/>
      <c r="F1372" s="203"/>
      <c r="G1372" s="204"/>
      <c r="H1372" s="18" t="s">
        <v>5</v>
      </c>
      <c r="I1372" s="19">
        <v>112.46</v>
      </c>
      <c r="J1372" s="19">
        <v>81.87</v>
      </c>
      <c r="K1372" s="19">
        <v>41.83</v>
      </c>
      <c r="L1372" s="19"/>
      <c r="M1372" s="19">
        <v>2.25</v>
      </c>
      <c r="N1372" s="19"/>
    </row>
    <row r="1373" spans="2:14" x14ac:dyDescent="0.2">
      <c r="B1373" s="205"/>
      <c r="C1373" s="206"/>
      <c r="D1373" s="206"/>
      <c r="E1373" s="206"/>
      <c r="F1373" s="206"/>
      <c r="G1373" s="207"/>
      <c r="H1373" s="18" t="s">
        <v>2</v>
      </c>
      <c r="I1373" s="19">
        <v>35.99</v>
      </c>
      <c r="J1373" s="19">
        <v>27.44</v>
      </c>
      <c r="K1373" s="19">
        <v>13.94</v>
      </c>
      <c r="L1373" s="19"/>
      <c r="M1373" s="19">
        <v>0.9</v>
      </c>
      <c r="N1373" s="19"/>
    </row>
    <row r="1374" spans="2:14" x14ac:dyDescent="0.2">
      <c r="B1374" s="20" t="s">
        <v>198</v>
      </c>
      <c r="C1374" s="17" t="s">
        <v>26</v>
      </c>
      <c r="D1374" s="20">
        <v>26</v>
      </c>
      <c r="E1374" s="20">
        <v>23</v>
      </c>
      <c r="F1374" s="20">
        <v>2</v>
      </c>
      <c r="G1374" s="21">
        <v>5.8</v>
      </c>
      <c r="H1374" s="22" t="s">
        <v>1</v>
      </c>
      <c r="I1374" s="23">
        <v>0</v>
      </c>
      <c r="J1374" s="23">
        <v>0</v>
      </c>
      <c r="K1374" s="23">
        <v>0</v>
      </c>
      <c r="L1374" s="4">
        <f>IFERROR(SUM(I1374,J1374,K1374),"")</f>
        <v>0</v>
      </c>
      <c r="M1374" s="24">
        <v>0</v>
      </c>
      <c r="N1374" s="4">
        <f t="shared" ref="N1374:N1385" si="52">IFERROR(SUM(L1374,M1374),"")</f>
        <v>0</v>
      </c>
    </row>
    <row r="1375" spans="2:14" x14ac:dyDescent="0.2">
      <c r="B1375" s="17"/>
      <c r="C1375" s="17"/>
      <c r="D1375" s="17"/>
      <c r="E1375" s="17"/>
      <c r="F1375" s="17"/>
      <c r="G1375" s="17"/>
      <c r="H1375" s="5" t="s">
        <v>27</v>
      </c>
      <c r="I1375" s="6">
        <f>IFERROR(I1374*I1369,"")</f>
        <v>0</v>
      </c>
      <c r="J1375" s="6">
        <f>IFERROR(J1374*J1369,"")</f>
        <v>0</v>
      </c>
      <c r="K1375" s="6">
        <f>IFERROR(K1374*K1369,"")</f>
        <v>0</v>
      </c>
      <c r="L1375" s="6">
        <f>IFERROR(SUM(I1375,J1375,K1375),"")</f>
        <v>0</v>
      </c>
      <c r="M1375" s="6">
        <f>IFERROR(M1374*M1369,"")</f>
        <v>0</v>
      </c>
      <c r="N1375" s="6">
        <f t="shared" si="52"/>
        <v>0</v>
      </c>
    </row>
    <row r="1376" spans="2:14" x14ac:dyDescent="0.2">
      <c r="B1376" s="17"/>
      <c r="C1376" s="17"/>
      <c r="D1376" s="17"/>
      <c r="E1376" s="17"/>
      <c r="F1376" s="17"/>
      <c r="G1376" s="17"/>
      <c r="H1376" s="22" t="s">
        <v>206</v>
      </c>
      <c r="I1376" s="23">
        <v>15.42</v>
      </c>
      <c r="J1376" s="23">
        <v>36.35</v>
      </c>
      <c r="K1376" s="23">
        <v>4.4400000000000004</v>
      </c>
      <c r="L1376" s="4">
        <f>IFERROR(SUM(I1376,J1376,K1376),"")</f>
        <v>56.21</v>
      </c>
      <c r="M1376" s="24">
        <v>205.95</v>
      </c>
      <c r="N1376" s="4">
        <f t="shared" si="52"/>
        <v>262.15999999999997</v>
      </c>
    </row>
    <row r="1377" spans="2:14" x14ac:dyDescent="0.2">
      <c r="B1377" s="17"/>
      <c r="C1377" s="17"/>
      <c r="D1377" s="17"/>
      <c r="E1377" s="17"/>
      <c r="F1377" s="17"/>
      <c r="G1377" s="17"/>
      <c r="H1377" s="5" t="s">
        <v>27</v>
      </c>
      <c r="I1377" s="6">
        <f>IFERROR(I1376*I1370,"")</f>
        <v>21842.121599999999</v>
      </c>
      <c r="J1377" s="6">
        <f>IFERROR(J1376*J1370,"")</f>
        <v>36789.834999999999</v>
      </c>
      <c r="K1377" s="6">
        <f>IFERROR(K1376*K1370,"")</f>
        <v>2260.848</v>
      </c>
      <c r="L1377" s="6">
        <f t="shared" ref="L1377:L1385" si="53">IFERROR(SUM(I1377,J1377,K1377),"")</f>
        <v>60892.804599999996</v>
      </c>
      <c r="M1377" s="6">
        <f>IFERROR(M1376*M1370,"")</f>
        <v>9078.2759999999998</v>
      </c>
      <c r="N1377" s="6">
        <f t="shared" si="52"/>
        <v>69971.080600000001</v>
      </c>
    </row>
    <row r="1378" spans="2:14" x14ac:dyDescent="0.2">
      <c r="B1378" s="17"/>
      <c r="C1378" s="17"/>
      <c r="D1378" s="17"/>
      <c r="E1378" s="17"/>
      <c r="F1378" s="17"/>
      <c r="G1378" s="17"/>
      <c r="H1378" s="7" t="s">
        <v>3</v>
      </c>
      <c r="I1378" s="24">
        <v>63.94</v>
      </c>
      <c r="J1378" s="24">
        <v>147.57</v>
      </c>
      <c r="K1378" s="24">
        <v>11.16</v>
      </c>
      <c r="L1378" s="4">
        <f t="shared" si="53"/>
        <v>222.67</v>
      </c>
      <c r="M1378" s="24">
        <v>395.02</v>
      </c>
      <c r="N1378" s="4">
        <f t="shared" si="52"/>
        <v>617.68999999999994</v>
      </c>
    </row>
    <row r="1379" spans="2:14" x14ac:dyDescent="0.2">
      <c r="B1379" s="17"/>
      <c r="C1379" s="17"/>
      <c r="D1379" s="17"/>
      <c r="E1379" s="17"/>
      <c r="F1379" s="17"/>
      <c r="G1379" s="17"/>
      <c r="H1379" s="5" t="s">
        <v>27</v>
      </c>
      <c r="I1379" s="6">
        <f>IFERROR(I1378*I1371,"")</f>
        <v>7190.692399999999</v>
      </c>
      <c r="J1379" s="6">
        <f>IFERROR(J1378*J1371,"")</f>
        <v>12081.555899999999</v>
      </c>
      <c r="K1379" s="6">
        <f>IFERROR(K1378*K1371,"")</f>
        <v>466.82279999999997</v>
      </c>
      <c r="L1379" s="6">
        <f t="shared" si="53"/>
        <v>19739.071100000001</v>
      </c>
      <c r="M1379" s="6">
        <f>IFERROR(M1378*M1371,"")</f>
        <v>888.79499999999996</v>
      </c>
      <c r="N1379" s="6">
        <f t="shared" si="52"/>
        <v>20627.866099999999</v>
      </c>
    </row>
    <row r="1380" spans="2:14" x14ac:dyDescent="0.2">
      <c r="B1380" s="17"/>
      <c r="C1380" s="17"/>
      <c r="D1380" s="17"/>
      <c r="E1380" s="17"/>
      <c r="F1380" s="17"/>
      <c r="G1380" s="17"/>
      <c r="H1380" s="7" t="s">
        <v>5</v>
      </c>
      <c r="I1380" s="24"/>
      <c r="J1380" s="24" t="str">
        <f>IFERROR(INDEX(#REF!,MATCH(CONCATENATE(РАСЧЕТ!B1374,"/",РАСЧЕТ!D1374,"/",РАСЧЕТ!E1374,"/",F1374,"/",H1380),#REF!,0),3),"")</f>
        <v/>
      </c>
      <c r="K1380" s="24" t="str">
        <f>IFERROR(INDEX(#REF!,MATCH(CONCATENATE(РАСЧЕТ!B1374,"/",РАСЧЕТ!D1374,"/",РАСЧЕТ!E1374,"/",F1374,"/",H1380),#REF!,0),4),"")</f>
        <v/>
      </c>
      <c r="L1380" s="4">
        <f t="shared" si="53"/>
        <v>0</v>
      </c>
      <c r="M1380" s="24" t="str">
        <f>IFERROR(INDEX(#REF!,MATCH(CONCATENATE(РАСЧЕТ!B1374,"/",РАСЧЕТ!D1374,"/",РАСЧЕТ!E1374,"/",F1374,"/",H1380),#REF!,0),6),"")</f>
        <v/>
      </c>
      <c r="N1380" s="4">
        <f t="shared" si="52"/>
        <v>0</v>
      </c>
    </row>
    <row r="1381" spans="2:14" x14ac:dyDescent="0.2">
      <c r="B1381" s="17"/>
      <c r="C1381" s="17"/>
      <c r="D1381" s="17"/>
      <c r="E1381" s="17"/>
      <c r="F1381" s="17"/>
      <c r="G1381" s="17"/>
      <c r="H1381" s="5" t="s">
        <v>27</v>
      </c>
      <c r="I1381" s="6">
        <f>IFERROR(I1380*I1372,"")</f>
        <v>0</v>
      </c>
      <c r="J1381" s="6" t="str">
        <f>IFERROR(J1380*J1372,"")</f>
        <v/>
      </c>
      <c r="K1381" s="6" t="str">
        <f>IFERROR(K1380*K1372,"")</f>
        <v/>
      </c>
      <c r="L1381" s="6">
        <f t="shared" si="53"/>
        <v>0</v>
      </c>
      <c r="M1381" s="6" t="str">
        <f>IFERROR(M1380*M1372,"")</f>
        <v/>
      </c>
      <c r="N1381" s="6">
        <f t="shared" si="52"/>
        <v>0</v>
      </c>
    </row>
    <row r="1382" spans="2:14" x14ac:dyDescent="0.2">
      <c r="B1382" s="17"/>
      <c r="C1382" s="17"/>
      <c r="D1382" s="17"/>
      <c r="E1382" s="17"/>
      <c r="F1382" s="17"/>
      <c r="G1382" s="17"/>
      <c r="H1382" s="7" t="s">
        <v>2</v>
      </c>
      <c r="I1382" s="24">
        <v>72.53</v>
      </c>
      <c r="J1382" s="24">
        <v>36.22</v>
      </c>
      <c r="K1382" s="24">
        <v>0</v>
      </c>
      <c r="L1382" s="4">
        <f t="shared" si="53"/>
        <v>108.75</v>
      </c>
      <c r="M1382" s="24">
        <v>111.85</v>
      </c>
      <c r="N1382" s="4">
        <f t="shared" si="52"/>
        <v>220.6</v>
      </c>
    </row>
    <row r="1383" spans="2:14" x14ac:dyDescent="0.2">
      <c r="B1383" s="17"/>
      <c r="C1383" s="17"/>
      <c r="D1383" s="17"/>
      <c r="E1383" s="17"/>
      <c r="F1383" s="17"/>
      <c r="G1383" s="17"/>
      <c r="H1383" s="5" t="s">
        <v>27</v>
      </c>
      <c r="I1383" s="6">
        <f>IFERROR(I1382*I1373,"")</f>
        <v>2610.3547000000003</v>
      </c>
      <c r="J1383" s="6">
        <f>IFERROR(J1382*J1373,"")</f>
        <v>993.8768</v>
      </c>
      <c r="K1383" s="6">
        <f>IFERROR(K1382*K1373,"")</f>
        <v>0</v>
      </c>
      <c r="L1383" s="6">
        <f t="shared" si="53"/>
        <v>3604.2315000000003</v>
      </c>
      <c r="M1383" s="6">
        <f>IFERROR(M1382*M1373,"")</f>
        <v>100.66499999999999</v>
      </c>
      <c r="N1383" s="6">
        <f t="shared" si="52"/>
        <v>3704.8965000000003</v>
      </c>
    </row>
    <row r="1384" spans="2:14" x14ac:dyDescent="0.2">
      <c r="B1384" s="17"/>
      <c r="C1384" s="17"/>
      <c r="D1384" s="17"/>
      <c r="E1384" s="17"/>
      <c r="F1384" s="17"/>
      <c r="G1384" s="17"/>
      <c r="H1384" s="8" t="s">
        <v>28</v>
      </c>
      <c r="I1384" s="9">
        <f ca="1">SUM(I1374:OFFSET(I1384,-1,0))-I1385</f>
        <v>151.88999999999578</v>
      </c>
      <c r="J1384" s="9">
        <f ca="1">SUM(J1374:OFFSET(J1384,-1,0))-J1385</f>
        <v>220.13999999999942</v>
      </c>
      <c r="K1384" s="9">
        <f ca="1">SUM(K1374:OFFSET(K1384,-1,0))-K1385</f>
        <v>15.599999999999909</v>
      </c>
      <c r="L1384" s="9">
        <f t="shared" ca="1" si="53"/>
        <v>387.62999999999511</v>
      </c>
      <c r="M1384" s="9">
        <f ca="1">SUM(M1374:OFFSET(M1384,-1,0))-M1385</f>
        <v>712.82000000000153</v>
      </c>
      <c r="N1384" s="9">
        <f t="shared" ca="1" si="52"/>
        <v>1100.4499999999966</v>
      </c>
    </row>
    <row r="1385" spans="2:14" x14ac:dyDescent="0.2">
      <c r="B1385" s="17"/>
      <c r="C1385" s="17"/>
      <c r="D1385" s="17"/>
      <c r="E1385" s="17"/>
      <c r="F1385" s="17"/>
      <c r="G1385" s="17"/>
      <c r="H1385" s="8" t="s">
        <v>43</v>
      </c>
      <c r="I1385" s="9">
        <f>SUMIF(H1374:H1383,"стоимость",I1374:I1383)</f>
        <v>31643.168699999998</v>
      </c>
      <c r="J1385" s="9">
        <f>SUMIF(H1374:H1383,"стоимость",J1374:J1383)</f>
        <v>49865.267699999997</v>
      </c>
      <c r="K1385" s="9">
        <f>SUMIF(H1374:H1383,"стоимость",K1374:K1383)</f>
        <v>2727.6707999999999</v>
      </c>
      <c r="L1385" s="9">
        <f t="shared" si="53"/>
        <v>84236.107199999999</v>
      </c>
      <c r="M1385" s="9">
        <f>SUMIF(H1374:H1383,"стоимость",M1374:M1383)</f>
        <v>10067.736000000001</v>
      </c>
      <c r="N1385" s="9">
        <f t="shared" si="52"/>
        <v>94303.843200000003</v>
      </c>
    </row>
    <row r="1386" spans="2:14" x14ac:dyDescent="0.2">
      <c r="B1386" s="25"/>
      <c r="C1386" s="25"/>
      <c r="D1386" s="25"/>
      <c r="E1386" s="25"/>
      <c r="F1386" s="25"/>
      <c r="G1386" s="26"/>
      <c r="H1386" s="10"/>
      <c r="I1386" s="10"/>
      <c r="J1386" s="10"/>
      <c r="K1386" s="10"/>
      <c r="L1386" s="11"/>
      <c r="M1386" s="10"/>
      <c r="N1386" s="10"/>
    </row>
    <row r="1387" spans="2:14" x14ac:dyDescent="0.2">
      <c r="B1387" s="208" t="s">
        <v>29</v>
      </c>
      <c r="C1387" s="208"/>
      <c r="D1387" s="208"/>
      <c r="E1387" s="208"/>
      <c r="F1387" s="44"/>
      <c r="G1387" s="2"/>
      <c r="H1387" s="2"/>
      <c r="I1387" s="2"/>
      <c r="J1387" s="10"/>
      <c r="K1387" s="10"/>
      <c r="L1387" s="11"/>
      <c r="M1387" s="10"/>
      <c r="N1387" s="10"/>
    </row>
    <row r="1388" spans="2:14" x14ac:dyDescent="0.2">
      <c r="B1388" s="187" t="s">
        <v>45</v>
      </c>
      <c r="C1388" s="187"/>
      <c r="D1388" s="187"/>
      <c r="E1388" s="187"/>
      <c r="F1388" s="187"/>
      <c r="G1388" s="187"/>
      <c r="H1388" s="187"/>
      <c r="I1388" s="187"/>
      <c r="J1388" s="10"/>
      <c r="K1388" s="10"/>
      <c r="L1388" s="11"/>
      <c r="M1388" s="10"/>
      <c r="N1388" s="10"/>
    </row>
    <row r="1389" spans="2:14" x14ac:dyDescent="0.2">
      <c r="B1389" s="187" t="s">
        <v>30</v>
      </c>
      <c r="C1389" s="187"/>
      <c r="D1389" s="187"/>
      <c r="E1389" s="187"/>
      <c r="F1389" s="187"/>
      <c r="G1389" s="187"/>
      <c r="H1389" s="187"/>
      <c r="I1389" s="187"/>
      <c r="J1389" s="10"/>
      <c r="K1389" s="10"/>
      <c r="L1389" s="11"/>
      <c r="M1389" s="10"/>
      <c r="N1389" s="10"/>
    </row>
    <row r="1390" spans="2:14" x14ac:dyDescent="0.2">
      <c r="B1390" s="187" t="s">
        <v>31</v>
      </c>
      <c r="C1390" s="187"/>
      <c r="D1390" s="187"/>
      <c r="E1390" s="187"/>
      <c r="F1390" s="187"/>
      <c r="G1390" s="187"/>
      <c r="H1390" s="187"/>
      <c r="I1390" s="187"/>
      <c r="J1390" s="10"/>
      <c r="K1390" s="10"/>
      <c r="L1390" s="11"/>
      <c r="M1390" s="10"/>
      <c r="N1390" s="10"/>
    </row>
    <row r="1391" spans="2:14" x14ac:dyDescent="0.2">
      <c r="B1391" s="187" t="s">
        <v>32</v>
      </c>
      <c r="C1391" s="187"/>
      <c r="D1391" s="187"/>
      <c r="E1391" s="187"/>
      <c r="F1391" s="187"/>
      <c r="G1391" s="187"/>
      <c r="H1391" s="187"/>
      <c r="I1391" s="187"/>
      <c r="J1391" s="10"/>
      <c r="K1391" s="10"/>
      <c r="L1391" s="11"/>
      <c r="M1391" s="10"/>
      <c r="N1391" s="10"/>
    </row>
    <row r="1392" spans="2:14" x14ac:dyDescent="0.2">
      <c r="B1392" s="187" t="s">
        <v>33</v>
      </c>
      <c r="C1392" s="187"/>
      <c r="D1392" s="187"/>
      <c r="E1392" s="187"/>
      <c r="F1392" s="187"/>
      <c r="G1392" s="187"/>
      <c r="H1392" s="187"/>
      <c r="I1392" s="187"/>
      <c r="J1392" s="2"/>
      <c r="K1392" s="2"/>
      <c r="L1392" s="2"/>
      <c r="M1392" s="2"/>
      <c r="N1392" s="2"/>
    </row>
    <row r="1393" spans="2:14" x14ac:dyDescent="0.2">
      <c r="B1393" s="187" t="s">
        <v>34</v>
      </c>
      <c r="C1393" s="187"/>
      <c r="D1393" s="187"/>
      <c r="E1393" s="187"/>
      <c r="F1393" s="187"/>
      <c r="G1393" s="187"/>
      <c r="H1393" s="187"/>
      <c r="I1393" s="187"/>
      <c r="J1393" s="2"/>
      <c r="K1393" s="2"/>
      <c r="L1393" s="2"/>
      <c r="M1393" s="2"/>
      <c r="N1393" s="2"/>
    </row>
    <row r="1394" spans="2:14" x14ac:dyDescent="0.2">
      <c r="B1394" s="187" t="s">
        <v>35</v>
      </c>
      <c r="C1394" s="187"/>
      <c r="D1394" s="187"/>
      <c r="E1394" s="187"/>
      <c r="F1394" s="187"/>
      <c r="G1394" s="187"/>
      <c r="H1394" s="187"/>
      <c r="I1394" s="187"/>
      <c r="J1394" s="2"/>
      <c r="K1394" s="2"/>
      <c r="L1394" s="2"/>
      <c r="M1394" s="2"/>
      <c r="N1394" s="2"/>
    </row>
    <row r="1395" spans="2:14" x14ac:dyDescent="0.2">
      <c r="B1395" s="187" t="s">
        <v>36</v>
      </c>
      <c r="C1395" s="187"/>
      <c r="D1395" s="187"/>
      <c r="E1395" s="187"/>
      <c r="F1395" s="187"/>
      <c r="G1395" s="187"/>
      <c r="H1395" s="187"/>
      <c r="I1395" s="187"/>
      <c r="J1395" s="2"/>
      <c r="K1395" s="2"/>
      <c r="L1395" s="2"/>
      <c r="M1395" s="2"/>
      <c r="N1395" s="2"/>
    </row>
    <row r="1396" spans="2:14" x14ac:dyDescent="0.2">
      <c r="B1396" s="42"/>
      <c r="C1396" s="42"/>
      <c r="D1396" s="42"/>
      <c r="E1396" s="42"/>
      <c r="F1396" s="42"/>
      <c r="G1396" s="42"/>
      <c r="H1396" s="42"/>
      <c r="I1396" s="42"/>
      <c r="J1396" s="2"/>
      <c r="K1396" s="2"/>
      <c r="L1396" s="2"/>
      <c r="M1396" s="2"/>
      <c r="N1396" s="2"/>
    </row>
    <row r="1397" spans="2:14" x14ac:dyDescent="0.2">
      <c r="B1397" s="2" t="s">
        <v>37</v>
      </c>
      <c r="C1397" s="2"/>
      <c r="D1397" s="2"/>
      <c r="E1397" s="2"/>
      <c r="F1397" s="2"/>
      <c r="G1397" s="2"/>
      <c r="H1397" s="2"/>
      <c r="I1397" s="2"/>
      <c r="J1397" s="2" t="s">
        <v>38</v>
      </c>
      <c r="K1397" s="2"/>
      <c r="L1397" s="2"/>
      <c r="M1397" s="2"/>
      <c r="N1397" s="2"/>
    </row>
    <row r="1398" spans="2:14" x14ac:dyDescent="0.2">
      <c r="B1398" s="29" t="s">
        <v>44</v>
      </c>
      <c r="C1398" s="29"/>
      <c r="D1398" s="2"/>
      <c r="E1398" s="2"/>
      <c r="F1398" s="2"/>
      <c r="G1398" s="2"/>
      <c r="H1398" s="2"/>
      <c r="I1398" s="2"/>
      <c r="J1398" s="29"/>
      <c r="K1398" s="29"/>
      <c r="L1398" s="29"/>
      <c r="M1398" s="2"/>
      <c r="N1398" s="2"/>
    </row>
    <row r="1399" spans="2:14" x14ac:dyDescent="0.2">
      <c r="B1399" s="13" t="s">
        <v>39</v>
      </c>
      <c r="C1399" s="2"/>
      <c r="D1399" s="2"/>
      <c r="E1399" s="2"/>
      <c r="F1399" s="2"/>
      <c r="G1399" s="2"/>
      <c r="H1399" s="2"/>
      <c r="I1399" s="2"/>
      <c r="J1399" s="2" t="s">
        <v>39</v>
      </c>
      <c r="K1399" s="2"/>
      <c r="L1399" s="2"/>
      <c r="M1399" s="2"/>
      <c r="N1399" s="2"/>
    </row>
    <row r="1400" spans="2:14" x14ac:dyDescent="0.2">
      <c r="B1400" s="2"/>
      <c r="C1400" s="2"/>
      <c r="D1400" s="2"/>
      <c r="E1400" s="2"/>
      <c r="F1400" s="2"/>
      <c r="G1400" s="2"/>
      <c r="H1400" s="2"/>
      <c r="I1400" s="2"/>
      <c r="J1400" s="2"/>
      <c r="K1400" s="2"/>
      <c r="L1400" s="2"/>
      <c r="M1400" s="2"/>
      <c r="N1400" s="2"/>
    </row>
    <row r="1401" spans="2:14" x14ac:dyDescent="0.2">
      <c r="B1401" s="29"/>
      <c r="C1401" s="29"/>
      <c r="D1401" s="2"/>
      <c r="E1401" s="2"/>
      <c r="F1401" s="2"/>
      <c r="G1401" s="2"/>
      <c r="H1401" s="2"/>
      <c r="I1401" s="2"/>
      <c r="J1401" s="29"/>
      <c r="K1401" s="29"/>
      <c r="L1401" s="29"/>
      <c r="M1401" s="2"/>
      <c r="N1401" s="2"/>
    </row>
    <row r="1402" spans="2:14" x14ac:dyDescent="0.2">
      <c r="B1402" s="45" t="s">
        <v>40</v>
      </c>
      <c r="C1402" s="2"/>
      <c r="D1402" s="2"/>
      <c r="E1402" s="2"/>
      <c r="F1402" s="2"/>
      <c r="G1402" s="2"/>
      <c r="H1402" s="2"/>
      <c r="I1402" s="2"/>
      <c r="J1402" s="188" t="s">
        <v>40</v>
      </c>
      <c r="K1402" s="188"/>
      <c r="L1402" s="188"/>
      <c r="M1402" s="2"/>
      <c r="N1402" s="2"/>
    </row>
    <row r="1403" spans="2:14" x14ac:dyDescent="0.2">
      <c r="B1403" s="2"/>
      <c r="C1403" s="2"/>
      <c r="D1403" s="2"/>
      <c r="E1403" s="2"/>
      <c r="F1403" s="2"/>
      <c r="G1403" s="2"/>
      <c r="H1403" s="2"/>
      <c r="I1403" s="2"/>
      <c r="J1403" s="2"/>
      <c r="K1403" s="2"/>
      <c r="L1403" s="2"/>
      <c r="M1403" s="2"/>
      <c r="N1403" s="2"/>
    </row>
    <row r="1404" spans="2:14" x14ac:dyDescent="0.2">
      <c r="B1404" s="42" t="s">
        <v>41</v>
      </c>
      <c r="C1404" s="2"/>
      <c r="D1404" s="2"/>
      <c r="E1404" s="2"/>
      <c r="F1404" s="2"/>
      <c r="G1404" s="2"/>
      <c r="H1404" s="2"/>
      <c r="I1404" s="2"/>
      <c r="J1404" s="2" t="s">
        <v>41</v>
      </c>
      <c r="K1404" s="2"/>
      <c r="L1404" s="2"/>
      <c r="M1404" s="2"/>
      <c r="N1404" s="2"/>
    </row>
    <row r="1406" spans="2:14" x14ac:dyDescent="0.2">
      <c r="B1406" s="2"/>
      <c r="C1406" s="2"/>
      <c r="D1406" s="2"/>
      <c r="E1406" s="2"/>
      <c r="F1406" s="2"/>
      <c r="G1406" s="2"/>
      <c r="H1406" s="2"/>
      <c r="I1406" s="2"/>
      <c r="J1406" s="2"/>
      <c r="K1406" s="2"/>
      <c r="M1406" s="2"/>
      <c r="N1406" s="37" t="s">
        <v>7</v>
      </c>
    </row>
    <row r="1407" spans="2:14" x14ac:dyDescent="0.2">
      <c r="B1407" s="2"/>
      <c r="C1407" s="2"/>
      <c r="D1407" s="2"/>
      <c r="E1407" s="2"/>
      <c r="F1407" s="2"/>
      <c r="G1407" s="2"/>
      <c r="H1407" s="2"/>
      <c r="I1407" s="2"/>
      <c r="J1407" s="2"/>
      <c r="K1407" s="2"/>
      <c r="M1407" s="2"/>
      <c r="N1407" s="37" t="s">
        <v>8</v>
      </c>
    </row>
    <row r="1408" spans="2:14" x14ac:dyDescent="0.2">
      <c r="B1408" s="2"/>
      <c r="C1408" s="2"/>
      <c r="D1408" s="2"/>
      <c r="E1408" s="2"/>
      <c r="F1408" s="2"/>
      <c r="G1408" s="2"/>
      <c r="H1408" s="2"/>
      <c r="I1408" s="2"/>
      <c r="J1408" s="2"/>
      <c r="K1408" s="2"/>
      <c r="M1408" s="2"/>
      <c r="N1408" s="37" t="s">
        <v>9</v>
      </c>
    </row>
    <row r="1409" spans="2:14" x14ac:dyDescent="0.2">
      <c r="B1409" s="2"/>
      <c r="C1409" s="2"/>
      <c r="D1409" s="2"/>
      <c r="E1409" s="2"/>
      <c r="F1409" s="2"/>
      <c r="G1409" s="2"/>
      <c r="H1409" s="2"/>
      <c r="I1409" s="2"/>
      <c r="J1409" s="2"/>
      <c r="K1409" s="2"/>
      <c r="L1409" s="2"/>
      <c r="M1409" s="2"/>
      <c r="N1409" s="2"/>
    </row>
    <row r="1410" spans="2:14" x14ac:dyDescent="0.2">
      <c r="B1410" s="2"/>
      <c r="C1410" s="189" t="s">
        <v>10</v>
      </c>
      <c r="D1410" s="189"/>
      <c r="E1410" s="189"/>
      <c r="F1410" s="189"/>
      <c r="G1410" s="189"/>
      <c r="H1410" s="189"/>
      <c r="I1410" s="189"/>
      <c r="J1410" s="189"/>
      <c r="K1410" s="189"/>
      <c r="L1410" s="189"/>
      <c r="M1410" s="2"/>
      <c r="N1410" s="2"/>
    </row>
    <row r="1411" spans="2:14" x14ac:dyDescent="0.2">
      <c r="B1411" s="2"/>
      <c r="C1411" s="189" t="s">
        <v>11</v>
      </c>
      <c r="D1411" s="189"/>
      <c r="E1411" s="189"/>
      <c r="F1411" s="189"/>
      <c r="G1411" s="189"/>
      <c r="H1411" s="189"/>
      <c r="I1411" s="189"/>
      <c r="J1411" s="189"/>
      <c r="K1411" s="189"/>
      <c r="L1411" s="189"/>
      <c r="M1411" s="2"/>
      <c r="N1411" s="2"/>
    </row>
    <row r="1412" spans="2:14" x14ac:dyDescent="0.2">
      <c r="B1412" s="2">
        <v>28</v>
      </c>
      <c r="C1412" s="43"/>
      <c r="D1412" s="43"/>
      <c r="E1412" s="43"/>
      <c r="F1412" s="43"/>
      <c r="G1412" s="43"/>
      <c r="H1412" s="43"/>
      <c r="I1412" s="43"/>
      <c r="J1412" s="43"/>
      <c r="K1412" s="43"/>
      <c r="L1412" s="189" t="s">
        <v>12</v>
      </c>
      <c r="M1412" s="189"/>
      <c r="N1412" s="189"/>
    </row>
    <row r="1413" spans="2:14" x14ac:dyDescent="0.2">
      <c r="B1413" s="2"/>
      <c r="C1413" s="43"/>
      <c r="D1413" s="43"/>
      <c r="E1413" s="43"/>
      <c r="F1413" s="43"/>
      <c r="G1413" s="43"/>
      <c r="H1413" s="43"/>
      <c r="I1413" s="43"/>
      <c r="J1413" s="43"/>
      <c r="K1413" s="43"/>
      <c r="L1413" s="43"/>
      <c r="M1413" s="43"/>
      <c r="N1413" s="43"/>
    </row>
    <row r="1414" spans="2:14" x14ac:dyDescent="0.2">
      <c r="B1414" s="2" t="s">
        <v>13</v>
      </c>
      <c r="C1414" s="43"/>
      <c r="D1414" s="43"/>
      <c r="E1414" s="43"/>
      <c r="F1414" s="43"/>
      <c r="G1414" s="43"/>
      <c r="H1414" s="43"/>
      <c r="I1414" s="43"/>
      <c r="J1414" s="43"/>
      <c r="K1414" s="43"/>
      <c r="L1414" s="43"/>
      <c r="M1414" s="43"/>
      <c r="N1414" s="43"/>
    </row>
    <row r="1415" spans="2:14" x14ac:dyDescent="0.2">
      <c r="B1415" s="2" t="s">
        <v>14</v>
      </c>
      <c r="C1415" s="43"/>
      <c r="D1415" s="43"/>
      <c r="E1415" s="43"/>
      <c r="F1415" s="43"/>
      <c r="G1415" s="43"/>
      <c r="H1415" s="43"/>
      <c r="I1415" s="43"/>
      <c r="J1415" s="43"/>
      <c r="K1415" s="43"/>
      <c r="L1415" s="43"/>
      <c r="M1415" s="43"/>
      <c r="N1415" s="43"/>
    </row>
    <row r="1416" spans="2:14" x14ac:dyDescent="0.2">
      <c r="B1416" s="2" t="s">
        <v>304</v>
      </c>
      <c r="C1416" s="113"/>
      <c r="D1416" s="113"/>
      <c r="E1416" s="113"/>
      <c r="F1416" s="113"/>
      <c r="G1416" s="113"/>
      <c r="H1416" s="113"/>
      <c r="I1416" s="43"/>
      <c r="J1416" s="43"/>
      <c r="K1416" s="43"/>
      <c r="L1416" s="43"/>
      <c r="M1416" s="43"/>
      <c r="N1416" s="43"/>
    </row>
    <row r="1417" spans="2:14" x14ac:dyDescent="0.2">
      <c r="B1417" s="2"/>
      <c r="C1417" s="43"/>
      <c r="D1417" s="43"/>
      <c r="E1417" s="43"/>
      <c r="F1417" s="43"/>
      <c r="G1417" s="43"/>
      <c r="H1417" s="43"/>
      <c r="I1417" s="43"/>
      <c r="J1417" s="43"/>
      <c r="K1417" s="43"/>
      <c r="L1417" s="43"/>
      <c r="M1417" s="43"/>
      <c r="N1417" s="43"/>
    </row>
    <row r="1418" spans="2:14" x14ac:dyDescent="0.2">
      <c r="B1418" s="2"/>
      <c r="C1418" s="2"/>
      <c r="D1418" s="2"/>
      <c r="E1418" s="2"/>
      <c r="F1418" s="2"/>
      <c r="G1418" s="2"/>
      <c r="H1418" s="2"/>
      <c r="I1418" s="2"/>
      <c r="J1418" s="2"/>
      <c r="K1418" s="2"/>
      <c r="L1418" s="2"/>
      <c r="M1418" s="2"/>
      <c r="N1418" s="2"/>
    </row>
    <row r="1419" spans="2:14" x14ac:dyDescent="0.2">
      <c r="B1419" s="190" t="s">
        <v>6</v>
      </c>
      <c r="C1419" s="192" t="s">
        <v>15</v>
      </c>
      <c r="D1419" s="194" t="s">
        <v>16</v>
      </c>
      <c r="E1419" s="194" t="s">
        <v>17</v>
      </c>
      <c r="F1419" s="194" t="s">
        <v>42</v>
      </c>
      <c r="G1419" s="194" t="s">
        <v>18</v>
      </c>
      <c r="H1419" s="194" t="s">
        <v>0</v>
      </c>
      <c r="I1419" s="195" t="s">
        <v>19</v>
      </c>
      <c r="J1419" s="195"/>
      <c r="K1419" s="195"/>
      <c r="L1419" s="195"/>
      <c r="M1419" s="196" t="s">
        <v>20</v>
      </c>
      <c r="N1419" s="197" t="s">
        <v>21</v>
      </c>
    </row>
    <row r="1420" spans="2:14" x14ac:dyDescent="0.2">
      <c r="B1420" s="191"/>
      <c r="C1420" s="193"/>
      <c r="D1420" s="194"/>
      <c r="E1420" s="194"/>
      <c r="F1420" s="194"/>
      <c r="G1420" s="194"/>
      <c r="H1420" s="194"/>
      <c r="I1420" s="17" t="s">
        <v>22</v>
      </c>
      <c r="J1420" s="17" t="s">
        <v>23</v>
      </c>
      <c r="K1420" s="17" t="s">
        <v>24</v>
      </c>
      <c r="L1420" s="17" t="s">
        <v>25</v>
      </c>
      <c r="M1420" s="196"/>
      <c r="N1420" s="198"/>
    </row>
    <row r="1421" spans="2:14" x14ac:dyDescent="0.2">
      <c r="B1421" s="199" t="s">
        <v>303</v>
      </c>
      <c r="C1421" s="200"/>
      <c r="D1421" s="200"/>
      <c r="E1421" s="200"/>
      <c r="F1421" s="200"/>
      <c r="G1421" s="201"/>
      <c r="H1421" s="18" t="s">
        <v>1</v>
      </c>
      <c r="I1421" s="19">
        <v>189.37</v>
      </c>
      <c r="J1421" s="19">
        <v>134.94999999999999</v>
      </c>
      <c r="K1421" s="19">
        <v>68.37</v>
      </c>
      <c r="L1421" s="19"/>
      <c r="M1421" s="19">
        <v>10.8</v>
      </c>
      <c r="N1421" s="19"/>
    </row>
    <row r="1422" spans="2:14" x14ac:dyDescent="0.2">
      <c r="B1422" s="202"/>
      <c r="C1422" s="203"/>
      <c r="D1422" s="203"/>
      <c r="E1422" s="203"/>
      <c r="F1422" s="203"/>
      <c r="G1422" s="204"/>
      <c r="H1422" s="18" t="s">
        <v>4</v>
      </c>
      <c r="I1422" s="19">
        <v>1416.48</v>
      </c>
      <c r="J1422" s="19">
        <v>1012.1</v>
      </c>
      <c r="K1422" s="19">
        <v>509.2</v>
      </c>
      <c r="L1422" s="19"/>
      <c r="M1422" s="19">
        <v>44.08</v>
      </c>
      <c r="N1422" s="19"/>
    </row>
    <row r="1423" spans="2:14" x14ac:dyDescent="0.2">
      <c r="B1423" s="202"/>
      <c r="C1423" s="203"/>
      <c r="D1423" s="203"/>
      <c r="E1423" s="203"/>
      <c r="F1423" s="203"/>
      <c r="G1423" s="204"/>
      <c r="H1423" s="18" t="s">
        <v>3</v>
      </c>
      <c r="I1423" s="19">
        <v>112.46</v>
      </c>
      <c r="J1423" s="19">
        <v>81.87</v>
      </c>
      <c r="K1423" s="19">
        <v>41.83</v>
      </c>
      <c r="L1423" s="19"/>
      <c r="M1423" s="19">
        <v>2.25</v>
      </c>
      <c r="N1423" s="19"/>
    </row>
    <row r="1424" spans="2:14" x14ac:dyDescent="0.2">
      <c r="B1424" s="202"/>
      <c r="C1424" s="203"/>
      <c r="D1424" s="203"/>
      <c r="E1424" s="203"/>
      <c r="F1424" s="203"/>
      <c r="G1424" s="204"/>
      <c r="H1424" s="18" t="s">
        <v>5</v>
      </c>
      <c r="I1424" s="19">
        <v>112.46</v>
      </c>
      <c r="J1424" s="19">
        <v>81.87</v>
      </c>
      <c r="K1424" s="19">
        <v>41.83</v>
      </c>
      <c r="L1424" s="19"/>
      <c r="M1424" s="19">
        <v>2.25</v>
      </c>
      <c r="N1424" s="19"/>
    </row>
    <row r="1425" spans="2:14" x14ac:dyDescent="0.2">
      <c r="B1425" s="205"/>
      <c r="C1425" s="206"/>
      <c r="D1425" s="206"/>
      <c r="E1425" s="206"/>
      <c r="F1425" s="206"/>
      <c r="G1425" s="207"/>
      <c r="H1425" s="18" t="s">
        <v>2</v>
      </c>
      <c r="I1425" s="19">
        <v>35.99</v>
      </c>
      <c r="J1425" s="19">
        <v>27.44</v>
      </c>
      <c r="K1425" s="19">
        <v>13.94</v>
      </c>
      <c r="L1425" s="19"/>
      <c r="M1425" s="19">
        <v>0.9</v>
      </c>
      <c r="N1425" s="19"/>
    </row>
    <row r="1426" spans="2:14" x14ac:dyDescent="0.2">
      <c r="B1426" s="20" t="s">
        <v>198</v>
      </c>
      <c r="C1426" s="17" t="s">
        <v>26</v>
      </c>
      <c r="D1426" s="20">
        <v>27</v>
      </c>
      <c r="E1426" s="20">
        <v>35</v>
      </c>
      <c r="F1426" s="20">
        <v>2</v>
      </c>
      <c r="G1426" s="21">
        <v>6.5</v>
      </c>
      <c r="H1426" s="22" t="s">
        <v>1</v>
      </c>
      <c r="I1426" s="23">
        <v>0</v>
      </c>
      <c r="J1426" s="23">
        <v>0</v>
      </c>
      <c r="K1426" s="23">
        <v>0</v>
      </c>
      <c r="L1426" s="4">
        <v>0</v>
      </c>
      <c r="M1426" s="24">
        <v>0</v>
      </c>
      <c r="N1426" s="4">
        <f t="shared" ref="N1426:N1437" si="54">IFERROR(SUM(L1426,M1426),"")</f>
        <v>0</v>
      </c>
    </row>
    <row r="1427" spans="2:14" x14ac:dyDescent="0.2">
      <c r="B1427" s="17"/>
      <c r="C1427" s="17"/>
      <c r="D1427" s="17"/>
      <c r="E1427" s="17"/>
      <c r="F1427" s="17"/>
      <c r="G1427" s="17"/>
      <c r="H1427" s="5" t="s">
        <v>27</v>
      </c>
      <c r="I1427" s="6">
        <f>IFERROR(I1426*I1421,"")</f>
        <v>0</v>
      </c>
      <c r="J1427" s="6">
        <f>IFERROR(J1426*J1421,"")</f>
        <v>0</v>
      </c>
      <c r="K1427" s="6">
        <f>IFERROR(K1426*K1421,"")</f>
        <v>0</v>
      </c>
      <c r="L1427" s="6">
        <f>IFERROR(SUM(I1427,J1427,K1427),"")</f>
        <v>0</v>
      </c>
      <c r="M1427" s="6">
        <f>IFERROR(M1426*M1421,"")</f>
        <v>0</v>
      </c>
      <c r="N1427" s="6">
        <f t="shared" si="54"/>
        <v>0</v>
      </c>
    </row>
    <row r="1428" spans="2:14" x14ac:dyDescent="0.2">
      <c r="B1428" s="17"/>
      <c r="C1428" s="17"/>
      <c r="D1428" s="17"/>
      <c r="E1428" s="17"/>
      <c r="F1428" s="17"/>
      <c r="G1428" s="17"/>
      <c r="H1428" s="22" t="s">
        <v>4</v>
      </c>
      <c r="I1428" s="23"/>
      <c r="J1428" s="23"/>
      <c r="K1428" s="23"/>
      <c r="L1428" s="4">
        <f t="shared" ref="L1428:L1437" si="55">IFERROR(SUM(I1428,J1428,K1428),"")</f>
        <v>0</v>
      </c>
      <c r="M1428" s="24"/>
      <c r="N1428" s="4">
        <f t="shared" si="54"/>
        <v>0</v>
      </c>
    </row>
    <row r="1429" spans="2:14" x14ac:dyDescent="0.2">
      <c r="B1429" s="17"/>
      <c r="C1429" s="17"/>
      <c r="D1429" s="17"/>
      <c r="E1429" s="17"/>
      <c r="F1429" s="17"/>
      <c r="G1429" s="17"/>
      <c r="H1429" s="5" t="s">
        <v>27</v>
      </c>
      <c r="I1429" s="6">
        <f>IFERROR(I1428*I1422,"")</f>
        <v>0</v>
      </c>
      <c r="J1429" s="6">
        <f>IFERROR(J1428*J1422,"")</f>
        <v>0</v>
      </c>
      <c r="K1429" s="6">
        <f>IFERROR(K1428*K1422,"")</f>
        <v>0</v>
      </c>
      <c r="L1429" s="6">
        <f t="shared" si="55"/>
        <v>0</v>
      </c>
      <c r="M1429" s="6">
        <f>IFERROR(M1428*M1422,"")</f>
        <v>0</v>
      </c>
      <c r="N1429" s="6">
        <f t="shared" si="54"/>
        <v>0</v>
      </c>
    </row>
    <row r="1430" spans="2:14" x14ac:dyDescent="0.2">
      <c r="B1430" s="17"/>
      <c r="C1430" s="17"/>
      <c r="D1430" s="17"/>
      <c r="E1430" s="17"/>
      <c r="F1430" s="17"/>
      <c r="G1430" s="17"/>
      <c r="H1430" s="7" t="s">
        <v>3</v>
      </c>
      <c r="I1430" s="24"/>
      <c r="J1430" s="24"/>
      <c r="K1430" s="24"/>
      <c r="L1430" s="4">
        <f t="shared" si="55"/>
        <v>0</v>
      </c>
      <c r="M1430" s="24"/>
      <c r="N1430" s="4">
        <f t="shared" si="54"/>
        <v>0</v>
      </c>
    </row>
    <row r="1431" spans="2:14" x14ac:dyDescent="0.2">
      <c r="B1431" s="17"/>
      <c r="C1431" s="17"/>
      <c r="D1431" s="17"/>
      <c r="E1431" s="17"/>
      <c r="F1431" s="17"/>
      <c r="G1431" s="17"/>
      <c r="H1431" s="5" t="s">
        <v>27</v>
      </c>
      <c r="I1431" s="6">
        <f>IFERROR(I1430*I1423,"")</f>
        <v>0</v>
      </c>
      <c r="J1431" s="6">
        <f>IFERROR(J1430*J1423,"")</f>
        <v>0</v>
      </c>
      <c r="K1431" s="6">
        <f>IFERROR(K1430*K1423,"")</f>
        <v>0</v>
      </c>
      <c r="L1431" s="6">
        <f t="shared" si="55"/>
        <v>0</v>
      </c>
      <c r="M1431" s="6">
        <f>IFERROR(M1430*M1423,"")</f>
        <v>0</v>
      </c>
      <c r="N1431" s="6">
        <f t="shared" si="54"/>
        <v>0</v>
      </c>
    </row>
    <row r="1432" spans="2:14" x14ac:dyDescent="0.2">
      <c r="B1432" s="17"/>
      <c r="C1432" s="17"/>
      <c r="D1432" s="17"/>
      <c r="E1432" s="17"/>
      <c r="F1432" s="17"/>
      <c r="G1432" s="17"/>
      <c r="H1432" s="7" t="s">
        <v>5</v>
      </c>
      <c r="I1432" s="24"/>
      <c r="J1432" s="24" t="str">
        <f>IFERROR(INDEX(#REF!,MATCH(CONCATENATE(РАСЧЕТ!B1426,"/",РАСЧЕТ!D1426,"/",РАСЧЕТ!E1426,"/",F1426,"/",H1432),#REF!,0),3),"")</f>
        <v/>
      </c>
      <c r="K1432" s="24" t="str">
        <f>IFERROR(INDEX(#REF!,MATCH(CONCATENATE(РАСЧЕТ!B1426,"/",РАСЧЕТ!D1426,"/",РАСЧЕТ!E1426,"/",F1426,"/",H1432),#REF!,0),4),"")</f>
        <v/>
      </c>
      <c r="L1432" s="4">
        <f t="shared" si="55"/>
        <v>0</v>
      </c>
      <c r="M1432" s="24" t="str">
        <f>IFERROR(INDEX(#REF!,MATCH(CONCATENATE(РАСЧЕТ!B1426,"/",РАСЧЕТ!D1426,"/",РАСЧЕТ!E1426,"/",F1426,"/",H1432),#REF!,0),6),"")</f>
        <v/>
      </c>
      <c r="N1432" s="4">
        <f t="shared" si="54"/>
        <v>0</v>
      </c>
    </row>
    <row r="1433" spans="2:14" x14ac:dyDescent="0.2">
      <c r="B1433" s="17"/>
      <c r="C1433" s="17"/>
      <c r="D1433" s="17"/>
      <c r="E1433" s="17"/>
      <c r="F1433" s="17"/>
      <c r="G1433" s="17"/>
      <c r="H1433" s="5" t="s">
        <v>27</v>
      </c>
      <c r="I1433" s="6">
        <f>IFERROR(I1432*I1424,"")</f>
        <v>0</v>
      </c>
      <c r="J1433" s="6" t="str">
        <f>IFERROR(J1432*J1424,"")</f>
        <v/>
      </c>
      <c r="K1433" s="6" t="str">
        <f>IFERROR(K1432*K1424,"")</f>
        <v/>
      </c>
      <c r="L1433" s="6">
        <f t="shared" si="55"/>
        <v>0</v>
      </c>
      <c r="M1433" s="6" t="str">
        <f>IFERROR(M1432*M1424,"")</f>
        <v/>
      </c>
      <c r="N1433" s="6">
        <f t="shared" si="54"/>
        <v>0</v>
      </c>
    </row>
    <row r="1434" spans="2:14" x14ac:dyDescent="0.2">
      <c r="B1434" s="17"/>
      <c r="C1434" s="17"/>
      <c r="D1434" s="17"/>
      <c r="E1434" s="17"/>
      <c r="F1434" s="17"/>
      <c r="G1434" s="17"/>
      <c r="H1434" s="7" t="s">
        <v>2</v>
      </c>
      <c r="I1434" s="24">
        <v>114.86</v>
      </c>
      <c r="J1434" s="24">
        <v>364.69</v>
      </c>
      <c r="K1434" s="24">
        <v>34.700000000000003</v>
      </c>
      <c r="L1434" s="4">
        <f t="shared" si="55"/>
        <v>514.25</v>
      </c>
      <c r="M1434" s="24">
        <v>1002.02</v>
      </c>
      <c r="N1434" s="4">
        <f t="shared" si="54"/>
        <v>1516.27</v>
      </c>
    </row>
    <row r="1435" spans="2:14" x14ac:dyDescent="0.2">
      <c r="B1435" s="17"/>
      <c r="C1435" s="17"/>
      <c r="D1435" s="17"/>
      <c r="E1435" s="17"/>
      <c r="F1435" s="17"/>
      <c r="G1435" s="17"/>
      <c r="H1435" s="5" t="s">
        <v>27</v>
      </c>
      <c r="I1435" s="6">
        <f>IFERROR(I1434*I1425,"")</f>
        <v>4133.8114000000005</v>
      </c>
      <c r="J1435" s="6">
        <f>IFERROR(J1434*J1425,"")</f>
        <v>10007.0936</v>
      </c>
      <c r="K1435" s="6">
        <f>IFERROR(K1434*K1425,"")</f>
        <v>483.71800000000002</v>
      </c>
      <c r="L1435" s="6">
        <f t="shared" si="55"/>
        <v>14624.623000000001</v>
      </c>
      <c r="M1435" s="6">
        <f>IFERROR(M1434*M1425,"")</f>
        <v>901.81799999999998</v>
      </c>
      <c r="N1435" s="6">
        <f t="shared" si="54"/>
        <v>15526.441000000001</v>
      </c>
    </row>
    <row r="1436" spans="2:14" x14ac:dyDescent="0.2">
      <c r="B1436" s="17"/>
      <c r="C1436" s="17"/>
      <c r="D1436" s="17"/>
      <c r="E1436" s="17"/>
      <c r="F1436" s="17"/>
      <c r="G1436" s="17"/>
      <c r="H1436" s="8" t="s">
        <v>28</v>
      </c>
      <c r="I1436" s="9">
        <f ca="1">SUM(I1426:OFFSET(I1436,-1,0))-I1437</f>
        <v>114.85999999999967</v>
      </c>
      <c r="J1436" s="9">
        <f ca="1">SUM(J1426:OFFSET(J1436,-1,0))-J1437</f>
        <v>364.69000000000051</v>
      </c>
      <c r="K1436" s="9">
        <f ca="1">SUM(K1426:OFFSET(K1436,-1,0))-K1437</f>
        <v>34.699999999999989</v>
      </c>
      <c r="L1436" s="9">
        <f t="shared" ca="1" si="55"/>
        <v>514.25000000000023</v>
      </c>
      <c r="M1436" s="9">
        <f ca="1">SUM(M1426:OFFSET(M1436,-1,0))-M1437</f>
        <v>1002.02</v>
      </c>
      <c r="N1436" s="9">
        <f t="shared" ca="1" si="54"/>
        <v>1516.2700000000002</v>
      </c>
    </row>
    <row r="1437" spans="2:14" x14ac:dyDescent="0.2">
      <c r="B1437" s="17"/>
      <c r="C1437" s="17"/>
      <c r="D1437" s="17"/>
      <c r="E1437" s="17"/>
      <c r="F1437" s="17"/>
      <c r="G1437" s="17"/>
      <c r="H1437" s="8" t="s">
        <v>43</v>
      </c>
      <c r="I1437" s="9">
        <f>SUMIF(H1426:H1435,"стоимость",I1426:I1435)</f>
        <v>4133.8114000000005</v>
      </c>
      <c r="J1437" s="9">
        <f>SUMIF(H1426:H1435,"стоимость",J1426:J1435)</f>
        <v>10007.0936</v>
      </c>
      <c r="K1437" s="9">
        <f>SUMIF(H1426:H1435,"стоимость",K1426:K1435)</f>
        <v>483.71800000000002</v>
      </c>
      <c r="L1437" s="9">
        <f t="shared" si="55"/>
        <v>14624.623000000001</v>
      </c>
      <c r="M1437" s="9">
        <f>SUMIF(H1426:H1435,"стоимость",M1426:M1435)</f>
        <v>901.81799999999998</v>
      </c>
      <c r="N1437" s="9">
        <f t="shared" si="54"/>
        <v>15526.441000000001</v>
      </c>
    </row>
    <row r="1438" spans="2:14" x14ac:dyDescent="0.2">
      <c r="B1438" s="25"/>
      <c r="C1438" s="25"/>
      <c r="D1438" s="25"/>
      <c r="E1438" s="25"/>
      <c r="F1438" s="25"/>
      <c r="G1438" s="26"/>
      <c r="H1438" s="10"/>
      <c r="I1438" s="10"/>
      <c r="J1438" s="10"/>
      <c r="K1438" s="10"/>
      <c r="L1438" s="11"/>
      <c r="M1438" s="10"/>
      <c r="N1438" s="10"/>
    </row>
    <row r="1439" spans="2:14" x14ac:dyDescent="0.2">
      <c r="B1439" s="208" t="s">
        <v>29</v>
      </c>
      <c r="C1439" s="208"/>
      <c r="D1439" s="208"/>
      <c r="E1439" s="208"/>
      <c r="F1439" s="44"/>
      <c r="G1439" s="2"/>
      <c r="H1439" s="2"/>
      <c r="I1439" s="2"/>
      <c r="J1439" s="10"/>
      <c r="K1439" s="10"/>
      <c r="L1439" s="11"/>
      <c r="M1439" s="10"/>
      <c r="N1439" s="10"/>
    </row>
    <row r="1440" spans="2:14" x14ac:dyDescent="0.2">
      <c r="B1440" s="187" t="s">
        <v>45</v>
      </c>
      <c r="C1440" s="187"/>
      <c r="D1440" s="187"/>
      <c r="E1440" s="187"/>
      <c r="F1440" s="187"/>
      <c r="G1440" s="187"/>
      <c r="H1440" s="187"/>
      <c r="I1440" s="187"/>
      <c r="J1440" s="10"/>
      <c r="K1440" s="10"/>
      <c r="L1440" s="11"/>
      <c r="M1440" s="10"/>
      <c r="N1440" s="10"/>
    </row>
    <row r="1441" spans="2:14" x14ac:dyDescent="0.2">
      <c r="B1441" s="187" t="s">
        <v>30</v>
      </c>
      <c r="C1441" s="187"/>
      <c r="D1441" s="187"/>
      <c r="E1441" s="187"/>
      <c r="F1441" s="187"/>
      <c r="G1441" s="187"/>
      <c r="H1441" s="187"/>
      <c r="I1441" s="187"/>
      <c r="J1441" s="10"/>
      <c r="K1441" s="10"/>
      <c r="L1441" s="11"/>
      <c r="M1441" s="10"/>
      <c r="N1441" s="10"/>
    </row>
    <row r="1442" spans="2:14" x14ac:dyDescent="0.2">
      <c r="B1442" s="187" t="s">
        <v>31</v>
      </c>
      <c r="C1442" s="187"/>
      <c r="D1442" s="187"/>
      <c r="E1442" s="187"/>
      <c r="F1442" s="187"/>
      <c r="G1442" s="187"/>
      <c r="H1442" s="187"/>
      <c r="I1442" s="187"/>
      <c r="J1442" s="10"/>
      <c r="K1442" s="10"/>
      <c r="L1442" s="11"/>
      <c r="M1442" s="10"/>
      <c r="N1442" s="10"/>
    </row>
    <row r="1443" spans="2:14" x14ac:dyDescent="0.2">
      <c r="B1443" s="187" t="s">
        <v>32</v>
      </c>
      <c r="C1443" s="187"/>
      <c r="D1443" s="187"/>
      <c r="E1443" s="187"/>
      <c r="F1443" s="187"/>
      <c r="G1443" s="187"/>
      <c r="H1443" s="187"/>
      <c r="I1443" s="187"/>
      <c r="J1443" s="10"/>
      <c r="K1443" s="10"/>
      <c r="L1443" s="11"/>
      <c r="M1443" s="10"/>
      <c r="N1443" s="10"/>
    </row>
    <row r="1444" spans="2:14" x14ac:dyDescent="0.2">
      <c r="B1444" s="187" t="s">
        <v>33</v>
      </c>
      <c r="C1444" s="187"/>
      <c r="D1444" s="187"/>
      <c r="E1444" s="187"/>
      <c r="F1444" s="187"/>
      <c r="G1444" s="187"/>
      <c r="H1444" s="187"/>
      <c r="I1444" s="187"/>
      <c r="J1444" s="2"/>
      <c r="K1444" s="2"/>
      <c r="L1444" s="2"/>
      <c r="M1444" s="2"/>
      <c r="N1444" s="2"/>
    </row>
    <row r="1445" spans="2:14" x14ac:dyDescent="0.2">
      <c r="B1445" s="187" t="s">
        <v>34</v>
      </c>
      <c r="C1445" s="187"/>
      <c r="D1445" s="187"/>
      <c r="E1445" s="187"/>
      <c r="F1445" s="187"/>
      <c r="G1445" s="187"/>
      <c r="H1445" s="187"/>
      <c r="I1445" s="187"/>
      <c r="J1445" s="2"/>
      <c r="K1445" s="2"/>
      <c r="L1445" s="2"/>
      <c r="M1445" s="2"/>
      <c r="N1445" s="2"/>
    </row>
    <row r="1446" spans="2:14" x14ac:dyDescent="0.2">
      <c r="B1446" s="187" t="s">
        <v>35</v>
      </c>
      <c r="C1446" s="187"/>
      <c r="D1446" s="187"/>
      <c r="E1446" s="187"/>
      <c r="F1446" s="187"/>
      <c r="G1446" s="187"/>
      <c r="H1446" s="187"/>
      <c r="I1446" s="187"/>
      <c r="J1446" s="2"/>
      <c r="K1446" s="2"/>
      <c r="L1446" s="2"/>
      <c r="M1446" s="2"/>
      <c r="N1446" s="2"/>
    </row>
    <row r="1447" spans="2:14" x14ac:dyDescent="0.2">
      <c r="B1447" s="187" t="s">
        <v>36</v>
      </c>
      <c r="C1447" s="187"/>
      <c r="D1447" s="187"/>
      <c r="E1447" s="187"/>
      <c r="F1447" s="187"/>
      <c r="G1447" s="187"/>
      <c r="H1447" s="187"/>
      <c r="I1447" s="187"/>
      <c r="J1447" s="2"/>
      <c r="K1447" s="2"/>
      <c r="L1447" s="2"/>
      <c r="M1447" s="2"/>
      <c r="N1447" s="2"/>
    </row>
    <row r="1448" spans="2:14" x14ac:dyDescent="0.2">
      <c r="B1448" s="42"/>
      <c r="C1448" s="42"/>
      <c r="D1448" s="42"/>
      <c r="E1448" s="42"/>
      <c r="F1448" s="42"/>
      <c r="G1448" s="42"/>
      <c r="H1448" s="42"/>
      <c r="I1448" s="42"/>
      <c r="J1448" s="2"/>
      <c r="K1448" s="2"/>
      <c r="L1448" s="2"/>
      <c r="M1448" s="2"/>
      <c r="N1448" s="2"/>
    </row>
    <row r="1449" spans="2:14" x14ac:dyDescent="0.2">
      <c r="B1449" s="2" t="s">
        <v>37</v>
      </c>
      <c r="C1449" s="2"/>
      <c r="D1449" s="2"/>
      <c r="E1449" s="2"/>
      <c r="F1449" s="2"/>
      <c r="G1449" s="2"/>
      <c r="H1449" s="2"/>
      <c r="I1449" s="2"/>
      <c r="J1449" s="2" t="s">
        <v>38</v>
      </c>
      <c r="K1449" s="2"/>
      <c r="L1449" s="2"/>
      <c r="M1449" s="2"/>
      <c r="N1449" s="2"/>
    </row>
    <row r="1450" spans="2:14" x14ac:dyDescent="0.2">
      <c r="B1450" s="29" t="s">
        <v>44</v>
      </c>
      <c r="C1450" s="29"/>
      <c r="D1450" s="2"/>
      <c r="E1450" s="2"/>
      <c r="F1450" s="2"/>
      <c r="G1450" s="2"/>
      <c r="H1450" s="2"/>
      <c r="I1450" s="2"/>
      <c r="J1450" s="29"/>
      <c r="K1450" s="29"/>
      <c r="L1450" s="29"/>
      <c r="M1450" s="2"/>
      <c r="N1450" s="2"/>
    </row>
    <row r="1451" spans="2:14" x14ac:dyDescent="0.2">
      <c r="B1451" s="13" t="s">
        <v>39</v>
      </c>
      <c r="C1451" s="2"/>
      <c r="D1451" s="2"/>
      <c r="E1451" s="2"/>
      <c r="F1451" s="2"/>
      <c r="G1451" s="2"/>
      <c r="H1451" s="2"/>
      <c r="I1451" s="2"/>
      <c r="J1451" s="2" t="s">
        <v>39</v>
      </c>
      <c r="K1451" s="2"/>
      <c r="L1451" s="2"/>
      <c r="M1451" s="2"/>
      <c r="N1451" s="2"/>
    </row>
    <row r="1452" spans="2:14" x14ac:dyDescent="0.2">
      <c r="B1452" s="2"/>
      <c r="C1452" s="2"/>
      <c r="D1452" s="2"/>
      <c r="E1452" s="2"/>
      <c r="F1452" s="2"/>
      <c r="G1452" s="2"/>
      <c r="H1452" s="2"/>
      <c r="I1452" s="2"/>
      <c r="J1452" s="2"/>
      <c r="K1452" s="2"/>
      <c r="L1452" s="2"/>
      <c r="M1452" s="2"/>
      <c r="N1452" s="2"/>
    </row>
    <row r="1453" spans="2:14" x14ac:dyDescent="0.2">
      <c r="B1453" s="29"/>
      <c r="C1453" s="29"/>
      <c r="D1453" s="2"/>
      <c r="E1453" s="2"/>
      <c r="F1453" s="2"/>
      <c r="G1453" s="2"/>
      <c r="H1453" s="2"/>
      <c r="I1453" s="2"/>
      <c r="J1453" s="29"/>
      <c r="K1453" s="29"/>
      <c r="L1453" s="29"/>
      <c r="M1453" s="2"/>
      <c r="N1453" s="2"/>
    </row>
    <row r="1454" spans="2:14" x14ac:dyDescent="0.2">
      <c r="B1454" s="45" t="s">
        <v>40</v>
      </c>
      <c r="C1454" s="2"/>
      <c r="D1454" s="2"/>
      <c r="E1454" s="2"/>
      <c r="F1454" s="2"/>
      <c r="G1454" s="2"/>
      <c r="H1454" s="2"/>
      <c r="I1454" s="2"/>
      <c r="J1454" s="188" t="s">
        <v>40</v>
      </c>
      <c r="K1454" s="188"/>
      <c r="L1454" s="188"/>
      <c r="M1454" s="2"/>
      <c r="N1454" s="2"/>
    </row>
    <row r="1455" spans="2:14" x14ac:dyDescent="0.2">
      <c r="B1455" s="2"/>
      <c r="C1455" s="2"/>
      <c r="D1455" s="2"/>
      <c r="E1455" s="2"/>
      <c r="F1455" s="2"/>
      <c r="G1455" s="2"/>
      <c r="H1455" s="2"/>
      <c r="I1455" s="2"/>
      <c r="J1455" s="2"/>
      <c r="K1455" s="2"/>
      <c r="L1455" s="2"/>
      <c r="M1455" s="2"/>
      <c r="N1455" s="2"/>
    </row>
    <row r="1456" spans="2:14" x14ac:dyDescent="0.2">
      <c r="B1456" s="42" t="s">
        <v>41</v>
      </c>
      <c r="C1456" s="2"/>
      <c r="D1456" s="2"/>
      <c r="E1456" s="2"/>
      <c r="F1456" s="2"/>
      <c r="G1456" s="2"/>
      <c r="H1456" s="2"/>
      <c r="I1456" s="2"/>
      <c r="J1456" s="2" t="s">
        <v>41</v>
      </c>
      <c r="K1456" s="2"/>
      <c r="L1456" s="2"/>
      <c r="M1456" s="2"/>
      <c r="N1456" s="2"/>
    </row>
    <row r="1458" spans="2:14" x14ac:dyDescent="0.2">
      <c r="B1458" s="2"/>
      <c r="C1458" s="2"/>
      <c r="D1458" s="2"/>
      <c r="E1458" s="2"/>
      <c r="F1458" s="2"/>
      <c r="G1458" s="2"/>
      <c r="H1458" s="2"/>
      <c r="I1458" s="2"/>
      <c r="J1458" s="2"/>
      <c r="K1458" s="2"/>
      <c r="M1458" s="2"/>
      <c r="N1458" s="37" t="s">
        <v>7</v>
      </c>
    </row>
    <row r="1459" spans="2:14" x14ac:dyDescent="0.2">
      <c r="B1459" s="2"/>
      <c r="C1459" s="2"/>
      <c r="D1459" s="2"/>
      <c r="E1459" s="2"/>
      <c r="F1459" s="2"/>
      <c r="G1459" s="2"/>
      <c r="H1459" s="2"/>
      <c r="I1459" s="2"/>
      <c r="J1459" s="2"/>
      <c r="K1459" s="2"/>
      <c r="M1459" s="2"/>
      <c r="N1459" s="37" t="s">
        <v>8</v>
      </c>
    </row>
    <row r="1460" spans="2:14" x14ac:dyDescent="0.2">
      <c r="B1460" s="2"/>
      <c r="C1460" s="2"/>
      <c r="D1460" s="2"/>
      <c r="E1460" s="2"/>
      <c r="F1460" s="2"/>
      <c r="G1460" s="2"/>
      <c r="H1460" s="2"/>
      <c r="I1460" s="2"/>
      <c r="J1460" s="2"/>
      <c r="K1460" s="2"/>
      <c r="M1460" s="2"/>
      <c r="N1460" s="37" t="s">
        <v>9</v>
      </c>
    </row>
    <row r="1461" spans="2:14" x14ac:dyDescent="0.2">
      <c r="B1461" s="2"/>
      <c r="C1461" s="2"/>
      <c r="D1461" s="2"/>
      <c r="E1461" s="2"/>
      <c r="F1461" s="2"/>
      <c r="G1461" s="2"/>
      <c r="H1461" s="2"/>
      <c r="I1461" s="2"/>
      <c r="J1461" s="2"/>
      <c r="K1461" s="2"/>
      <c r="L1461" s="2"/>
      <c r="M1461" s="2"/>
      <c r="N1461" s="2"/>
    </row>
    <row r="1462" spans="2:14" x14ac:dyDescent="0.2">
      <c r="B1462" s="2"/>
      <c r="C1462" s="189" t="s">
        <v>10</v>
      </c>
      <c r="D1462" s="189"/>
      <c r="E1462" s="189"/>
      <c r="F1462" s="189"/>
      <c r="G1462" s="189"/>
      <c r="H1462" s="189"/>
      <c r="I1462" s="189"/>
      <c r="J1462" s="189"/>
      <c r="K1462" s="189"/>
      <c r="L1462" s="189"/>
      <c r="M1462" s="2"/>
      <c r="N1462" s="2"/>
    </row>
    <row r="1463" spans="2:14" x14ac:dyDescent="0.2">
      <c r="B1463" s="2"/>
      <c r="C1463" s="189" t="s">
        <v>11</v>
      </c>
      <c r="D1463" s="189"/>
      <c r="E1463" s="189"/>
      <c r="F1463" s="189"/>
      <c r="G1463" s="189"/>
      <c r="H1463" s="189"/>
      <c r="I1463" s="189"/>
      <c r="J1463" s="189"/>
      <c r="K1463" s="189"/>
      <c r="L1463" s="189"/>
      <c r="M1463" s="2"/>
      <c r="N1463" s="2"/>
    </row>
    <row r="1464" spans="2:14" x14ac:dyDescent="0.2">
      <c r="B1464" s="2">
        <v>29</v>
      </c>
      <c r="C1464" s="43"/>
      <c r="D1464" s="43"/>
      <c r="E1464" s="43"/>
      <c r="F1464" s="43"/>
      <c r="G1464" s="43"/>
      <c r="H1464" s="43"/>
      <c r="I1464" s="43"/>
      <c r="J1464" s="43"/>
      <c r="K1464" s="43"/>
      <c r="L1464" s="189" t="s">
        <v>12</v>
      </c>
      <c r="M1464" s="189"/>
      <c r="N1464" s="189"/>
    </row>
    <row r="1465" spans="2:14" x14ac:dyDescent="0.2">
      <c r="B1465" s="2"/>
      <c r="C1465" s="43"/>
      <c r="D1465" s="43"/>
      <c r="E1465" s="43"/>
      <c r="F1465" s="43"/>
      <c r="G1465" s="43"/>
      <c r="H1465" s="43"/>
      <c r="I1465" s="43"/>
      <c r="J1465" s="43"/>
      <c r="K1465" s="43"/>
      <c r="L1465" s="43"/>
      <c r="M1465" s="43"/>
      <c r="N1465" s="43"/>
    </row>
    <row r="1466" spans="2:14" x14ac:dyDescent="0.2">
      <c r="B1466" s="2" t="s">
        <v>13</v>
      </c>
      <c r="C1466" s="43"/>
      <c r="D1466" s="43"/>
      <c r="E1466" s="43"/>
      <c r="F1466" s="43"/>
      <c r="G1466" s="43"/>
      <c r="H1466" s="43"/>
      <c r="I1466" s="43"/>
      <c r="J1466" s="43"/>
      <c r="K1466" s="43"/>
      <c r="L1466" s="43"/>
      <c r="M1466" s="43"/>
      <c r="N1466" s="43"/>
    </row>
    <row r="1467" spans="2:14" x14ac:dyDescent="0.2">
      <c r="B1467" s="2" t="s">
        <v>14</v>
      </c>
      <c r="C1467" s="43"/>
      <c r="D1467" s="43"/>
      <c r="E1467" s="43"/>
      <c r="F1467" s="43"/>
      <c r="G1467" s="43"/>
      <c r="H1467" s="43"/>
      <c r="I1467" s="43"/>
      <c r="J1467" s="43"/>
      <c r="K1467" s="43"/>
      <c r="L1467" s="43"/>
      <c r="M1467" s="43"/>
      <c r="N1467" s="43"/>
    </row>
    <row r="1468" spans="2:14" x14ac:dyDescent="0.2">
      <c r="B1468" s="2" t="s">
        <v>304</v>
      </c>
      <c r="C1468" s="113"/>
      <c r="D1468" s="113"/>
      <c r="E1468" s="113"/>
      <c r="F1468" s="113"/>
      <c r="G1468" s="113"/>
      <c r="H1468" s="113"/>
      <c r="I1468" s="43"/>
      <c r="J1468" s="43"/>
      <c r="K1468" s="43"/>
      <c r="L1468" s="43"/>
      <c r="M1468" s="43"/>
      <c r="N1468" s="43"/>
    </row>
    <row r="1469" spans="2:14" x14ac:dyDescent="0.2">
      <c r="B1469" s="2"/>
      <c r="C1469" s="43"/>
      <c r="D1469" s="43"/>
      <c r="E1469" s="43"/>
      <c r="F1469" s="43"/>
      <c r="G1469" s="43"/>
      <c r="H1469" s="43"/>
      <c r="I1469" s="43"/>
      <c r="J1469" s="43"/>
      <c r="K1469" s="43"/>
      <c r="L1469" s="43"/>
      <c r="M1469" s="43"/>
      <c r="N1469" s="43"/>
    </row>
    <row r="1470" spans="2:14" x14ac:dyDescent="0.2">
      <c r="B1470" s="2"/>
      <c r="C1470" s="2"/>
      <c r="D1470" s="2"/>
      <c r="E1470" s="2"/>
      <c r="F1470" s="2"/>
      <c r="G1470" s="2"/>
      <c r="H1470" s="2"/>
      <c r="I1470" s="2"/>
      <c r="J1470" s="2"/>
      <c r="K1470" s="2"/>
      <c r="L1470" s="2"/>
      <c r="M1470" s="2"/>
      <c r="N1470" s="2"/>
    </row>
    <row r="1471" spans="2:14" x14ac:dyDescent="0.2">
      <c r="B1471" s="190" t="s">
        <v>6</v>
      </c>
      <c r="C1471" s="192" t="s">
        <v>15</v>
      </c>
      <c r="D1471" s="194" t="s">
        <v>16</v>
      </c>
      <c r="E1471" s="194" t="s">
        <v>17</v>
      </c>
      <c r="F1471" s="194" t="s">
        <v>42</v>
      </c>
      <c r="G1471" s="194" t="s">
        <v>18</v>
      </c>
      <c r="H1471" s="194" t="s">
        <v>0</v>
      </c>
      <c r="I1471" s="195" t="s">
        <v>19</v>
      </c>
      <c r="J1471" s="195"/>
      <c r="K1471" s="195"/>
      <c r="L1471" s="195"/>
      <c r="M1471" s="196" t="s">
        <v>20</v>
      </c>
      <c r="N1471" s="197" t="s">
        <v>21</v>
      </c>
    </row>
    <row r="1472" spans="2:14" x14ac:dyDescent="0.2">
      <c r="B1472" s="191"/>
      <c r="C1472" s="193"/>
      <c r="D1472" s="194"/>
      <c r="E1472" s="194"/>
      <c r="F1472" s="194"/>
      <c r="G1472" s="194"/>
      <c r="H1472" s="194"/>
      <c r="I1472" s="17" t="s">
        <v>22</v>
      </c>
      <c r="J1472" s="17" t="s">
        <v>23</v>
      </c>
      <c r="K1472" s="17" t="s">
        <v>24</v>
      </c>
      <c r="L1472" s="17" t="s">
        <v>25</v>
      </c>
      <c r="M1472" s="196"/>
      <c r="N1472" s="198"/>
    </row>
    <row r="1473" spans="2:14" x14ac:dyDescent="0.2">
      <c r="B1473" s="199" t="s">
        <v>303</v>
      </c>
      <c r="C1473" s="200"/>
      <c r="D1473" s="200"/>
      <c r="E1473" s="200"/>
      <c r="F1473" s="200"/>
      <c r="G1473" s="201"/>
      <c r="H1473" s="18" t="s">
        <v>1</v>
      </c>
      <c r="I1473" s="19">
        <v>189.37</v>
      </c>
      <c r="J1473" s="19">
        <v>134.94999999999999</v>
      </c>
      <c r="K1473" s="19">
        <v>68.37</v>
      </c>
      <c r="L1473" s="19"/>
      <c r="M1473" s="19">
        <v>10.8</v>
      </c>
      <c r="N1473" s="19"/>
    </row>
    <row r="1474" spans="2:14" x14ac:dyDescent="0.2">
      <c r="B1474" s="202"/>
      <c r="C1474" s="203"/>
      <c r="D1474" s="203"/>
      <c r="E1474" s="203"/>
      <c r="F1474" s="203"/>
      <c r="G1474" s="204"/>
      <c r="H1474" s="18" t="s">
        <v>4</v>
      </c>
      <c r="I1474" s="19">
        <v>1416.48</v>
      </c>
      <c r="J1474" s="19">
        <v>1012.1</v>
      </c>
      <c r="K1474" s="19">
        <v>509.2</v>
      </c>
      <c r="L1474" s="19"/>
      <c r="M1474" s="19">
        <v>44.08</v>
      </c>
      <c r="N1474" s="19"/>
    </row>
    <row r="1475" spans="2:14" x14ac:dyDescent="0.2">
      <c r="B1475" s="202"/>
      <c r="C1475" s="203"/>
      <c r="D1475" s="203"/>
      <c r="E1475" s="203"/>
      <c r="F1475" s="203"/>
      <c r="G1475" s="204"/>
      <c r="H1475" s="18" t="s">
        <v>3</v>
      </c>
      <c r="I1475" s="19">
        <v>112.46</v>
      </c>
      <c r="J1475" s="19">
        <v>81.87</v>
      </c>
      <c r="K1475" s="19">
        <v>41.83</v>
      </c>
      <c r="L1475" s="19"/>
      <c r="M1475" s="19">
        <v>2.25</v>
      </c>
      <c r="N1475" s="19"/>
    </row>
    <row r="1476" spans="2:14" x14ac:dyDescent="0.2">
      <c r="B1476" s="202"/>
      <c r="C1476" s="203"/>
      <c r="D1476" s="203"/>
      <c r="E1476" s="203"/>
      <c r="F1476" s="203"/>
      <c r="G1476" s="204"/>
      <c r="H1476" s="18" t="s">
        <v>5</v>
      </c>
      <c r="I1476" s="19">
        <v>112.46</v>
      </c>
      <c r="J1476" s="19">
        <v>81.87</v>
      </c>
      <c r="K1476" s="19">
        <v>41.83</v>
      </c>
      <c r="L1476" s="19"/>
      <c r="M1476" s="19">
        <v>2.25</v>
      </c>
      <c r="N1476" s="19"/>
    </row>
    <row r="1477" spans="2:14" x14ac:dyDescent="0.2">
      <c r="B1477" s="205"/>
      <c r="C1477" s="206"/>
      <c r="D1477" s="206"/>
      <c r="E1477" s="206"/>
      <c r="F1477" s="206"/>
      <c r="G1477" s="207"/>
      <c r="H1477" s="18" t="s">
        <v>2</v>
      </c>
      <c r="I1477" s="19">
        <v>35.99</v>
      </c>
      <c r="J1477" s="19">
        <v>27.44</v>
      </c>
      <c r="K1477" s="19">
        <v>13.94</v>
      </c>
      <c r="L1477" s="19"/>
      <c r="M1477" s="19">
        <v>0.9</v>
      </c>
      <c r="N1477" s="19"/>
    </row>
    <row r="1478" spans="2:14" x14ac:dyDescent="0.2">
      <c r="B1478" s="20" t="s">
        <v>198</v>
      </c>
      <c r="C1478" s="17" t="s">
        <v>26</v>
      </c>
      <c r="D1478" s="20">
        <v>30</v>
      </c>
      <c r="E1478" s="20">
        <v>31</v>
      </c>
      <c r="F1478" s="20">
        <v>1</v>
      </c>
      <c r="G1478" s="21">
        <v>2.7</v>
      </c>
      <c r="H1478" s="22" t="s">
        <v>1</v>
      </c>
      <c r="I1478" s="23">
        <v>0.8</v>
      </c>
      <c r="J1478" s="23">
        <v>8.73</v>
      </c>
      <c r="K1478" s="23">
        <v>0.99</v>
      </c>
      <c r="L1478" s="4">
        <f>IFERROR(SUM(I1478,J1478,K1478),"")</f>
        <v>10.520000000000001</v>
      </c>
      <c r="M1478" s="24">
        <v>44.39</v>
      </c>
      <c r="N1478" s="4">
        <f t="shared" ref="N1478:N1489" si="56">IFERROR(SUM(L1478,M1478),"")</f>
        <v>54.910000000000004</v>
      </c>
    </row>
    <row r="1479" spans="2:14" x14ac:dyDescent="0.2">
      <c r="B1479" s="17"/>
      <c r="C1479" s="17"/>
      <c r="D1479" s="17"/>
      <c r="E1479" s="17"/>
      <c r="F1479" s="17"/>
      <c r="G1479" s="17"/>
      <c r="H1479" s="5" t="s">
        <v>27</v>
      </c>
      <c r="I1479" s="6">
        <f>IFERROR(I1478*I1473,"")</f>
        <v>151.49600000000001</v>
      </c>
      <c r="J1479" s="6">
        <f>IFERROR(J1478*J1473,"")</f>
        <v>1178.1134999999999</v>
      </c>
      <c r="K1479" s="6">
        <f>IFERROR(K1478*K1473,"")</f>
        <v>67.686300000000003</v>
      </c>
      <c r="L1479" s="6">
        <f>IFERROR(SUM(I1479,J1479,K1479),"")</f>
        <v>1397.2958000000001</v>
      </c>
      <c r="M1479" s="6">
        <f>IFERROR(M1478*M1473,"")</f>
        <v>479.41200000000003</v>
      </c>
      <c r="N1479" s="6">
        <f t="shared" si="56"/>
        <v>1876.7078000000001</v>
      </c>
    </row>
    <row r="1480" spans="2:14" x14ac:dyDescent="0.2">
      <c r="B1480" s="17"/>
      <c r="C1480" s="17"/>
      <c r="D1480" s="17"/>
      <c r="E1480" s="17"/>
      <c r="F1480" s="17"/>
      <c r="G1480" s="17"/>
      <c r="H1480" s="22" t="s">
        <v>4</v>
      </c>
      <c r="I1480" s="23"/>
      <c r="J1480" s="23"/>
      <c r="K1480" s="23"/>
      <c r="L1480" s="4">
        <f t="shared" ref="L1480:L1489" si="57">IFERROR(SUM(I1480,J1480,K1480),"")</f>
        <v>0</v>
      </c>
      <c r="M1480" s="24"/>
      <c r="N1480" s="4">
        <f t="shared" si="56"/>
        <v>0</v>
      </c>
    </row>
    <row r="1481" spans="2:14" x14ac:dyDescent="0.2">
      <c r="B1481" s="17"/>
      <c r="C1481" s="17"/>
      <c r="D1481" s="17"/>
      <c r="E1481" s="17"/>
      <c r="F1481" s="17"/>
      <c r="G1481" s="17"/>
      <c r="H1481" s="5" t="s">
        <v>27</v>
      </c>
      <c r="I1481" s="6">
        <f>IFERROR(I1480*I1474,"")</f>
        <v>0</v>
      </c>
      <c r="J1481" s="6">
        <f>IFERROR(J1480*J1474,"")</f>
        <v>0</v>
      </c>
      <c r="K1481" s="6">
        <f>IFERROR(K1480*K1474,"")</f>
        <v>0</v>
      </c>
      <c r="L1481" s="6">
        <f t="shared" si="57"/>
        <v>0</v>
      </c>
      <c r="M1481" s="6">
        <f>IFERROR(M1480*M1474,"")</f>
        <v>0</v>
      </c>
      <c r="N1481" s="6">
        <f t="shared" si="56"/>
        <v>0</v>
      </c>
    </row>
    <row r="1482" spans="2:14" x14ac:dyDescent="0.2">
      <c r="B1482" s="17"/>
      <c r="C1482" s="17"/>
      <c r="D1482" s="17"/>
      <c r="E1482" s="17"/>
      <c r="F1482" s="17"/>
      <c r="G1482" s="17"/>
      <c r="H1482" s="7" t="s">
        <v>3</v>
      </c>
      <c r="I1482" s="24">
        <v>7.0000000000000007E-2</v>
      </c>
      <c r="J1482" s="24">
        <v>6.45</v>
      </c>
      <c r="K1482" s="24">
        <v>1.17</v>
      </c>
      <c r="L1482" s="4">
        <f t="shared" si="57"/>
        <v>7.69</v>
      </c>
      <c r="M1482" s="24">
        <v>49.62</v>
      </c>
      <c r="N1482" s="4">
        <f t="shared" si="56"/>
        <v>57.309999999999995</v>
      </c>
    </row>
    <row r="1483" spans="2:14" x14ac:dyDescent="0.2">
      <c r="B1483" s="17"/>
      <c r="C1483" s="17"/>
      <c r="D1483" s="17"/>
      <c r="E1483" s="17"/>
      <c r="F1483" s="17"/>
      <c r="G1483" s="17"/>
      <c r="H1483" s="5" t="s">
        <v>27</v>
      </c>
      <c r="I1483" s="6">
        <f>IFERROR(I1482*I1475,"")</f>
        <v>7.8722000000000003</v>
      </c>
      <c r="J1483" s="6">
        <f>IFERROR(J1482*J1475,"")</f>
        <v>528.06150000000002</v>
      </c>
      <c r="K1483" s="6">
        <f>IFERROR(K1482*K1475,"")</f>
        <v>48.941099999999992</v>
      </c>
      <c r="L1483" s="6">
        <f t="shared" si="57"/>
        <v>584.87480000000005</v>
      </c>
      <c r="M1483" s="6">
        <f>IFERROR(M1482*M1475,"")</f>
        <v>111.645</v>
      </c>
      <c r="N1483" s="6">
        <f t="shared" si="56"/>
        <v>696.51980000000003</v>
      </c>
    </row>
    <row r="1484" spans="2:14" x14ac:dyDescent="0.2">
      <c r="B1484" s="17"/>
      <c r="C1484" s="17"/>
      <c r="D1484" s="17"/>
      <c r="E1484" s="17"/>
      <c r="F1484" s="17"/>
      <c r="G1484" s="17"/>
      <c r="H1484" s="7" t="s">
        <v>5</v>
      </c>
      <c r="I1484" s="24"/>
      <c r="J1484" s="24" t="str">
        <f>IFERROR(INDEX(#REF!,MATCH(CONCATENATE(РАСЧЕТ!B1478,"/",РАСЧЕТ!D1478,"/",РАСЧЕТ!E1478,"/",F1478,"/",H1484),#REF!,0),3),"")</f>
        <v/>
      </c>
      <c r="K1484" s="24" t="str">
        <f>IFERROR(INDEX(#REF!,MATCH(CONCATENATE(РАСЧЕТ!B1478,"/",РАСЧЕТ!D1478,"/",РАСЧЕТ!E1478,"/",F1478,"/",H1484),#REF!,0),4),"")</f>
        <v/>
      </c>
      <c r="L1484" s="4">
        <f t="shared" si="57"/>
        <v>0</v>
      </c>
      <c r="M1484" s="24" t="str">
        <f>IFERROR(INDEX(#REF!,MATCH(CONCATENATE(РАСЧЕТ!B1478,"/",РАСЧЕТ!D1478,"/",РАСЧЕТ!E1478,"/",F1478,"/",H1484),#REF!,0),6),"")</f>
        <v/>
      </c>
      <c r="N1484" s="4">
        <f t="shared" si="56"/>
        <v>0</v>
      </c>
    </row>
    <row r="1485" spans="2:14" x14ac:dyDescent="0.2">
      <c r="B1485" s="17"/>
      <c r="C1485" s="17"/>
      <c r="D1485" s="17"/>
      <c r="E1485" s="17"/>
      <c r="F1485" s="17"/>
      <c r="G1485" s="17"/>
      <c r="H1485" s="5" t="s">
        <v>27</v>
      </c>
      <c r="I1485" s="6">
        <f>IFERROR(I1484*I1476,"")</f>
        <v>0</v>
      </c>
      <c r="J1485" s="6" t="str">
        <f>IFERROR(J1484*J1476,"")</f>
        <v/>
      </c>
      <c r="K1485" s="6" t="str">
        <f>IFERROR(K1484*K1476,"")</f>
        <v/>
      </c>
      <c r="L1485" s="6">
        <f t="shared" si="57"/>
        <v>0</v>
      </c>
      <c r="M1485" s="6" t="str">
        <f>IFERROR(M1484*M1476,"")</f>
        <v/>
      </c>
      <c r="N1485" s="6">
        <f t="shared" si="56"/>
        <v>0</v>
      </c>
    </row>
    <row r="1486" spans="2:14" x14ac:dyDescent="0.2">
      <c r="B1486" s="17"/>
      <c r="C1486" s="17"/>
      <c r="D1486" s="17"/>
      <c r="E1486" s="17"/>
      <c r="F1486" s="17"/>
      <c r="G1486" s="17"/>
      <c r="H1486" s="7" t="s">
        <v>2</v>
      </c>
      <c r="I1486" s="24">
        <v>22.06</v>
      </c>
      <c r="J1486" s="24">
        <v>38.340000000000003</v>
      </c>
      <c r="K1486" s="24">
        <v>1.35</v>
      </c>
      <c r="L1486" s="4">
        <f t="shared" si="57"/>
        <v>61.750000000000007</v>
      </c>
      <c r="M1486" s="24">
        <v>227.93</v>
      </c>
      <c r="N1486" s="4">
        <f t="shared" si="56"/>
        <v>289.68</v>
      </c>
    </row>
    <row r="1487" spans="2:14" x14ac:dyDescent="0.2">
      <c r="B1487" s="17"/>
      <c r="C1487" s="17"/>
      <c r="D1487" s="17"/>
      <c r="E1487" s="17"/>
      <c r="F1487" s="17"/>
      <c r="G1487" s="17"/>
      <c r="H1487" s="5" t="s">
        <v>27</v>
      </c>
      <c r="I1487" s="6">
        <f>IFERROR(I1486*I1477,"")</f>
        <v>793.93939999999998</v>
      </c>
      <c r="J1487" s="6">
        <f>IFERROR(J1486*J1477,"")</f>
        <v>1052.0496000000001</v>
      </c>
      <c r="K1487" s="6">
        <f>IFERROR(K1486*K1477,"")</f>
        <v>18.818999999999999</v>
      </c>
      <c r="L1487" s="6">
        <f t="shared" si="57"/>
        <v>1864.808</v>
      </c>
      <c r="M1487" s="6">
        <f>IFERROR(M1486*M1477,"")</f>
        <v>205.137</v>
      </c>
      <c r="N1487" s="6">
        <f t="shared" si="56"/>
        <v>2069.9450000000002</v>
      </c>
    </row>
    <row r="1488" spans="2:14" x14ac:dyDescent="0.2">
      <c r="B1488" s="17"/>
      <c r="C1488" s="17"/>
      <c r="D1488" s="17"/>
      <c r="E1488" s="17"/>
      <c r="F1488" s="17"/>
      <c r="G1488" s="17"/>
      <c r="H1488" s="8" t="s">
        <v>28</v>
      </c>
      <c r="I1488" s="9">
        <f ca="1">SUM(I1478:OFFSET(I1488,-1,0))-I1489</f>
        <v>22.92999999999995</v>
      </c>
      <c r="J1488" s="9">
        <f ca="1">SUM(J1478:OFFSET(J1488,-1,0))-J1489</f>
        <v>53.519999999999982</v>
      </c>
      <c r="K1488" s="9">
        <f ca="1">SUM(K1478:OFFSET(K1488,-1,0))-K1489</f>
        <v>3.5099999999999909</v>
      </c>
      <c r="L1488" s="9">
        <f t="shared" ca="1" si="57"/>
        <v>79.959999999999923</v>
      </c>
      <c r="M1488" s="9">
        <f ca="1">SUM(M1478:OFFSET(M1488,-1,0))-M1489</f>
        <v>321.94000000000005</v>
      </c>
      <c r="N1488" s="9">
        <f t="shared" ca="1" si="56"/>
        <v>401.9</v>
      </c>
    </row>
    <row r="1489" spans="2:14" x14ac:dyDescent="0.2">
      <c r="B1489" s="17"/>
      <c r="C1489" s="17"/>
      <c r="D1489" s="17"/>
      <c r="E1489" s="17"/>
      <c r="F1489" s="17"/>
      <c r="G1489" s="17"/>
      <c r="H1489" s="8" t="s">
        <v>43</v>
      </c>
      <c r="I1489" s="9">
        <f>SUMIF(H1478:H1487,"стоимость",I1478:I1487)</f>
        <v>953.30759999999998</v>
      </c>
      <c r="J1489" s="9">
        <f>SUMIF(H1478:H1487,"стоимость",J1478:J1487)</f>
        <v>2758.2246</v>
      </c>
      <c r="K1489" s="9">
        <f>SUMIF(H1478:H1487,"стоимость",K1478:K1487)</f>
        <v>135.44639999999998</v>
      </c>
      <c r="L1489" s="9">
        <f t="shared" si="57"/>
        <v>3846.9785999999999</v>
      </c>
      <c r="M1489" s="9">
        <f>SUMIF(H1478:H1487,"стоимость",M1478:M1487)</f>
        <v>796.19399999999996</v>
      </c>
      <c r="N1489" s="9">
        <f t="shared" si="56"/>
        <v>4643.1725999999999</v>
      </c>
    </row>
    <row r="1490" spans="2:14" x14ac:dyDescent="0.2">
      <c r="B1490" s="25"/>
      <c r="C1490" s="25"/>
      <c r="D1490" s="25"/>
      <c r="E1490" s="25"/>
      <c r="F1490" s="25"/>
      <c r="G1490" s="26"/>
      <c r="H1490" s="10"/>
      <c r="I1490" s="10"/>
      <c r="J1490" s="10"/>
      <c r="K1490" s="10"/>
      <c r="L1490" s="11"/>
      <c r="M1490" s="10"/>
      <c r="N1490" s="10"/>
    </row>
    <row r="1491" spans="2:14" x14ac:dyDescent="0.2">
      <c r="B1491" s="208" t="s">
        <v>29</v>
      </c>
      <c r="C1491" s="208"/>
      <c r="D1491" s="208"/>
      <c r="E1491" s="208"/>
      <c r="F1491" s="44"/>
      <c r="G1491" s="2"/>
      <c r="H1491" s="2"/>
      <c r="I1491" s="2"/>
      <c r="J1491" s="10"/>
      <c r="K1491" s="10"/>
      <c r="L1491" s="11"/>
      <c r="M1491" s="10"/>
      <c r="N1491" s="10"/>
    </row>
    <row r="1492" spans="2:14" x14ac:dyDescent="0.2">
      <c r="B1492" s="187" t="s">
        <v>45</v>
      </c>
      <c r="C1492" s="187"/>
      <c r="D1492" s="187"/>
      <c r="E1492" s="187"/>
      <c r="F1492" s="187"/>
      <c r="G1492" s="187"/>
      <c r="H1492" s="187"/>
      <c r="I1492" s="187"/>
      <c r="J1492" s="10"/>
      <c r="K1492" s="10"/>
      <c r="L1492" s="11"/>
      <c r="M1492" s="10"/>
      <c r="N1492" s="10"/>
    </row>
    <row r="1493" spans="2:14" x14ac:dyDescent="0.2">
      <c r="B1493" s="187" t="s">
        <v>30</v>
      </c>
      <c r="C1493" s="187"/>
      <c r="D1493" s="187"/>
      <c r="E1493" s="187"/>
      <c r="F1493" s="187"/>
      <c r="G1493" s="187"/>
      <c r="H1493" s="187"/>
      <c r="I1493" s="187"/>
      <c r="J1493" s="10"/>
      <c r="K1493" s="10"/>
      <c r="L1493" s="11"/>
      <c r="M1493" s="10"/>
      <c r="N1493" s="10"/>
    </row>
    <row r="1494" spans="2:14" x14ac:dyDescent="0.2">
      <c r="B1494" s="187" t="s">
        <v>31</v>
      </c>
      <c r="C1494" s="187"/>
      <c r="D1494" s="187"/>
      <c r="E1494" s="187"/>
      <c r="F1494" s="187"/>
      <c r="G1494" s="187"/>
      <c r="H1494" s="187"/>
      <c r="I1494" s="187"/>
      <c r="J1494" s="10"/>
      <c r="K1494" s="10"/>
      <c r="L1494" s="11"/>
      <c r="M1494" s="10"/>
      <c r="N1494" s="10"/>
    </row>
    <row r="1495" spans="2:14" x14ac:dyDescent="0.2">
      <c r="B1495" s="187" t="s">
        <v>32</v>
      </c>
      <c r="C1495" s="187"/>
      <c r="D1495" s="187"/>
      <c r="E1495" s="187"/>
      <c r="F1495" s="187"/>
      <c r="G1495" s="187"/>
      <c r="H1495" s="187"/>
      <c r="I1495" s="187"/>
      <c r="J1495" s="10"/>
      <c r="K1495" s="10"/>
      <c r="L1495" s="11"/>
      <c r="M1495" s="10"/>
      <c r="N1495" s="10"/>
    </row>
    <row r="1496" spans="2:14" x14ac:dyDescent="0.2">
      <c r="B1496" s="187" t="s">
        <v>33</v>
      </c>
      <c r="C1496" s="187"/>
      <c r="D1496" s="187"/>
      <c r="E1496" s="187"/>
      <c r="F1496" s="187"/>
      <c r="G1496" s="187"/>
      <c r="H1496" s="187"/>
      <c r="I1496" s="187"/>
      <c r="J1496" s="2"/>
      <c r="K1496" s="2"/>
      <c r="L1496" s="2"/>
      <c r="M1496" s="2"/>
      <c r="N1496" s="2"/>
    </row>
    <row r="1497" spans="2:14" x14ac:dyDescent="0.2">
      <c r="B1497" s="187" t="s">
        <v>34</v>
      </c>
      <c r="C1497" s="187"/>
      <c r="D1497" s="187"/>
      <c r="E1497" s="187"/>
      <c r="F1497" s="187"/>
      <c r="G1497" s="187"/>
      <c r="H1497" s="187"/>
      <c r="I1497" s="187"/>
      <c r="J1497" s="2"/>
      <c r="K1497" s="2"/>
      <c r="L1497" s="2"/>
      <c r="M1497" s="2"/>
      <c r="N1497" s="2"/>
    </row>
    <row r="1498" spans="2:14" x14ac:dyDescent="0.2">
      <c r="B1498" s="187" t="s">
        <v>35</v>
      </c>
      <c r="C1498" s="187"/>
      <c r="D1498" s="187"/>
      <c r="E1498" s="187"/>
      <c r="F1498" s="187"/>
      <c r="G1498" s="187"/>
      <c r="H1498" s="187"/>
      <c r="I1498" s="187"/>
      <c r="J1498" s="2"/>
      <c r="K1498" s="2"/>
      <c r="L1498" s="2"/>
      <c r="M1498" s="2"/>
      <c r="N1498" s="2"/>
    </row>
    <row r="1499" spans="2:14" x14ac:dyDescent="0.2">
      <c r="B1499" s="187" t="s">
        <v>36</v>
      </c>
      <c r="C1499" s="187"/>
      <c r="D1499" s="187"/>
      <c r="E1499" s="187"/>
      <c r="F1499" s="187"/>
      <c r="G1499" s="187"/>
      <c r="H1499" s="187"/>
      <c r="I1499" s="187"/>
      <c r="J1499" s="2"/>
      <c r="K1499" s="2"/>
      <c r="L1499" s="2"/>
      <c r="M1499" s="2"/>
      <c r="N1499" s="2"/>
    </row>
    <row r="1500" spans="2:14" x14ac:dyDescent="0.2">
      <c r="B1500" s="42"/>
      <c r="C1500" s="42"/>
      <c r="D1500" s="42"/>
      <c r="E1500" s="42"/>
      <c r="F1500" s="42"/>
      <c r="G1500" s="42"/>
      <c r="H1500" s="42"/>
      <c r="I1500" s="42"/>
      <c r="J1500" s="2"/>
      <c r="K1500" s="2"/>
      <c r="L1500" s="2"/>
      <c r="M1500" s="2"/>
      <c r="N1500" s="2"/>
    </row>
    <row r="1501" spans="2:14" x14ac:dyDescent="0.2">
      <c r="B1501" s="2" t="s">
        <v>37</v>
      </c>
      <c r="C1501" s="2"/>
      <c r="D1501" s="2"/>
      <c r="E1501" s="2"/>
      <c r="F1501" s="2"/>
      <c r="G1501" s="2"/>
      <c r="H1501" s="2"/>
      <c r="I1501" s="2"/>
      <c r="J1501" s="2" t="s">
        <v>38</v>
      </c>
      <c r="K1501" s="2"/>
      <c r="L1501" s="2"/>
      <c r="M1501" s="2"/>
      <c r="N1501" s="2"/>
    </row>
    <row r="1502" spans="2:14" x14ac:dyDescent="0.2">
      <c r="B1502" s="29" t="s">
        <v>44</v>
      </c>
      <c r="C1502" s="29"/>
      <c r="D1502" s="2"/>
      <c r="E1502" s="2"/>
      <c r="F1502" s="2"/>
      <c r="G1502" s="2"/>
      <c r="H1502" s="2"/>
      <c r="I1502" s="2"/>
      <c r="J1502" s="29"/>
      <c r="K1502" s="29"/>
      <c r="L1502" s="29"/>
      <c r="M1502" s="2"/>
      <c r="N1502" s="2"/>
    </row>
    <row r="1503" spans="2:14" x14ac:dyDescent="0.2">
      <c r="B1503" s="13" t="s">
        <v>39</v>
      </c>
      <c r="C1503" s="2"/>
      <c r="D1503" s="2"/>
      <c r="E1503" s="2"/>
      <c r="F1503" s="2"/>
      <c r="G1503" s="2"/>
      <c r="H1503" s="2"/>
      <c r="I1503" s="2"/>
      <c r="J1503" s="2" t="s">
        <v>39</v>
      </c>
      <c r="K1503" s="2"/>
      <c r="L1503" s="2"/>
      <c r="M1503" s="2"/>
      <c r="N1503" s="2"/>
    </row>
    <row r="1504" spans="2:14" x14ac:dyDescent="0.2">
      <c r="B1504" s="2"/>
      <c r="C1504" s="2"/>
      <c r="D1504" s="2"/>
      <c r="E1504" s="2"/>
      <c r="F1504" s="2"/>
      <c r="G1504" s="2"/>
      <c r="H1504" s="2"/>
      <c r="I1504" s="2"/>
      <c r="J1504" s="2"/>
      <c r="K1504" s="2"/>
      <c r="L1504" s="2"/>
      <c r="M1504" s="2"/>
      <c r="N1504" s="2"/>
    </row>
    <row r="1505" spans="2:14" x14ac:dyDescent="0.2">
      <c r="B1505" s="29"/>
      <c r="C1505" s="29"/>
      <c r="D1505" s="2"/>
      <c r="E1505" s="2"/>
      <c r="F1505" s="2"/>
      <c r="G1505" s="2"/>
      <c r="H1505" s="2"/>
      <c r="I1505" s="2"/>
      <c r="J1505" s="29"/>
      <c r="K1505" s="29"/>
      <c r="L1505" s="29"/>
      <c r="M1505" s="2"/>
      <c r="N1505" s="2"/>
    </row>
    <row r="1506" spans="2:14" x14ac:dyDescent="0.2">
      <c r="B1506" s="45" t="s">
        <v>40</v>
      </c>
      <c r="C1506" s="2"/>
      <c r="D1506" s="2"/>
      <c r="E1506" s="2"/>
      <c r="F1506" s="2"/>
      <c r="G1506" s="2"/>
      <c r="H1506" s="2"/>
      <c r="I1506" s="2"/>
      <c r="J1506" s="188" t="s">
        <v>40</v>
      </c>
      <c r="K1506" s="188"/>
      <c r="L1506" s="188"/>
      <c r="M1506" s="2"/>
      <c r="N1506" s="2"/>
    </row>
    <row r="1507" spans="2:14" x14ac:dyDescent="0.2">
      <c r="B1507" s="2"/>
      <c r="C1507" s="2"/>
      <c r="D1507" s="2"/>
      <c r="E1507" s="2"/>
      <c r="F1507" s="2"/>
      <c r="G1507" s="2"/>
      <c r="H1507" s="2"/>
      <c r="I1507" s="2"/>
      <c r="J1507" s="2"/>
      <c r="K1507" s="2"/>
      <c r="L1507" s="2"/>
      <c r="M1507" s="2"/>
      <c r="N1507" s="2"/>
    </row>
    <row r="1508" spans="2:14" x14ac:dyDescent="0.2">
      <c r="B1508" s="42" t="s">
        <v>41</v>
      </c>
      <c r="C1508" s="2"/>
      <c r="D1508" s="2"/>
      <c r="E1508" s="2"/>
      <c r="F1508" s="2"/>
      <c r="G1508" s="2"/>
      <c r="H1508" s="2"/>
      <c r="I1508" s="2"/>
      <c r="J1508" s="2" t="s">
        <v>41</v>
      </c>
      <c r="K1508" s="2"/>
      <c r="L1508" s="2"/>
      <c r="M1508" s="2"/>
      <c r="N1508" s="2"/>
    </row>
    <row r="1510" spans="2:14" x14ac:dyDescent="0.2">
      <c r="B1510" s="2"/>
      <c r="C1510" s="2"/>
      <c r="D1510" s="2"/>
      <c r="E1510" s="2"/>
      <c r="F1510" s="2"/>
      <c r="G1510" s="2"/>
      <c r="H1510" s="2"/>
      <c r="I1510" s="2"/>
      <c r="J1510" s="2"/>
      <c r="K1510" s="2"/>
      <c r="M1510" s="2"/>
      <c r="N1510" s="37" t="s">
        <v>7</v>
      </c>
    </row>
    <row r="1511" spans="2:14" x14ac:dyDescent="0.2">
      <c r="B1511" s="2"/>
      <c r="C1511" s="2"/>
      <c r="D1511" s="2"/>
      <c r="E1511" s="2"/>
      <c r="F1511" s="2"/>
      <c r="G1511" s="2"/>
      <c r="H1511" s="2"/>
      <c r="I1511" s="2"/>
      <c r="J1511" s="2"/>
      <c r="K1511" s="2"/>
      <c r="M1511" s="2"/>
      <c r="N1511" s="37" t="s">
        <v>8</v>
      </c>
    </row>
    <row r="1512" spans="2:14" x14ac:dyDescent="0.2">
      <c r="B1512" s="2"/>
      <c r="C1512" s="2"/>
      <c r="D1512" s="2"/>
      <c r="E1512" s="2"/>
      <c r="F1512" s="2"/>
      <c r="G1512" s="2"/>
      <c r="H1512" s="2"/>
      <c r="I1512" s="2"/>
      <c r="J1512" s="2"/>
      <c r="K1512" s="2"/>
      <c r="M1512" s="2"/>
      <c r="N1512" s="37" t="s">
        <v>9</v>
      </c>
    </row>
    <row r="1513" spans="2:14" x14ac:dyDescent="0.2">
      <c r="B1513" s="2"/>
      <c r="C1513" s="2"/>
      <c r="D1513" s="2"/>
      <c r="E1513" s="2"/>
      <c r="F1513" s="2"/>
      <c r="G1513" s="2"/>
      <c r="H1513" s="2"/>
      <c r="I1513" s="2"/>
      <c r="J1513" s="2"/>
      <c r="K1513" s="2"/>
      <c r="L1513" s="2"/>
      <c r="M1513" s="2"/>
      <c r="N1513" s="2"/>
    </row>
    <row r="1514" spans="2:14" x14ac:dyDescent="0.2">
      <c r="B1514" s="2"/>
      <c r="C1514" s="189" t="s">
        <v>10</v>
      </c>
      <c r="D1514" s="189"/>
      <c r="E1514" s="189"/>
      <c r="F1514" s="189"/>
      <c r="G1514" s="189"/>
      <c r="H1514" s="189"/>
      <c r="I1514" s="189"/>
      <c r="J1514" s="189"/>
      <c r="K1514" s="189"/>
      <c r="L1514" s="189"/>
      <c r="M1514" s="2"/>
      <c r="N1514" s="2"/>
    </row>
    <row r="1515" spans="2:14" x14ac:dyDescent="0.2">
      <c r="B1515" s="2"/>
      <c r="C1515" s="189" t="s">
        <v>11</v>
      </c>
      <c r="D1515" s="189"/>
      <c r="E1515" s="189"/>
      <c r="F1515" s="189"/>
      <c r="G1515" s="189"/>
      <c r="H1515" s="189"/>
      <c r="I1515" s="189"/>
      <c r="J1515" s="189"/>
      <c r="K1515" s="189"/>
      <c r="L1515" s="189"/>
      <c r="M1515" s="2"/>
      <c r="N1515" s="2"/>
    </row>
    <row r="1516" spans="2:14" x14ac:dyDescent="0.2">
      <c r="B1516" s="2">
        <v>30</v>
      </c>
      <c r="C1516" s="43"/>
      <c r="D1516" s="43"/>
      <c r="E1516" s="43"/>
      <c r="F1516" s="43"/>
      <c r="G1516" s="43"/>
      <c r="H1516" s="43"/>
      <c r="I1516" s="43"/>
      <c r="J1516" s="43"/>
      <c r="K1516" s="43"/>
      <c r="L1516" s="189" t="s">
        <v>12</v>
      </c>
      <c r="M1516" s="189"/>
      <c r="N1516" s="189"/>
    </row>
    <row r="1517" spans="2:14" x14ac:dyDescent="0.2">
      <c r="B1517" s="2"/>
      <c r="C1517" s="43"/>
      <c r="D1517" s="43"/>
      <c r="E1517" s="43"/>
      <c r="F1517" s="43"/>
      <c r="G1517" s="43"/>
      <c r="H1517" s="43"/>
      <c r="I1517" s="43"/>
      <c r="J1517" s="43"/>
      <c r="K1517" s="43"/>
      <c r="L1517" s="43"/>
      <c r="M1517" s="43"/>
      <c r="N1517" s="43"/>
    </row>
    <row r="1518" spans="2:14" x14ac:dyDescent="0.2">
      <c r="B1518" s="2" t="s">
        <v>13</v>
      </c>
      <c r="C1518" s="43"/>
      <c r="D1518" s="43"/>
      <c r="E1518" s="43"/>
      <c r="F1518" s="43"/>
      <c r="G1518" s="43"/>
      <c r="H1518" s="43"/>
      <c r="I1518" s="43"/>
      <c r="J1518" s="43"/>
      <c r="K1518" s="43"/>
      <c r="L1518" s="43"/>
      <c r="M1518" s="43"/>
      <c r="N1518" s="43"/>
    </row>
    <row r="1519" spans="2:14" x14ac:dyDescent="0.2">
      <c r="B1519" s="2" t="s">
        <v>14</v>
      </c>
      <c r="C1519" s="43"/>
      <c r="D1519" s="43"/>
      <c r="E1519" s="43"/>
      <c r="F1519" s="43"/>
      <c r="G1519" s="43"/>
      <c r="H1519" s="43"/>
      <c r="I1519" s="43"/>
      <c r="J1519" s="43"/>
      <c r="K1519" s="43"/>
      <c r="L1519" s="43"/>
      <c r="M1519" s="43"/>
      <c r="N1519" s="43"/>
    </row>
    <row r="1520" spans="2:14" x14ac:dyDescent="0.2">
      <c r="B1520" s="2" t="s">
        <v>304</v>
      </c>
      <c r="C1520" s="113"/>
      <c r="D1520" s="113"/>
      <c r="E1520" s="113"/>
      <c r="F1520" s="113"/>
      <c r="G1520" s="113"/>
      <c r="H1520" s="113"/>
      <c r="I1520" s="43"/>
      <c r="J1520" s="43"/>
      <c r="K1520" s="43"/>
      <c r="L1520" s="43"/>
      <c r="M1520" s="43"/>
      <c r="N1520" s="43"/>
    </row>
    <row r="1521" spans="2:14" x14ac:dyDescent="0.2">
      <c r="B1521" s="2"/>
      <c r="C1521" s="43"/>
      <c r="D1521" s="43"/>
      <c r="E1521" s="43"/>
      <c r="F1521" s="43"/>
      <c r="G1521" s="43"/>
      <c r="H1521" s="43"/>
      <c r="I1521" s="43"/>
      <c r="J1521" s="43"/>
      <c r="K1521" s="43"/>
      <c r="L1521" s="43"/>
      <c r="M1521" s="43"/>
      <c r="N1521" s="43"/>
    </row>
    <row r="1522" spans="2:14" x14ac:dyDescent="0.2">
      <c r="B1522" s="2"/>
      <c r="C1522" s="2"/>
      <c r="D1522" s="2"/>
      <c r="E1522" s="2"/>
      <c r="F1522" s="2"/>
      <c r="G1522" s="2"/>
      <c r="H1522" s="2"/>
      <c r="I1522" s="2"/>
      <c r="J1522" s="2"/>
      <c r="K1522" s="2"/>
      <c r="L1522" s="2"/>
      <c r="M1522" s="2"/>
      <c r="N1522" s="2"/>
    </row>
    <row r="1523" spans="2:14" x14ac:dyDescent="0.2">
      <c r="B1523" s="190" t="s">
        <v>6</v>
      </c>
      <c r="C1523" s="192" t="s">
        <v>15</v>
      </c>
      <c r="D1523" s="194" t="s">
        <v>16</v>
      </c>
      <c r="E1523" s="194" t="s">
        <v>17</v>
      </c>
      <c r="F1523" s="194" t="s">
        <v>42</v>
      </c>
      <c r="G1523" s="194" t="s">
        <v>18</v>
      </c>
      <c r="H1523" s="194" t="s">
        <v>0</v>
      </c>
      <c r="I1523" s="195" t="s">
        <v>19</v>
      </c>
      <c r="J1523" s="195"/>
      <c r="K1523" s="195"/>
      <c r="L1523" s="195"/>
      <c r="M1523" s="196" t="s">
        <v>20</v>
      </c>
      <c r="N1523" s="197" t="s">
        <v>21</v>
      </c>
    </row>
    <row r="1524" spans="2:14" x14ac:dyDescent="0.2">
      <c r="B1524" s="191"/>
      <c r="C1524" s="193"/>
      <c r="D1524" s="194"/>
      <c r="E1524" s="194"/>
      <c r="F1524" s="194"/>
      <c r="G1524" s="194"/>
      <c r="H1524" s="194"/>
      <c r="I1524" s="17" t="s">
        <v>22</v>
      </c>
      <c r="J1524" s="17" t="s">
        <v>23</v>
      </c>
      <c r="K1524" s="17" t="s">
        <v>24</v>
      </c>
      <c r="L1524" s="17" t="s">
        <v>25</v>
      </c>
      <c r="M1524" s="196"/>
      <c r="N1524" s="198"/>
    </row>
    <row r="1525" spans="2:14" x14ac:dyDescent="0.2">
      <c r="B1525" s="199" t="s">
        <v>303</v>
      </c>
      <c r="C1525" s="200"/>
      <c r="D1525" s="200"/>
      <c r="E1525" s="200"/>
      <c r="F1525" s="200"/>
      <c r="G1525" s="201"/>
      <c r="H1525" s="18" t="s">
        <v>1</v>
      </c>
      <c r="I1525" s="19">
        <v>189.37</v>
      </c>
      <c r="J1525" s="19">
        <v>134.94999999999999</v>
      </c>
      <c r="K1525" s="19">
        <v>68.37</v>
      </c>
      <c r="L1525" s="19"/>
      <c r="M1525" s="19">
        <v>10.8</v>
      </c>
      <c r="N1525" s="19"/>
    </row>
    <row r="1526" spans="2:14" x14ac:dyDescent="0.2">
      <c r="B1526" s="202"/>
      <c r="C1526" s="203"/>
      <c r="D1526" s="203"/>
      <c r="E1526" s="203"/>
      <c r="F1526" s="203"/>
      <c r="G1526" s="204"/>
      <c r="H1526" s="18" t="s">
        <v>4</v>
      </c>
      <c r="I1526" s="19">
        <v>1416.48</v>
      </c>
      <c r="J1526" s="19">
        <v>1012.1</v>
      </c>
      <c r="K1526" s="19">
        <v>509.2</v>
      </c>
      <c r="L1526" s="19"/>
      <c r="M1526" s="19">
        <v>44.08</v>
      </c>
      <c r="N1526" s="19"/>
    </row>
    <row r="1527" spans="2:14" x14ac:dyDescent="0.2">
      <c r="B1527" s="202"/>
      <c r="C1527" s="203"/>
      <c r="D1527" s="203"/>
      <c r="E1527" s="203"/>
      <c r="F1527" s="203"/>
      <c r="G1527" s="204"/>
      <c r="H1527" s="18" t="s">
        <v>3</v>
      </c>
      <c r="I1527" s="19">
        <v>112.46</v>
      </c>
      <c r="J1527" s="19">
        <v>81.87</v>
      </c>
      <c r="K1527" s="19">
        <v>41.83</v>
      </c>
      <c r="L1527" s="19"/>
      <c r="M1527" s="19">
        <v>2.25</v>
      </c>
      <c r="N1527" s="19"/>
    </row>
    <row r="1528" spans="2:14" x14ac:dyDescent="0.2">
      <c r="B1528" s="202"/>
      <c r="C1528" s="203"/>
      <c r="D1528" s="203"/>
      <c r="E1528" s="203"/>
      <c r="F1528" s="203"/>
      <c r="G1528" s="204"/>
      <c r="H1528" s="18" t="s">
        <v>5</v>
      </c>
      <c r="I1528" s="19">
        <v>112.46</v>
      </c>
      <c r="J1528" s="19">
        <v>81.87</v>
      </c>
      <c r="K1528" s="19">
        <v>41.83</v>
      </c>
      <c r="L1528" s="19"/>
      <c r="M1528" s="19">
        <v>2.25</v>
      </c>
      <c r="N1528" s="19"/>
    </row>
    <row r="1529" spans="2:14" x14ac:dyDescent="0.2">
      <c r="B1529" s="205"/>
      <c r="C1529" s="206"/>
      <c r="D1529" s="206"/>
      <c r="E1529" s="206"/>
      <c r="F1529" s="206"/>
      <c r="G1529" s="207"/>
      <c r="H1529" s="18" t="s">
        <v>2</v>
      </c>
      <c r="I1529" s="19">
        <v>35.99</v>
      </c>
      <c r="J1529" s="19">
        <v>27.44</v>
      </c>
      <c r="K1529" s="19">
        <v>13.94</v>
      </c>
      <c r="L1529" s="19"/>
      <c r="M1529" s="19">
        <v>0.9</v>
      </c>
      <c r="N1529" s="19"/>
    </row>
    <row r="1530" spans="2:14" x14ac:dyDescent="0.2">
      <c r="B1530" s="20" t="s">
        <v>198</v>
      </c>
      <c r="C1530" s="17" t="s">
        <v>26</v>
      </c>
      <c r="D1530" s="20">
        <v>41</v>
      </c>
      <c r="E1530" s="20">
        <v>2</v>
      </c>
      <c r="F1530" s="20">
        <v>1</v>
      </c>
      <c r="G1530" s="21">
        <v>6</v>
      </c>
      <c r="H1530" s="22" t="s">
        <v>1</v>
      </c>
      <c r="I1530" s="23">
        <v>4.0199999999999996</v>
      </c>
      <c r="J1530" s="23">
        <v>51.75</v>
      </c>
      <c r="K1530" s="23">
        <v>15.24</v>
      </c>
      <c r="L1530" s="4">
        <f>IFERROR(SUM(I1530,J1530,K1530),"")</f>
        <v>71.009999999999991</v>
      </c>
      <c r="M1530" s="24">
        <v>222.73</v>
      </c>
      <c r="N1530" s="4">
        <f t="shared" ref="N1530:N1541" si="58">IFERROR(SUM(L1530,M1530),"")</f>
        <v>293.74</v>
      </c>
    </row>
    <row r="1531" spans="2:14" x14ac:dyDescent="0.2">
      <c r="B1531" s="17"/>
      <c r="C1531" s="17"/>
      <c r="D1531" s="17"/>
      <c r="E1531" s="17"/>
      <c r="F1531" s="17"/>
      <c r="G1531" s="17"/>
      <c r="H1531" s="5" t="s">
        <v>27</v>
      </c>
      <c r="I1531" s="6">
        <f>IFERROR(I1530*I1525,"")</f>
        <v>761.26739999999995</v>
      </c>
      <c r="J1531" s="6">
        <f>IFERROR(J1530*J1525,"")</f>
        <v>6983.6624999999995</v>
      </c>
      <c r="K1531" s="6">
        <f>IFERROR(K1530*K1525,"")</f>
        <v>1041.9588000000001</v>
      </c>
      <c r="L1531" s="6">
        <f>IFERROR(SUM(I1531,J1531,K1531),"")</f>
        <v>8786.8886999999995</v>
      </c>
      <c r="M1531" s="6">
        <f>IFERROR(M1530*M1525,"")</f>
        <v>2405.4839999999999</v>
      </c>
      <c r="N1531" s="6">
        <f t="shared" si="58"/>
        <v>11192.3727</v>
      </c>
    </row>
    <row r="1532" spans="2:14" x14ac:dyDescent="0.2">
      <c r="B1532" s="17"/>
      <c r="C1532" s="17"/>
      <c r="D1532" s="17"/>
      <c r="E1532" s="17"/>
      <c r="F1532" s="17"/>
      <c r="G1532" s="17"/>
      <c r="H1532" s="22" t="s">
        <v>4</v>
      </c>
      <c r="I1532" s="23"/>
      <c r="J1532" s="23"/>
      <c r="K1532" s="23"/>
      <c r="L1532" s="4">
        <f t="shared" ref="L1532:L1541" si="59">IFERROR(SUM(I1532,J1532,K1532),"")</f>
        <v>0</v>
      </c>
      <c r="M1532" s="24"/>
      <c r="N1532" s="4">
        <f t="shared" si="58"/>
        <v>0</v>
      </c>
    </row>
    <row r="1533" spans="2:14" x14ac:dyDescent="0.2">
      <c r="B1533" s="17"/>
      <c r="C1533" s="17"/>
      <c r="D1533" s="17"/>
      <c r="E1533" s="17"/>
      <c r="F1533" s="17"/>
      <c r="G1533" s="17"/>
      <c r="H1533" s="5" t="s">
        <v>27</v>
      </c>
      <c r="I1533" s="6">
        <f>IFERROR(I1532*I1526,"")</f>
        <v>0</v>
      </c>
      <c r="J1533" s="6">
        <f>IFERROR(J1532*J1526,"")</f>
        <v>0</v>
      </c>
      <c r="K1533" s="6">
        <f>IFERROR(K1532*K1526,"")</f>
        <v>0</v>
      </c>
      <c r="L1533" s="6">
        <f t="shared" si="59"/>
        <v>0</v>
      </c>
      <c r="M1533" s="6">
        <f>IFERROR(M1532*M1526,"")</f>
        <v>0</v>
      </c>
      <c r="N1533" s="6">
        <f t="shared" si="58"/>
        <v>0</v>
      </c>
    </row>
    <row r="1534" spans="2:14" x14ac:dyDescent="0.2">
      <c r="B1534" s="17"/>
      <c r="C1534" s="17"/>
      <c r="D1534" s="17"/>
      <c r="E1534" s="17"/>
      <c r="F1534" s="17"/>
      <c r="G1534" s="17"/>
      <c r="H1534" s="7" t="s">
        <v>3</v>
      </c>
      <c r="I1534" s="24">
        <v>0.19</v>
      </c>
      <c r="J1534" s="24">
        <v>21.72</v>
      </c>
      <c r="K1534" s="24">
        <v>8.99</v>
      </c>
      <c r="L1534" s="4">
        <f t="shared" si="59"/>
        <v>30.9</v>
      </c>
      <c r="M1534" s="24">
        <v>129.65</v>
      </c>
      <c r="N1534" s="4">
        <f t="shared" si="58"/>
        <v>160.55000000000001</v>
      </c>
    </row>
    <row r="1535" spans="2:14" x14ac:dyDescent="0.2">
      <c r="B1535" s="17"/>
      <c r="C1535" s="17"/>
      <c r="D1535" s="17"/>
      <c r="E1535" s="17"/>
      <c r="F1535" s="17"/>
      <c r="G1535" s="17"/>
      <c r="H1535" s="5" t="s">
        <v>27</v>
      </c>
      <c r="I1535" s="6">
        <f>IFERROR(I1534*I1527,"")</f>
        <v>21.3674</v>
      </c>
      <c r="J1535" s="6">
        <f>IFERROR(J1534*J1527,"")</f>
        <v>1778.2164</v>
      </c>
      <c r="K1535" s="6">
        <f>IFERROR(K1534*K1527,"")</f>
        <v>376.05169999999998</v>
      </c>
      <c r="L1535" s="6">
        <f t="shared" si="59"/>
        <v>2175.6355000000003</v>
      </c>
      <c r="M1535" s="6">
        <f>IFERROR(M1534*M1527,"")</f>
        <v>291.71250000000003</v>
      </c>
      <c r="N1535" s="6">
        <f t="shared" si="58"/>
        <v>2467.3480000000004</v>
      </c>
    </row>
    <row r="1536" spans="2:14" x14ac:dyDescent="0.2">
      <c r="B1536" s="17"/>
      <c r="C1536" s="17"/>
      <c r="D1536" s="17"/>
      <c r="E1536" s="17"/>
      <c r="F1536" s="17"/>
      <c r="G1536" s="17"/>
      <c r="H1536" s="7" t="s">
        <v>5</v>
      </c>
      <c r="I1536" s="24"/>
      <c r="J1536" s="24" t="str">
        <f>IFERROR(INDEX(#REF!,MATCH(CONCATENATE(РАСЧЕТ!B1530,"/",РАСЧЕТ!D1530,"/",РАСЧЕТ!E1530,"/",F1530,"/",H1536),#REF!,0),3),"")</f>
        <v/>
      </c>
      <c r="K1536" s="24" t="str">
        <f>IFERROR(INDEX(#REF!,MATCH(CONCATENATE(РАСЧЕТ!B1530,"/",РАСЧЕТ!D1530,"/",РАСЧЕТ!E1530,"/",F1530,"/",H1536),#REF!,0),4),"")</f>
        <v/>
      </c>
      <c r="L1536" s="4">
        <f t="shared" si="59"/>
        <v>0</v>
      </c>
      <c r="M1536" s="24" t="str">
        <f>IFERROR(INDEX(#REF!,MATCH(CONCATENATE(РАСЧЕТ!B1530,"/",РАСЧЕТ!D1530,"/",РАСЧЕТ!E1530,"/",F1530,"/",H1536),#REF!,0),6),"")</f>
        <v/>
      </c>
      <c r="N1536" s="4">
        <f t="shared" si="58"/>
        <v>0</v>
      </c>
    </row>
    <row r="1537" spans="2:14" x14ac:dyDescent="0.2">
      <c r="B1537" s="17"/>
      <c r="C1537" s="17"/>
      <c r="D1537" s="17"/>
      <c r="E1537" s="17"/>
      <c r="F1537" s="17"/>
      <c r="G1537" s="17"/>
      <c r="H1537" s="5" t="s">
        <v>27</v>
      </c>
      <c r="I1537" s="6">
        <f>IFERROR(I1536*I1528,"")</f>
        <v>0</v>
      </c>
      <c r="J1537" s="6" t="str">
        <f>IFERROR(J1536*J1528,"")</f>
        <v/>
      </c>
      <c r="K1537" s="6" t="str">
        <f>IFERROR(K1536*K1528,"")</f>
        <v/>
      </c>
      <c r="L1537" s="6">
        <f t="shared" si="59"/>
        <v>0</v>
      </c>
      <c r="M1537" s="6" t="str">
        <f>IFERROR(M1536*M1528,"")</f>
        <v/>
      </c>
      <c r="N1537" s="6">
        <f t="shared" si="58"/>
        <v>0</v>
      </c>
    </row>
    <row r="1538" spans="2:14" x14ac:dyDescent="0.2">
      <c r="B1538" s="17"/>
      <c r="C1538" s="17"/>
      <c r="D1538" s="17"/>
      <c r="E1538" s="17"/>
      <c r="F1538" s="17"/>
      <c r="G1538" s="17"/>
      <c r="H1538" s="7" t="s">
        <v>2</v>
      </c>
      <c r="I1538" s="24">
        <v>94.73</v>
      </c>
      <c r="J1538" s="24">
        <v>262.22000000000003</v>
      </c>
      <c r="K1538" s="24">
        <v>21.19</v>
      </c>
      <c r="L1538" s="4">
        <f t="shared" si="59"/>
        <v>378.14000000000004</v>
      </c>
      <c r="M1538" s="24">
        <v>561.24</v>
      </c>
      <c r="N1538" s="4">
        <f t="shared" si="58"/>
        <v>939.38000000000011</v>
      </c>
    </row>
    <row r="1539" spans="2:14" x14ac:dyDescent="0.2">
      <c r="B1539" s="17"/>
      <c r="C1539" s="17"/>
      <c r="D1539" s="17"/>
      <c r="E1539" s="17"/>
      <c r="F1539" s="17"/>
      <c r="G1539" s="17"/>
      <c r="H1539" s="5" t="s">
        <v>27</v>
      </c>
      <c r="I1539" s="6">
        <f>IFERROR(I1538*I1529,"")</f>
        <v>3409.3327000000004</v>
      </c>
      <c r="J1539" s="6">
        <f>IFERROR(J1538*J1529,"")</f>
        <v>7195.3168000000014</v>
      </c>
      <c r="K1539" s="6">
        <f>IFERROR(K1538*K1529,"")</f>
        <v>295.3886</v>
      </c>
      <c r="L1539" s="6">
        <f t="shared" si="59"/>
        <v>10900.038100000002</v>
      </c>
      <c r="M1539" s="6">
        <f>IFERROR(M1538*M1529,"")</f>
        <v>505.11600000000004</v>
      </c>
      <c r="N1539" s="6">
        <f t="shared" si="58"/>
        <v>11405.154100000002</v>
      </c>
    </row>
    <row r="1540" spans="2:14" x14ac:dyDescent="0.2">
      <c r="B1540" s="17"/>
      <c r="C1540" s="17"/>
      <c r="D1540" s="17"/>
      <c r="E1540" s="17"/>
      <c r="F1540" s="17"/>
      <c r="G1540" s="17"/>
      <c r="H1540" s="8" t="s">
        <v>28</v>
      </c>
      <c r="I1540" s="9">
        <f ca="1">SUM(I1530:OFFSET(I1540,-1,0))-I1541</f>
        <v>98.9399999999996</v>
      </c>
      <c r="J1540" s="9">
        <f ca="1">SUM(J1530:OFFSET(J1540,-1,0))-J1541</f>
        <v>335.68999999999869</v>
      </c>
      <c r="K1540" s="9">
        <f ca="1">SUM(K1530:OFFSET(K1540,-1,0))-K1541</f>
        <v>45.420000000000073</v>
      </c>
      <c r="L1540" s="9">
        <f t="shared" ca="1" si="59"/>
        <v>480.04999999999836</v>
      </c>
      <c r="M1540" s="9">
        <f ca="1">SUM(M1530:OFFSET(M1540,-1,0))-M1541</f>
        <v>913.61999999999989</v>
      </c>
      <c r="N1540" s="9">
        <f t="shared" ca="1" si="58"/>
        <v>1393.6699999999983</v>
      </c>
    </row>
    <row r="1541" spans="2:14" x14ac:dyDescent="0.2">
      <c r="B1541" s="17"/>
      <c r="C1541" s="17"/>
      <c r="D1541" s="17"/>
      <c r="E1541" s="17"/>
      <c r="F1541" s="17"/>
      <c r="G1541" s="17"/>
      <c r="H1541" s="8" t="s">
        <v>43</v>
      </c>
      <c r="I1541" s="9">
        <f>SUMIF(H1530:H1539,"стоимость",I1530:I1539)</f>
        <v>4191.9675000000007</v>
      </c>
      <c r="J1541" s="9">
        <f>SUMIF(H1530:H1539,"стоимость",J1530:J1539)</f>
        <v>15957.1957</v>
      </c>
      <c r="K1541" s="9">
        <f>SUMIF(H1530:H1539,"стоимость",K1530:K1539)</f>
        <v>1713.3991000000001</v>
      </c>
      <c r="L1541" s="9">
        <f t="shared" si="59"/>
        <v>21862.562300000001</v>
      </c>
      <c r="M1541" s="9">
        <f>SUMIF(H1530:H1539,"стоимость",M1530:M1539)</f>
        <v>3202.3125</v>
      </c>
      <c r="N1541" s="9">
        <f t="shared" si="58"/>
        <v>25064.874800000001</v>
      </c>
    </row>
    <row r="1542" spans="2:14" x14ac:dyDescent="0.2">
      <c r="B1542" s="25"/>
      <c r="C1542" s="25"/>
      <c r="D1542" s="25"/>
      <c r="E1542" s="25"/>
      <c r="F1542" s="25"/>
      <c r="G1542" s="26"/>
      <c r="H1542" s="10"/>
      <c r="I1542" s="10"/>
      <c r="J1542" s="10"/>
      <c r="K1542" s="10"/>
      <c r="L1542" s="11"/>
      <c r="M1542" s="10"/>
      <c r="N1542" s="10"/>
    </row>
    <row r="1543" spans="2:14" x14ac:dyDescent="0.2">
      <c r="B1543" s="208" t="s">
        <v>29</v>
      </c>
      <c r="C1543" s="208"/>
      <c r="D1543" s="208"/>
      <c r="E1543" s="208"/>
      <c r="F1543" s="44"/>
      <c r="G1543" s="2"/>
      <c r="H1543" s="2"/>
      <c r="I1543" s="2"/>
      <c r="J1543" s="10"/>
      <c r="K1543" s="10"/>
      <c r="L1543" s="11"/>
      <c r="M1543" s="10"/>
      <c r="N1543" s="10"/>
    </row>
    <row r="1544" spans="2:14" x14ac:dyDescent="0.2">
      <c r="B1544" s="187" t="s">
        <v>45</v>
      </c>
      <c r="C1544" s="187"/>
      <c r="D1544" s="187"/>
      <c r="E1544" s="187"/>
      <c r="F1544" s="187"/>
      <c r="G1544" s="187"/>
      <c r="H1544" s="187"/>
      <c r="I1544" s="187"/>
      <c r="J1544" s="10"/>
      <c r="K1544" s="10"/>
      <c r="L1544" s="11"/>
      <c r="M1544" s="10"/>
      <c r="N1544" s="10"/>
    </row>
    <row r="1545" spans="2:14" x14ac:dyDescent="0.2">
      <c r="B1545" s="187" t="s">
        <v>30</v>
      </c>
      <c r="C1545" s="187"/>
      <c r="D1545" s="187"/>
      <c r="E1545" s="187"/>
      <c r="F1545" s="187"/>
      <c r="G1545" s="187"/>
      <c r="H1545" s="187"/>
      <c r="I1545" s="187"/>
      <c r="J1545" s="10"/>
      <c r="K1545" s="10"/>
      <c r="L1545" s="11"/>
      <c r="M1545" s="10"/>
      <c r="N1545" s="10"/>
    </row>
    <row r="1546" spans="2:14" x14ac:dyDescent="0.2">
      <c r="B1546" s="187" t="s">
        <v>31</v>
      </c>
      <c r="C1546" s="187"/>
      <c r="D1546" s="187"/>
      <c r="E1546" s="187"/>
      <c r="F1546" s="187"/>
      <c r="G1546" s="187"/>
      <c r="H1546" s="187"/>
      <c r="I1546" s="187"/>
      <c r="J1546" s="10"/>
      <c r="K1546" s="10"/>
      <c r="L1546" s="11"/>
      <c r="M1546" s="10"/>
      <c r="N1546" s="10"/>
    </row>
    <row r="1547" spans="2:14" x14ac:dyDescent="0.2">
      <c r="B1547" s="187" t="s">
        <v>32</v>
      </c>
      <c r="C1547" s="187"/>
      <c r="D1547" s="187"/>
      <c r="E1547" s="187"/>
      <c r="F1547" s="187"/>
      <c r="G1547" s="187"/>
      <c r="H1547" s="187"/>
      <c r="I1547" s="187"/>
      <c r="J1547" s="10"/>
      <c r="K1547" s="10"/>
      <c r="L1547" s="11"/>
      <c r="M1547" s="10"/>
      <c r="N1547" s="10"/>
    </row>
    <row r="1548" spans="2:14" x14ac:dyDescent="0.2">
      <c r="B1548" s="187" t="s">
        <v>33</v>
      </c>
      <c r="C1548" s="187"/>
      <c r="D1548" s="187"/>
      <c r="E1548" s="187"/>
      <c r="F1548" s="187"/>
      <c r="G1548" s="187"/>
      <c r="H1548" s="187"/>
      <c r="I1548" s="187"/>
      <c r="J1548" s="2"/>
      <c r="K1548" s="2"/>
      <c r="L1548" s="2"/>
      <c r="M1548" s="2"/>
      <c r="N1548" s="2"/>
    </row>
    <row r="1549" spans="2:14" x14ac:dyDescent="0.2">
      <c r="B1549" s="187" t="s">
        <v>34</v>
      </c>
      <c r="C1549" s="187"/>
      <c r="D1549" s="187"/>
      <c r="E1549" s="187"/>
      <c r="F1549" s="187"/>
      <c r="G1549" s="187"/>
      <c r="H1549" s="187"/>
      <c r="I1549" s="187"/>
      <c r="J1549" s="2"/>
      <c r="K1549" s="2"/>
      <c r="L1549" s="2"/>
      <c r="M1549" s="2"/>
      <c r="N1549" s="2"/>
    </row>
    <row r="1550" spans="2:14" x14ac:dyDescent="0.2">
      <c r="B1550" s="187" t="s">
        <v>35</v>
      </c>
      <c r="C1550" s="187"/>
      <c r="D1550" s="187"/>
      <c r="E1550" s="187"/>
      <c r="F1550" s="187"/>
      <c r="G1550" s="187"/>
      <c r="H1550" s="187"/>
      <c r="I1550" s="187"/>
      <c r="J1550" s="2"/>
      <c r="K1550" s="2"/>
      <c r="L1550" s="2"/>
      <c r="M1550" s="2"/>
      <c r="N1550" s="2"/>
    </row>
    <row r="1551" spans="2:14" x14ac:dyDescent="0.2">
      <c r="B1551" s="187" t="s">
        <v>36</v>
      </c>
      <c r="C1551" s="187"/>
      <c r="D1551" s="187"/>
      <c r="E1551" s="187"/>
      <c r="F1551" s="187"/>
      <c r="G1551" s="187"/>
      <c r="H1551" s="187"/>
      <c r="I1551" s="187"/>
      <c r="J1551" s="2"/>
      <c r="K1551" s="2"/>
      <c r="L1551" s="2"/>
      <c r="M1551" s="2"/>
      <c r="N1551" s="2"/>
    </row>
    <row r="1552" spans="2:14" x14ac:dyDescent="0.2">
      <c r="B1552" s="42"/>
      <c r="C1552" s="42"/>
      <c r="D1552" s="42"/>
      <c r="E1552" s="42"/>
      <c r="F1552" s="42"/>
      <c r="G1552" s="42"/>
      <c r="H1552" s="42"/>
      <c r="I1552" s="42"/>
      <c r="J1552" s="2"/>
      <c r="K1552" s="2"/>
      <c r="L1552" s="2"/>
      <c r="M1552" s="2"/>
      <c r="N1552" s="2"/>
    </row>
    <row r="1553" spans="2:14" x14ac:dyDescent="0.2">
      <c r="B1553" s="2" t="s">
        <v>37</v>
      </c>
      <c r="C1553" s="2"/>
      <c r="D1553" s="2"/>
      <c r="E1553" s="2"/>
      <c r="F1553" s="2"/>
      <c r="G1553" s="2"/>
      <c r="H1553" s="2"/>
      <c r="I1553" s="2"/>
      <c r="J1553" s="2" t="s">
        <v>38</v>
      </c>
      <c r="K1553" s="2"/>
      <c r="L1553" s="2"/>
      <c r="M1553" s="2"/>
      <c r="N1553" s="2"/>
    </row>
    <row r="1554" spans="2:14" x14ac:dyDescent="0.2">
      <c r="B1554" s="29" t="s">
        <v>44</v>
      </c>
      <c r="C1554" s="29"/>
      <c r="D1554" s="2"/>
      <c r="E1554" s="2"/>
      <c r="F1554" s="2"/>
      <c r="G1554" s="2"/>
      <c r="H1554" s="2"/>
      <c r="I1554" s="2"/>
      <c r="J1554" s="29"/>
      <c r="K1554" s="29"/>
      <c r="L1554" s="29"/>
      <c r="M1554" s="2"/>
      <c r="N1554" s="2"/>
    </row>
    <row r="1555" spans="2:14" x14ac:dyDescent="0.2">
      <c r="B1555" s="13" t="s">
        <v>39</v>
      </c>
      <c r="C1555" s="2"/>
      <c r="D1555" s="2"/>
      <c r="E1555" s="2"/>
      <c r="F1555" s="2"/>
      <c r="G1555" s="2"/>
      <c r="H1555" s="2"/>
      <c r="I1555" s="2"/>
      <c r="J1555" s="2" t="s">
        <v>39</v>
      </c>
      <c r="K1555" s="2"/>
      <c r="L1555" s="2"/>
      <c r="M1555" s="2"/>
      <c r="N1555" s="2"/>
    </row>
    <row r="1556" spans="2:14" x14ac:dyDescent="0.2">
      <c r="B1556" s="2"/>
      <c r="C1556" s="2"/>
      <c r="D1556" s="2"/>
      <c r="E1556" s="2"/>
      <c r="F1556" s="2"/>
      <c r="G1556" s="2"/>
      <c r="H1556" s="2"/>
      <c r="I1556" s="2"/>
      <c r="J1556" s="2"/>
      <c r="K1556" s="2"/>
      <c r="L1556" s="2"/>
      <c r="M1556" s="2"/>
      <c r="N1556" s="2"/>
    </row>
    <row r="1557" spans="2:14" x14ac:dyDescent="0.2">
      <c r="B1557" s="29"/>
      <c r="C1557" s="29"/>
      <c r="D1557" s="2"/>
      <c r="E1557" s="2"/>
      <c r="F1557" s="2"/>
      <c r="G1557" s="2"/>
      <c r="H1557" s="2"/>
      <c r="I1557" s="2"/>
      <c r="J1557" s="29"/>
      <c r="K1557" s="29"/>
      <c r="L1557" s="29"/>
      <c r="M1557" s="2"/>
      <c r="N1557" s="2"/>
    </row>
    <row r="1558" spans="2:14" x14ac:dyDescent="0.2">
      <c r="B1558" s="45" t="s">
        <v>40</v>
      </c>
      <c r="C1558" s="2"/>
      <c r="D1558" s="2"/>
      <c r="E1558" s="2"/>
      <c r="F1558" s="2"/>
      <c r="G1558" s="2"/>
      <c r="H1558" s="2"/>
      <c r="I1558" s="2"/>
      <c r="J1558" s="188" t="s">
        <v>40</v>
      </c>
      <c r="K1558" s="188"/>
      <c r="L1558" s="188"/>
      <c r="M1558" s="2"/>
      <c r="N1558" s="2"/>
    </row>
    <row r="1559" spans="2:14" x14ac:dyDescent="0.2">
      <c r="B1559" s="2"/>
      <c r="C1559" s="2"/>
      <c r="D1559" s="2"/>
      <c r="E1559" s="2"/>
      <c r="F1559" s="2"/>
      <c r="G1559" s="2"/>
      <c r="H1559" s="2"/>
      <c r="I1559" s="2"/>
      <c r="J1559" s="2"/>
      <c r="K1559" s="2"/>
      <c r="L1559" s="2"/>
      <c r="M1559" s="2"/>
      <c r="N1559" s="2"/>
    </row>
    <row r="1560" spans="2:14" x14ac:dyDescent="0.2">
      <c r="B1560" s="42" t="s">
        <v>41</v>
      </c>
      <c r="C1560" s="2"/>
      <c r="D1560" s="2"/>
      <c r="E1560" s="2"/>
      <c r="F1560" s="2"/>
      <c r="G1560" s="2"/>
      <c r="H1560" s="2"/>
      <c r="I1560" s="2"/>
      <c r="J1560" s="2" t="s">
        <v>41</v>
      </c>
      <c r="K1560" s="2"/>
      <c r="L1560" s="2"/>
      <c r="M1560" s="2"/>
      <c r="N1560" s="2"/>
    </row>
    <row r="1562" spans="2:14" x14ac:dyDescent="0.2">
      <c r="B1562" s="2"/>
      <c r="C1562" s="2"/>
      <c r="D1562" s="2"/>
      <c r="E1562" s="2"/>
      <c r="F1562" s="2"/>
      <c r="G1562" s="2"/>
      <c r="H1562" s="2"/>
      <c r="I1562" s="2"/>
      <c r="J1562" s="2"/>
      <c r="K1562" s="2"/>
      <c r="M1562" s="2"/>
      <c r="N1562" s="37" t="s">
        <v>7</v>
      </c>
    </row>
    <row r="1563" spans="2:14" x14ac:dyDescent="0.2">
      <c r="B1563" s="2"/>
      <c r="C1563" s="2"/>
      <c r="D1563" s="2"/>
      <c r="E1563" s="2"/>
      <c r="F1563" s="2"/>
      <c r="G1563" s="2"/>
      <c r="H1563" s="2"/>
      <c r="I1563" s="2"/>
      <c r="J1563" s="2"/>
      <c r="K1563" s="2"/>
      <c r="M1563" s="2"/>
      <c r="N1563" s="37" t="s">
        <v>8</v>
      </c>
    </row>
    <row r="1564" spans="2:14" x14ac:dyDescent="0.2">
      <c r="B1564" s="2"/>
      <c r="C1564" s="2"/>
      <c r="D1564" s="2"/>
      <c r="E1564" s="2"/>
      <c r="F1564" s="2"/>
      <c r="G1564" s="2"/>
      <c r="H1564" s="2"/>
      <c r="I1564" s="2"/>
      <c r="J1564" s="2"/>
      <c r="K1564" s="2"/>
      <c r="M1564" s="2"/>
      <c r="N1564" s="37" t="s">
        <v>9</v>
      </c>
    </row>
    <row r="1565" spans="2:14" x14ac:dyDescent="0.2">
      <c r="B1565" s="2"/>
      <c r="C1565" s="2"/>
      <c r="D1565" s="2"/>
      <c r="E1565" s="2"/>
      <c r="F1565" s="2"/>
      <c r="G1565" s="2"/>
      <c r="H1565" s="2"/>
      <c r="I1565" s="2"/>
      <c r="J1565" s="2"/>
      <c r="K1565" s="2"/>
      <c r="L1565" s="2"/>
      <c r="M1565" s="2"/>
      <c r="N1565" s="2"/>
    </row>
    <row r="1566" spans="2:14" x14ac:dyDescent="0.2">
      <c r="B1566" s="2"/>
      <c r="C1566" s="189" t="s">
        <v>10</v>
      </c>
      <c r="D1566" s="189"/>
      <c r="E1566" s="189"/>
      <c r="F1566" s="189"/>
      <c r="G1566" s="189"/>
      <c r="H1566" s="189"/>
      <c r="I1566" s="189"/>
      <c r="J1566" s="189"/>
      <c r="K1566" s="189"/>
      <c r="L1566" s="189"/>
      <c r="M1566" s="2"/>
      <c r="N1566" s="2"/>
    </row>
    <row r="1567" spans="2:14" x14ac:dyDescent="0.2">
      <c r="B1567" s="2"/>
      <c r="C1567" s="189" t="s">
        <v>11</v>
      </c>
      <c r="D1567" s="189"/>
      <c r="E1567" s="189"/>
      <c r="F1567" s="189"/>
      <c r="G1567" s="189"/>
      <c r="H1567" s="189"/>
      <c r="I1567" s="189"/>
      <c r="J1567" s="189"/>
      <c r="K1567" s="189"/>
      <c r="L1567" s="189"/>
      <c r="M1567" s="2"/>
      <c r="N1567" s="2"/>
    </row>
    <row r="1568" spans="2:14" x14ac:dyDescent="0.2">
      <c r="B1568" s="2">
        <v>31</v>
      </c>
      <c r="C1568" s="43"/>
      <c r="D1568" s="43"/>
      <c r="E1568" s="43"/>
      <c r="F1568" s="43"/>
      <c r="G1568" s="43"/>
      <c r="H1568" s="43"/>
      <c r="I1568" s="43"/>
      <c r="J1568" s="43"/>
      <c r="K1568" s="43"/>
      <c r="L1568" s="189" t="s">
        <v>12</v>
      </c>
      <c r="M1568" s="189"/>
      <c r="N1568" s="189"/>
    </row>
    <row r="1569" spans="2:14" x14ac:dyDescent="0.2">
      <c r="B1569" s="2"/>
      <c r="C1569" s="43"/>
      <c r="D1569" s="43"/>
      <c r="E1569" s="43"/>
      <c r="F1569" s="43"/>
      <c r="G1569" s="43"/>
      <c r="H1569" s="43"/>
      <c r="I1569" s="43"/>
      <c r="J1569" s="43"/>
      <c r="K1569" s="43"/>
      <c r="L1569" s="43"/>
      <c r="M1569" s="43"/>
      <c r="N1569" s="43"/>
    </row>
    <row r="1570" spans="2:14" x14ac:dyDescent="0.2">
      <c r="B1570" s="2" t="s">
        <v>13</v>
      </c>
      <c r="C1570" s="43"/>
      <c r="D1570" s="43"/>
      <c r="E1570" s="43"/>
      <c r="F1570" s="43"/>
      <c r="G1570" s="43"/>
      <c r="H1570" s="43"/>
      <c r="I1570" s="43"/>
      <c r="J1570" s="43"/>
      <c r="K1570" s="43"/>
      <c r="L1570" s="43"/>
      <c r="M1570" s="43"/>
      <c r="N1570" s="43"/>
    </row>
    <row r="1571" spans="2:14" x14ac:dyDescent="0.2">
      <c r="B1571" s="2" t="s">
        <v>14</v>
      </c>
      <c r="C1571" s="43"/>
      <c r="D1571" s="43"/>
      <c r="E1571" s="43"/>
      <c r="F1571" s="43"/>
      <c r="G1571" s="43"/>
      <c r="H1571" s="43"/>
      <c r="I1571" s="43"/>
      <c r="J1571" s="43"/>
      <c r="K1571" s="43"/>
      <c r="L1571" s="43"/>
      <c r="M1571" s="43"/>
      <c r="N1571" s="43"/>
    </row>
    <row r="1572" spans="2:14" x14ac:dyDescent="0.2">
      <c r="B1572" s="2" t="s">
        <v>304</v>
      </c>
      <c r="C1572" s="113"/>
      <c r="D1572" s="113"/>
      <c r="E1572" s="113"/>
      <c r="F1572" s="113"/>
      <c r="G1572" s="113"/>
      <c r="H1572" s="113"/>
      <c r="I1572" s="43"/>
      <c r="J1572" s="43"/>
      <c r="K1572" s="43"/>
      <c r="L1572" s="43"/>
      <c r="M1572" s="43"/>
      <c r="N1572" s="43"/>
    </row>
    <row r="1573" spans="2:14" x14ac:dyDescent="0.2">
      <c r="B1573" s="2"/>
      <c r="C1573" s="43"/>
      <c r="D1573" s="43"/>
      <c r="E1573" s="43"/>
      <c r="F1573" s="43"/>
      <c r="G1573" s="43"/>
      <c r="H1573" s="43"/>
      <c r="I1573" s="43"/>
      <c r="J1573" s="43"/>
      <c r="K1573" s="43"/>
      <c r="L1573" s="43"/>
      <c r="M1573" s="43"/>
      <c r="N1573" s="43"/>
    </row>
    <row r="1574" spans="2:14" x14ac:dyDescent="0.2">
      <c r="B1574" s="2"/>
      <c r="C1574" s="2"/>
      <c r="D1574" s="2"/>
      <c r="E1574" s="2"/>
      <c r="F1574" s="2"/>
      <c r="G1574" s="2"/>
      <c r="H1574" s="2"/>
      <c r="I1574" s="2"/>
      <c r="J1574" s="2"/>
      <c r="K1574" s="2"/>
      <c r="L1574" s="2"/>
      <c r="M1574" s="2"/>
      <c r="N1574" s="2"/>
    </row>
    <row r="1575" spans="2:14" x14ac:dyDescent="0.2">
      <c r="B1575" s="190" t="s">
        <v>6</v>
      </c>
      <c r="C1575" s="192" t="s">
        <v>15</v>
      </c>
      <c r="D1575" s="194" t="s">
        <v>16</v>
      </c>
      <c r="E1575" s="194" t="s">
        <v>17</v>
      </c>
      <c r="F1575" s="194" t="s">
        <v>42</v>
      </c>
      <c r="G1575" s="194" t="s">
        <v>18</v>
      </c>
      <c r="H1575" s="194" t="s">
        <v>0</v>
      </c>
      <c r="I1575" s="195" t="s">
        <v>19</v>
      </c>
      <c r="J1575" s="195"/>
      <c r="K1575" s="195"/>
      <c r="L1575" s="195"/>
      <c r="M1575" s="196" t="s">
        <v>20</v>
      </c>
      <c r="N1575" s="197" t="s">
        <v>21</v>
      </c>
    </row>
    <row r="1576" spans="2:14" x14ac:dyDescent="0.2">
      <c r="B1576" s="191"/>
      <c r="C1576" s="193"/>
      <c r="D1576" s="194"/>
      <c r="E1576" s="194"/>
      <c r="F1576" s="194"/>
      <c r="G1576" s="194"/>
      <c r="H1576" s="194"/>
      <c r="I1576" s="17" t="s">
        <v>22</v>
      </c>
      <c r="J1576" s="17" t="s">
        <v>23</v>
      </c>
      <c r="K1576" s="17" t="s">
        <v>24</v>
      </c>
      <c r="L1576" s="17" t="s">
        <v>25</v>
      </c>
      <c r="M1576" s="196"/>
      <c r="N1576" s="198"/>
    </row>
    <row r="1577" spans="2:14" x14ac:dyDescent="0.2">
      <c r="B1577" s="199" t="s">
        <v>303</v>
      </c>
      <c r="C1577" s="200"/>
      <c r="D1577" s="200"/>
      <c r="E1577" s="200"/>
      <c r="F1577" s="200"/>
      <c r="G1577" s="201"/>
      <c r="H1577" s="18" t="s">
        <v>1</v>
      </c>
      <c r="I1577" s="19">
        <v>189.37</v>
      </c>
      <c r="J1577" s="19">
        <v>134.94999999999999</v>
      </c>
      <c r="K1577" s="19">
        <v>68.37</v>
      </c>
      <c r="L1577" s="19"/>
      <c r="M1577" s="19">
        <v>10.8</v>
      </c>
      <c r="N1577" s="19"/>
    </row>
    <row r="1578" spans="2:14" x14ac:dyDescent="0.2">
      <c r="B1578" s="202"/>
      <c r="C1578" s="203"/>
      <c r="D1578" s="203"/>
      <c r="E1578" s="203"/>
      <c r="F1578" s="203"/>
      <c r="G1578" s="204"/>
      <c r="H1578" s="18" t="s">
        <v>4</v>
      </c>
      <c r="I1578" s="19">
        <v>1416.48</v>
      </c>
      <c r="J1578" s="19">
        <v>1012.1</v>
      </c>
      <c r="K1578" s="19">
        <v>509.2</v>
      </c>
      <c r="L1578" s="19"/>
      <c r="M1578" s="19">
        <v>44.08</v>
      </c>
      <c r="N1578" s="19"/>
    </row>
    <row r="1579" spans="2:14" x14ac:dyDescent="0.2">
      <c r="B1579" s="202"/>
      <c r="C1579" s="203"/>
      <c r="D1579" s="203"/>
      <c r="E1579" s="203"/>
      <c r="F1579" s="203"/>
      <c r="G1579" s="204"/>
      <c r="H1579" s="18" t="s">
        <v>3</v>
      </c>
      <c r="I1579" s="19">
        <v>112.46</v>
      </c>
      <c r="J1579" s="19">
        <v>81.87</v>
      </c>
      <c r="K1579" s="19">
        <v>41.83</v>
      </c>
      <c r="L1579" s="19"/>
      <c r="M1579" s="19">
        <v>2.25</v>
      </c>
      <c r="N1579" s="19"/>
    </row>
    <row r="1580" spans="2:14" x14ac:dyDescent="0.2">
      <c r="B1580" s="202"/>
      <c r="C1580" s="203"/>
      <c r="D1580" s="203"/>
      <c r="E1580" s="203"/>
      <c r="F1580" s="203"/>
      <c r="G1580" s="204"/>
      <c r="H1580" s="18" t="s">
        <v>5</v>
      </c>
      <c r="I1580" s="19">
        <v>112.46</v>
      </c>
      <c r="J1580" s="19">
        <v>81.87</v>
      </c>
      <c r="K1580" s="19">
        <v>41.83</v>
      </c>
      <c r="L1580" s="19"/>
      <c r="M1580" s="19">
        <v>2.25</v>
      </c>
      <c r="N1580" s="19"/>
    </row>
    <row r="1581" spans="2:14" x14ac:dyDescent="0.2">
      <c r="B1581" s="205"/>
      <c r="C1581" s="206"/>
      <c r="D1581" s="206"/>
      <c r="E1581" s="206"/>
      <c r="F1581" s="206"/>
      <c r="G1581" s="207"/>
      <c r="H1581" s="18" t="s">
        <v>2</v>
      </c>
      <c r="I1581" s="19">
        <v>35.99</v>
      </c>
      <c r="J1581" s="19">
        <v>27.44</v>
      </c>
      <c r="K1581" s="19">
        <v>13.94</v>
      </c>
      <c r="L1581" s="19"/>
      <c r="M1581" s="19">
        <v>0.9</v>
      </c>
      <c r="N1581" s="19"/>
    </row>
    <row r="1582" spans="2:14" x14ac:dyDescent="0.2">
      <c r="B1582" s="20" t="s">
        <v>198</v>
      </c>
      <c r="C1582" s="17" t="s">
        <v>26</v>
      </c>
      <c r="D1582" s="20">
        <v>39</v>
      </c>
      <c r="E1582" s="20">
        <v>12</v>
      </c>
      <c r="F1582" s="20">
        <v>1</v>
      </c>
      <c r="G1582" s="21">
        <v>7.6</v>
      </c>
      <c r="H1582" s="22" t="s">
        <v>1</v>
      </c>
      <c r="I1582" s="23">
        <v>0</v>
      </c>
      <c r="J1582" s="23">
        <v>0</v>
      </c>
      <c r="K1582" s="23">
        <v>0</v>
      </c>
      <c r="L1582" s="4">
        <f>IFERROR(SUM(I1582,J1582,K1582),"")</f>
        <v>0</v>
      </c>
      <c r="M1582" s="24">
        <v>0</v>
      </c>
      <c r="N1582" s="4">
        <f t="shared" ref="N1582:N1593" si="60">IFERROR(SUM(L1582,M1582),"")</f>
        <v>0</v>
      </c>
    </row>
    <row r="1583" spans="2:14" x14ac:dyDescent="0.2">
      <c r="B1583" s="17"/>
      <c r="C1583" s="17"/>
      <c r="D1583" s="17"/>
      <c r="E1583" s="17"/>
      <c r="F1583" s="17"/>
      <c r="G1583" s="17"/>
      <c r="H1583" s="5" t="s">
        <v>27</v>
      </c>
      <c r="I1583" s="6">
        <f>IFERROR(I1582*I1577,"")</f>
        <v>0</v>
      </c>
      <c r="J1583" s="6">
        <f>IFERROR(J1582*J1577,"")</f>
        <v>0</v>
      </c>
      <c r="K1583" s="6">
        <f>IFERROR(K1582*K1577,"")</f>
        <v>0</v>
      </c>
      <c r="L1583" s="6">
        <f>IFERROR(SUM(I1583,J1583,K1583),"")</f>
        <v>0</v>
      </c>
      <c r="M1583" s="6">
        <f>IFERROR(M1582*M1577,"")</f>
        <v>0</v>
      </c>
      <c r="N1583" s="6">
        <f t="shared" si="60"/>
        <v>0</v>
      </c>
    </row>
    <row r="1584" spans="2:14" x14ac:dyDescent="0.2">
      <c r="B1584" s="17"/>
      <c r="C1584" s="17"/>
      <c r="D1584" s="17"/>
      <c r="E1584" s="17"/>
      <c r="F1584" s="17"/>
      <c r="G1584" s="17"/>
      <c r="H1584" s="22" t="s">
        <v>209</v>
      </c>
      <c r="I1584" s="23">
        <v>24.06</v>
      </c>
      <c r="J1584" s="23">
        <v>39.06</v>
      </c>
      <c r="K1584" s="23">
        <v>4.8</v>
      </c>
      <c r="L1584" s="4">
        <f t="shared" ref="L1584:L1593" si="61">IFERROR(SUM(I1584,J1584,K1584),"")</f>
        <v>67.92</v>
      </c>
      <c r="M1584" s="24">
        <v>376.67</v>
      </c>
      <c r="N1584" s="4">
        <f t="shared" si="60"/>
        <v>444.59000000000003</v>
      </c>
    </row>
    <row r="1585" spans="2:14" x14ac:dyDescent="0.2">
      <c r="B1585" s="17"/>
      <c r="C1585" s="17"/>
      <c r="D1585" s="17"/>
      <c r="E1585" s="17"/>
      <c r="F1585" s="17"/>
      <c r="G1585" s="17"/>
      <c r="H1585" s="5" t="s">
        <v>27</v>
      </c>
      <c r="I1585" s="6">
        <f>IFERROR(I1584*I1578,"")</f>
        <v>34080.508799999996</v>
      </c>
      <c r="J1585" s="6">
        <f>IFERROR(J1584*J1578,"")</f>
        <v>39532.626000000004</v>
      </c>
      <c r="K1585" s="6">
        <f>IFERROR(K1584*K1578,"")</f>
        <v>2444.16</v>
      </c>
      <c r="L1585" s="6">
        <f t="shared" si="61"/>
        <v>76057.294800000003</v>
      </c>
      <c r="M1585" s="6">
        <f>IFERROR(M1584*M1578,"")</f>
        <v>16603.613600000001</v>
      </c>
      <c r="N1585" s="6">
        <f t="shared" si="60"/>
        <v>92660.9084</v>
      </c>
    </row>
    <row r="1586" spans="2:14" x14ac:dyDescent="0.2">
      <c r="B1586" s="17"/>
      <c r="C1586" s="17"/>
      <c r="D1586" s="17"/>
      <c r="E1586" s="17"/>
      <c r="F1586" s="17"/>
      <c r="G1586" s="17"/>
      <c r="H1586" s="7" t="s">
        <v>3</v>
      </c>
      <c r="I1586" s="24">
        <v>48.55</v>
      </c>
      <c r="J1586" s="24">
        <v>81.569999999999993</v>
      </c>
      <c r="K1586" s="24">
        <v>4.67</v>
      </c>
      <c r="L1586" s="4">
        <f t="shared" si="61"/>
        <v>134.79</v>
      </c>
      <c r="M1586" s="24">
        <v>353.52</v>
      </c>
      <c r="N1586" s="4">
        <f t="shared" si="60"/>
        <v>488.30999999999995</v>
      </c>
    </row>
    <row r="1587" spans="2:14" x14ac:dyDescent="0.2">
      <c r="B1587" s="17"/>
      <c r="C1587" s="17"/>
      <c r="D1587" s="17"/>
      <c r="E1587" s="17"/>
      <c r="F1587" s="17"/>
      <c r="G1587" s="17"/>
      <c r="H1587" s="5" t="s">
        <v>27</v>
      </c>
      <c r="I1587" s="6">
        <f>IFERROR(I1586*I1579,"")</f>
        <v>5459.9329999999991</v>
      </c>
      <c r="J1587" s="6">
        <f>IFERROR(J1586*J1579,"")</f>
        <v>6678.1359000000002</v>
      </c>
      <c r="K1587" s="6">
        <f>IFERROR(K1586*K1579,"")</f>
        <v>195.34609999999998</v>
      </c>
      <c r="L1587" s="6">
        <f t="shared" si="61"/>
        <v>12333.414999999999</v>
      </c>
      <c r="M1587" s="6">
        <f>IFERROR(M1586*M1579,"")</f>
        <v>795.42</v>
      </c>
      <c r="N1587" s="6">
        <f t="shared" si="60"/>
        <v>13128.834999999999</v>
      </c>
    </row>
    <row r="1588" spans="2:14" x14ac:dyDescent="0.2">
      <c r="B1588" s="17"/>
      <c r="C1588" s="17"/>
      <c r="D1588" s="17"/>
      <c r="E1588" s="17"/>
      <c r="F1588" s="17"/>
      <c r="G1588" s="17"/>
      <c r="H1588" s="7" t="s">
        <v>5</v>
      </c>
      <c r="I1588" s="24"/>
      <c r="J1588" s="24" t="str">
        <f>IFERROR(INDEX(#REF!,MATCH(CONCATENATE(РАСЧЕТ!B1582,"/",РАСЧЕТ!D1582,"/",РАСЧЕТ!E1582,"/",F1582,"/",H1588),#REF!,0),3),"")</f>
        <v/>
      </c>
      <c r="K1588" s="24" t="str">
        <f>IFERROR(INDEX(#REF!,MATCH(CONCATENATE(РАСЧЕТ!B1582,"/",РАСЧЕТ!D1582,"/",РАСЧЕТ!E1582,"/",F1582,"/",H1588),#REF!,0),4),"")</f>
        <v/>
      </c>
      <c r="L1588" s="4">
        <f t="shared" si="61"/>
        <v>0</v>
      </c>
      <c r="M1588" s="24" t="str">
        <f>IFERROR(INDEX(#REF!,MATCH(CONCATENATE(РАСЧЕТ!B1582,"/",РАСЧЕТ!D1582,"/",РАСЧЕТ!E1582,"/",F1582,"/",H1588),#REF!,0),6),"")</f>
        <v/>
      </c>
      <c r="N1588" s="4">
        <f t="shared" si="60"/>
        <v>0</v>
      </c>
    </row>
    <row r="1589" spans="2:14" x14ac:dyDescent="0.2">
      <c r="B1589" s="17"/>
      <c r="C1589" s="17"/>
      <c r="D1589" s="17"/>
      <c r="E1589" s="17"/>
      <c r="F1589" s="17"/>
      <c r="G1589" s="17"/>
      <c r="H1589" s="5" t="s">
        <v>27</v>
      </c>
      <c r="I1589" s="6">
        <f>IFERROR(I1588*I1580,"")</f>
        <v>0</v>
      </c>
      <c r="J1589" s="6" t="str">
        <f>IFERROR(J1588*J1580,"")</f>
        <v/>
      </c>
      <c r="K1589" s="6" t="str">
        <f>IFERROR(K1588*K1580,"")</f>
        <v/>
      </c>
      <c r="L1589" s="6">
        <f t="shared" si="61"/>
        <v>0</v>
      </c>
      <c r="M1589" s="6" t="str">
        <f>IFERROR(M1588*M1580,"")</f>
        <v/>
      </c>
      <c r="N1589" s="6">
        <f t="shared" si="60"/>
        <v>0</v>
      </c>
    </row>
    <row r="1590" spans="2:14" x14ac:dyDescent="0.2">
      <c r="B1590" s="17"/>
      <c r="C1590" s="17"/>
      <c r="D1590" s="17"/>
      <c r="E1590" s="17"/>
      <c r="F1590" s="17"/>
      <c r="G1590" s="17"/>
      <c r="H1590" s="7" t="s">
        <v>2</v>
      </c>
      <c r="I1590" s="24">
        <v>0.7</v>
      </c>
      <c r="J1590" s="24">
        <v>1.78</v>
      </c>
      <c r="K1590" s="24">
        <v>0</v>
      </c>
      <c r="L1590" s="4">
        <f t="shared" si="61"/>
        <v>2.48</v>
      </c>
      <c r="M1590" s="24">
        <v>5.76</v>
      </c>
      <c r="N1590" s="4">
        <f t="shared" si="60"/>
        <v>8.24</v>
      </c>
    </row>
    <row r="1591" spans="2:14" x14ac:dyDescent="0.2">
      <c r="B1591" s="17"/>
      <c r="C1591" s="17"/>
      <c r="D1591" s="17"/>
      <c r="E1591" s="17"/>
      <c r="F1591" s="17"/>
      <c r="G1591" s="17"/>
      <c r="H1591" s="5" t="s">
        <v>27</v>
      </c>
      <c r="I1591" s="6">
        <f>IFERROR(I1590*I1581,"")</f>
        <v>25.193000000000001</v>
      </c>
      <c r="J1591" s="6">
        <f>IFERROR(J1590*J1581,"")</f>
        <v>48.843200000000003</v>
      </c>
      <c r="K1591" s="6">
        <f>IFERROR(K1590*K1581,"")</f>
        <v>0</v>
      </c>
      <c r="L1591" s="6">
        <f t="shared" si="61"/>
        <v>74.036200000000008</v>
      </c>
      <c r="M1591" s="6">
        <f>IFERROR(M1590*M1581,"")</f>
        <v>5.1840000000000002</v>
      </c>
      <c r="N1591" s="6">
        <f t="shared" si="60"/>
        <v>79.220200000000006</v>
      </c>
    </row>
    <row r="1592" spans="2:14" x14ac:dyDescent="0.2">
      <c r="B1592" s="17"/>
      <c r="C1592" s="17"/>
      <c r="D1592" s="17"/>
      <c r="E1592" s="17"/>
      <c r="F1592" s="17"/>
      <c r="G1592" s="17"/>
      <c r="H1592" s="8" t="s">
        <v>28</v>
      </c>
      <c r="I1592" s="9">
        <f ca="1">SUM(I1582:OFFSET(I1592,-1,0))-I1593</f>
        <v>73.309999999997672</v>
      </c>
      <c r="J1592" s="9">
        <f ca="1">SUM(J1582:OFFSET(J1592,-1,0))-J1593</f>
        <v>122.40999999999622</v>
      </c>
      <c r="K1592" s="9">
        <f ca="1">SUM(K1582:OFFSET(K1592,-1,0))-K1593</f>
        <v>9.4700000000002547</v>
      </c>
      <c r="L1592" s="9">
        <f t="shared" ca="1" si="61"/>
        <v>205.18999999999414</v>
      </c>
      <c r="M1592" s="9">
        <f ca="1">SUM(M1582:OFFSET(M1592,-1,0))-M1593</f>
        <v>735.94999999999709</v>
      </c>
      <c r="N1592" s="9">
        <f t="shared" ca="1" si="60"/>
        <v>941.13999999999123</v>
      </c>
    </row>
    <row r="1593" spans="2:14" x14ac:dyDescent="0.2">
      <c r="B1593" s="17"/>
      <c r="C1593" s="17"/>
      <c r="D1593" s="17"/>
      <c r="E1593" s="17"/>
      <c r="F1593" s="17"/>
      <c r="G1593" s="17"/>
      <c r="H1593" s="8" t="s">
        <v>43</v>
      </c>
      <c r="I1593" s="9">
        <f>SUMIF(H1582:H1591,"стоимость",I1582:I1591)</f>
        <v>39565.634799999993</v>
      </c>
      <c r="J1593" s="9">
        <f>SUMIF(H1582:H1591,"стоимость",J1582:J1591)</f>
        <v>46259.605100000008</v>
      </c>
      <c r="K1593" s="9">
        <f>SUMIF(H1582:H1591,"стоимость",K1582:K1591)</f>
        <v>2639.5060999999996</v>
      </c>
      <c r="L1593" s="9">
        <f t="shared" si="61"/>
        <v>88464.745999999999</v>
      </c>
      <c r="M1593" s="9">
        <f>SUMIF(H1582:H1591,"стоимость",M1582:M1591)</f>
        <v>17404.2176</v>
      </c>
      <c r="N1593" s="9">
        <f t="shared" si="60"/>
        <v>105868.9636</v>
      </c>
    </row>
    <row r="1594" spans="2:14" x14ac:dyDescent="0.2">
      <c r="B1594" s="25"/>
      <c r="C1594" s="25"/>
      <c r="D1594" s="25"/>
      <c r="E1594" s="25"/>
      <c r="F1594" s="25"/>
      <c r="G1594" s="26"/>
      <c r="H1594" s="10"/>
      <c r="I1594" s="10"/>
      <c r="J1594" s="10"/>
      <c r="K1594" s="10"/>
      <c r="L1594" s="11"/>
      <c r="M1594" s="10"/>
      <c r="N1594" s="10"/>
    </row>
    <row r="1595" spans="2:14" x14ac:dyDescent="0.2">
      <c r="B1595" s="208" t="s">
        <v>29</v>
      </c>
      <c r="C1595" s="208"/>
      <c r="D1595" s="208"/>
      <c r="E1595" s="208"/>
      <c r="F1595" s="44"/>
      <c r="G1595" s="2"/>
      <c r="H1595" s="2"/>
      <c r="I1595" s="2"/>
      <c r="J1595" s="10"/>
      <c r="K1595" s="10"/>
      <c r="L1595" s="11"/>
      <c r="M1595" s="10"/>
      <c r="N1595" s="10"/>
    </row>
    <row r="1596" spans="2:14" x14ac:dyDescent="0.2">
      <c r="B1596" s="187" t="s">
        <v>45</v>
      </c>
      <c r="C1596" s="187"/>
      <c r="D1596" s="187"/>
      <c r="E1596" s="187"/>
      <c r="F1596" s="187"/>
      <c r="G1596" s="187"/>
      <c r="H1596" s="187"/>
      <c r="I1596" s="187"/>
      <c r="J1596" s="10"/>
      <c r="K1596" s="10"/>
      <c r="L1596" s="11"/>
      <c r="M1596" s="10"/>
      <c r="N1596" s="10"/>
    </row>
    <row r="1597" spans="2:14" x14ac:dyDescent="0.2">
      <c r="B1597" s="187" t="s">
        <v>30</v>
      </c>
      <c r="C1597" s="187"/>
      <c r="D1597" s="187"/>
      <c r="E1597" s="187"/>
      <c r="F1597" s="187"/>
      <c r="G1597" s="187"/>
      <c r="H1597" s="187"/>
      <c r="I1597" s="187"/>
      <c r="J1597" s="10"/>
      <c r="K1597" s="10"/>
      <c r="L1597" s="11"/>
      <c r="M1597" s="10"/>
      <c r="N1597" s="10"/>
    </row>
    <row r="1598" spans="2:14" x14ac:dyDescent="0.2">
      <c r="B1598" s="187" t="s">
        <v>31</v>
      </c>
      <c r="C1598" s="187"/>
      <c r="D1598" s="187"/>
      <c r="E1598" s="187"/>
      <c r="F1598" s="187"/>
      <c r="G1598" s="187"/>
      <c r="H1598" s="187"/>
      <c r="I1598" s="187"/>
      <c r="J1598" s="10"/>
      <c r="K1598" s="10"/>
      <c r="L1598" s="11"/>
      <c r="M1598" s="10"/>
      <c r="N1598" s="10"/>
    </row>
    <row r="1599" spans="2:14" x14ac:dyDescent="0.2">
      <c r="B1599" s="187" t="s">
        <v>32</v>
      </c>
      <c r="C1599" s="187"/>
      <c r="D1599" s="187"/>
      <c r="E1599" s="187"/>
      <c r="F1599" s="187"/>
      <c r="G1599" s="187"/>
      <c r="H1599" s="187"/>
      <c r="I1599" s="187"/>
      <c r="J1599" s="10"/>
      <c r="K1599" s="10"/>
      <c r="L1599" s="11"/>
      <c r="M1599" s="10"/>
      <c r="N1599" s="10"/>
    </row>
    <row r="1600" spans="2:14" x14ac:dyDescent="0.2">
      <c r="B1600" s="187" t="s">
        <v>33</v>
      </c>
      <c r="C1600" s="187"/>
      <c r="D1600" s="187"/>
      <c r="E1600" s="187"/>
      <c r="F1600" s="187"/>
      <c r="G1600" s="187"/>
      <c r="H1600" s="187"/>
      <c r="I1600" s="187"/>
      <c r="J1600" s="2"/>
      <c r="K1600" s="2"/>
      <c r="L1600" s="2"/>
      <c r="M1600" s="2"/>
      <c r="N1600" s="2"/>
    </row>
    <row r="1601" spans="2:14" x14ac:dyDescent="0.2">
      <c r="B1601" s="187" t="s">
        <v>34</v>
      </c>
      <c r="C1601" s="187"/>
      <c r="D1601" s="187"/>
      <c r="E1601" s="187"/>
      <c r="F1601" s="187"/>
      <c r="G1601" s="187"/>
      <c r="H1601" s="187"/>
      <c r="I1601" s="187"/>
      <c r="J1601" s="2"/>
      <c r="K1601" s="2"/>
      <c r="L1601" s="2"/>
      <c r="M1601" s="2"/>
      <c r="N1601" s="2"/>
    </row>
    <row r="1602" spans="2:14" x14ac:dyDescent="0.2">
      <c r="B1602" s="187" t="s">
        <v>35</v>
      </c>
      <c r="C1602" s="187"/>
      <c r="D1602" s="187"/>
      <c r="E1602" s="187"/>
      <c r="F1602" s="187"/>
      <c r="G1602" s="187"/>
      <c r="H1602" s="187"/>
      <c r="I1602" s="187"/>
      <c r="J1602" s="2"/>
      <c r="K1602" s="2"/>
      <c r="L1602" s="2"/>
      <c r="M1602" s="2"/>
      <c r="N1602" s="2"/>
    </row>
    <row r="1603" spans="2:14" x14ac:dyDescent="0.2">
      <c r="B1603" s="187" t="s">
        <v>36</v>
      </c>
      <c r="C1603" s="187"/>
      <c r="D1603" s="187"/>
      <c r="E1603" s="187"/>
      <c r="F1603" s="187"/>
      <c r="G1603" s="187"/>
      <c r="H1603" s="187"/>
      <c r="I1603" s="187"/>
      <c r="J1603" s="2"/>
      <c r="K1603" s="2"/>
      <c r="L1603" s="2"/>
      <c r="M1603" s="2"/>
      <c r="N1603" s="2"/>
    </row>
    <row r="1604" spans="2:14" x14ac:dyDescent="0.2">
      <c r="B1604" s="42"/>
      <c r="C1604" s="42"/>
      <c r="D1604" s="42"/>
      <c r="E1604" s="42"/>
      <c r="F1604" s="42"/>
      <c r="G1604" s="42"/>
      <c r="H1604" s="42"/>
      <c r="I1604" s="42"/>
      <c r="J1604" s="2"/>
      <c r="K1604" s="2"/>
      <c r="L1604" s="2"/>
      <c r="M1604" s="2"/>
      <c r="N1604" s="2"/>
    </row>
    <row r="1605" spans="2:14" x14ac:dyDescent="0.2">
      <c r="B1605" s="2" t="s">
        <v>37</v>
      </c>
      <c r="C1605" s="2"/>
      <c r="D1605" s="2"/>
      <c r="E1605" s="2"/>
      <c r="F1605" s="2"/>
      <c r="G1605" s="2"/>
      <c r="H1605" s="2"/>
      <c r="I1605" s="2"/>
      <c r="J1605" s="2" t="s">
        <v>38</v>
      </c>
      <c r="K1605" s="2"/>
      <c r="L1605" s="2"/>
      <c r="M1605" s="2"/>
      <c r="N1605" s="2"/>
    </row>
    <row r="1606" spans="2:14" x14ac:dyDescent="0.2">
      <c r="B1606" s="29" t="s">
        <v>44</v>
      </c>
      <c r="C1606" s="29"/>
      <c r="D1606" s="2"/>
      <c r="E1606" s="2"/>
      <c r="F1606" s="2"/>
      <c r="G1606" s="2"/>
      <c r="H1606" s="2"/>
      <c r="I1606" s="2"/>
      <c r="J1606" s="29"/>
      <c r="K1606" s="29"/>
      <c r="L1606" s="29"/>
      <c r="M1606" s="2"/>
      <c r="N1606" s="2"/>
    </row>
    <row r="1607" spans="2:14" x14ac:dyDescent="0.2">
      <c r="B1607" s="13" t="s">
        <v>39</v>
      </c>
      <c r="C1607" s="2"/>
      <c r="D1607" s="2"/>
      <c r="E1607" s="2"/>
      <c r="F1607" s="2"/>
      <c r="G1607" s="2"/>
      <c r="H1607" s="2"/>
      <c r="I1607" s="2"/>
      <c r="J1607" s="2" t="s">
        <v>39</v>
      </c>
      <c r="K1607" s="2"/>
      <c r="L1607" s="2"/>
      <c r="M1607" s="2"/>
      <c r="N1607" s="2"/>
    </row>
    <row r="1608" spans="2:14" x14ac:dyDescent="0.2">
      <c r="B1608" s="2"/>
      <c r="C1608" s="2"/>
      <c r="D1608" s="2"/>
      <c r="E1608" s="2"/>
      <c r="F1608" s="2"/>
      <c r="G1608" s="2"/>
      <c r="H1608" s="2"/>
      <c r="I1608" s="2"/>
      <c r="J1608" s="2"/>
      <c r="K1608" s="2"/>
      <c r="L1608" s="2"/>
      <c r="M1608" s="2"/>
      <c r="N1608" s="2"/>
    </row>
    <row r="1609" spans="2:14" x14ac:dyDescent="0.2">
      <c r="B1609" s="29"/>
      <c r="C1609" s="29"/>
      <c r="D1609" s="2"/>
      <c r="E1609" s="2"/>
      <c r="F1609" s="2"/>
      <c r="G1609" s="2"/>
      <c r="H1609" s="2"/>
      <c r="I1609" s="2"/>
      <c r="J1609" s="29"/>
      <c r="K1609" s="29"/>
      <c r="L1609" s="29"/>
      <c r="M1609" s="2"/>
      <c r="N1609" s="2"/>
    </row>
    <row r="1610" spans="2:14" x14ac:dyDescent="0.2">
      <c r="B1610" s="45" t="s">
        <v>40</v>
      </c>
      <c r="C1610" s="2"/>
      <c r="D1610" s="2"/>
      <c r="E1610" s="2"/>
      <c r="F1610" s="2"/>
      <c r="G1610" s="2"/>
      <c r="H1610" s="2"/>
      <c r="I1610" s="2"/>
      <c r="J1610" s="188" t="s">
        <v>40</v>
      </c>
      <c r="K1610" s="188"/>
      <c r="L1610" s="188"/>
      <c r="M1610" s="2"/>
      <c r="N1610" s="2"/>
    </row>
    <row r="1611" spans="2:14" x14ac:dyDescent="0.2">
      <c r="B1611" s="2"/>
      <c r="C1611" s="2"/>
      <c r="D1611" s="2"/>
      <c r="E1611" s="2"/>
      <c r="F1611" s="2"/>
      <c r="G1611" s="2"/>
      <c r="H1611" s="2"/>
      <c r="I1611" s="2"/>
      <c r="J1611" s="2"/>
      <c r="K1611" s="2"/>
      <c r="L1611" s="2"/>
      <c r="M1611" s="2"/>
      <c r="N1611" s="2"/>
    </row>
    <row r="1612" spans="2:14" x14ac:dyDescent="0.2">
      <c r="B1612" s="42" t="s">
        <v>41</v>
      </c>
      <c r="C1612" s="2"/>
      <c r="D1612" s="2"/>
      <c r="E1612" s="2"/>
      <c r="F1612" s="2"/>
      <c r="G1612" s="2"/>
      <c r="H1612" s="2"/>
      <c r="I1612" s="2"/>
      <c r="J1612" s="2" t="s">
        <v>41</v>
      </c>
      <c r="K1612" s="2"/>
      <c r="L1612" s="2"/>
      <c r="M1612" s="2"/>
      <c r="N1612" s="2"/>
    </row>
    <row r="1614" spans="2:14" x14ac:dyDescent="0.2">
      <c r="B1614" s="2"/>
      <c r="C1614" s="2"/>
      <c r="D1614" s="2"/>
      <c r="E1614" s="2"/>
      <c r="F1614" s="2"/>
      <c r="G1614" s="2"/>
      <c r="H1614" s="2"/>
      <c r="I1614" s="2"/>
      <c r="J1614" s="2"/>
      <c r="K1614" s="2"/>
      <c r="M1614" s="2"/>
      <c r="N1614" s="37" t="s">
        <v>7</v>
      </c>
    </row>
    <row r="1615" spans="2:14" x14ac:dyDescent="0.2">
      <c r="B1615" s="2"/>
      <c r="C1615" s="2"/>
      <c r="D1615" s="2"/>
      <c r="E1615" s="2"/>
      <c r="F1615" s="2"/>
      <c r="G1615" s="2"/>
      <c r="H1615" s="2"/>
      <c r="I1615" s="2"/>
      <c r="J1615" s="2"/>
      <c r="K1615" s="2"/>
      <c r="M1615" s="2"/>
      <c r="N1615" s="37" t="s">
        <v>8</v>
      </c>
    </row>
    <row r="1616" spans="2:14" x14ac:dyDescent="0.2">
      <c r="B1616" s="2"/>
      <c r="C1616" s="2"/>
      <c r="D1616" s="2"/>
      <c r="E1616" s="2"/>
      <c r="F1616" s="2"/>
      <c r="G1616" s="2"/>
      <c r="H1616" s="2"/>
      <c r="I1616" s="2"/>
      <c r="J1616" s="2"/>
      <c r="K1616" s="2"/>
      <c r="M1616" s="2"/>
      <c r="N1616" s="37" t="s">
        <v>9</v>
      </c>
    </row>
    <row r="1617" spans="2:14" x14ac:dyDescent="0.2">
      <c r="B1617" s="2"/>
      <c r="C1617" s="2"/>
      <c r="D1617" s="2"/>
      <c r="E1617" s="2"/>
      <c r="F1617" s="2"/>
      <c r="G1617" s="2"/>
      <c r="H1617" s="2"/>
      <c r="I1617" s="2"/>
      <c r="J1617" s="2"/>
      <c r="K1617" s="2"/>
      <c r="L1617" s="2"/>
      <c r="M1617" s="2"/>
      <c r="N1617" s="2"/>
    </row>
    <row r="1618" spans="2:14" x14ac:dyDescent="0.2">
      <c r="B1618" s="2"/>
      <c r="C1618" s="189" t="s">
        <v>10</v>
      </c>
      <c r="D1618" s="189"/>
      <c r="E1618" s="189"/>
      <c r="F1618" s="189"/>
      <c r="G1618" s="189"/>
      <c r="H1618" s="189"/>
      <c r="I1618" s="189"/>
      <c r="J1618" s="189"/>
      <c r="K1618" s="189"/>
      <c r="L1618" s="189"/>
      <c r="M1618" s="2"/>
      <c r="N1618" s="2"/>
    </row>
    <row r="1619" spans="2:14" x14ac:dyDescent="0.2">
      <c r="B1619" s="2"/>
      <c r="C1619" s="189" t="s">
        <v>11</v>
      </c>
      <c r="D1619" s="189"/>
      <c r="E1619" s="189"/>
      <c r="F1619" s="189"/>
      <c r="G1619" s="189"/>
      <c r="H1619" s="189"/>
      <c r="I1619" s="189"/>
      <c r="J1619" s="189"/>
      <c r="K1619" s="189"/>
      <c r="L1619" s="189"/>
      <c r="M1619" s="2"/>
      <c r="N1619" s="2"/>
    </row>
    <row r="1620" spans="2:14" x14ac:dyDescent="0.2">
      <c r="B1620" s="2">
        <v>32</v>
      </c>
      <c r="C1620" s="43"/>
      <c r="D1620" s="43"/>
      <c r="E1620" s="43"/>
      <c r="F1620" s="43"/>
      <c r="G1620" s="43"/>
      <c r="H1620" s="43"/>
      <c r="I1620" s="43"/>
      <c r="J1620" s="43"/>
      <c r="K1620" s="43"/>
      <c r="L1620" s="189" t="s">
        <v>12</v>
      </c>
      <c r="M1620" s="189"/>
      <c r="N1620" s="189"/>
    </row>
    <row r="1621" spans="2:14" x14ac:dyDescent="0.2">
      <c r="B1621" s="2"/>
      <c r="C1621" s="43"/>
      <c r="D1621" s="43"/>
      <c r="E1621" s="43"/>
      <c r="F1621" s="43"/>
      <c r="G1621" s="43"/>
      <c r="H1621" s="43"/>
      <c r="I1621" s="43"/>
      <c r="J1621" s="43"/>
      <c r="K1621" s="43"/>
      <c r="L1621" s="43"/>
      <c r="M1621" s="43"/>
      <c r="N1621" s="43"/>
    </row>
    <row r="1622" spans="2:14" x14ac:dyDescent="0.2">
      <c r="B1622" s="2" t="s">
        <v>13</v>
      </c>
      <c r="C1622" s="43"/>
      <c r="D1622" s="43"/>
      <c r="E1622" s="43"/>
      <c r="F1622" s="43"/>
      <c r="G1622" s="43"/>
      <c r="H1622" s="43"/>
      <c r="I1622" s="43"/>
      <c r="J1622" s="43"/>
      <c r="K1622" s="43"/>
      <c r="L1622" s="43"/>
      <c r="M1622" s="43"/>
      <c r="N1622" s="43"/>
    </row>
    <row r="1623" spans="2:14" x14ac:dyDescent="0.2">
      <c r="B1623" s="2" t="s">
        <v>14</v>
      </c>
      <c r="C1623" s="43"/>
      <c r="D1623" s="43"/>
      <c r="E1623" s="43"/>
      <c r="F1623" s="43"/>
      <c r="G1623" s="43"/>
      <c r="H1623" s="43"/>
      <c r="I1623" s="43"/>
      <c r="J1623" s="43"/>
      <c r="K1623" s="43"/>
      <c r="L1623" s="43"/>
      <c r="M1623" s="43"/>
      <c r="N1623" s="43"/>
    </row>
    <row r="1624" spans="2:14" x14ac:dyDescent="0.2">
      <c r="B1624" s="2" t="s">
        <v>304</v>
      </c>
      <c r="C1624" s="113"/>
      <c r="D1624" s="113"/>
      <c r="E1624" s="113"/>
      <c r="F1624" s="113"/>
      <c r="G1624" s="113"/>
      <c r="H1624" s="113"/>
      <c r="I1624" s="43"/>
      <c r="J1624" s="43"/>
      <c r="K1624" s="43"/>
      <c r="L1624" s="43"/>
      <c r="M1624" s="43"/>
      <c r="N1624" s="43"/>
    </row>
    <row r="1625" spans="2:14" x14ac:dyDescent="0.2">
      <c r="B1625" s="2"/>
      <c r="C1625" s="43"/>
      <c r="D1625" s="43"/>
      <c r="E1625" s="43"/>
      <c r="F1625" s="43"/>
      <c r="G1625" s="43"/>
      <c r="H1625" s="43"/>
      <c r="I1625" s="43"/>
      <c r="J1625" s="43"/>
      <c r="K1625" s="43"/>
      <c r="L1625" s="43"/>
      <c r="M1625" s="43"/>
      <c r="N1625" s="43"/>
    </row>
    <row r="1626" spans="2:14" x14ac:dyDescent="0.2">
      <c r="B1626" s="2"/>
      <c r="C1626" s="2"/>
      <c r="D1626" s="2"/>
      <c r="E1626" s="2"/>
      <c r="F1626" s="2"/>
      <c r="G1626" s="2"/>
      <c r="H1626" s="2"/>
      <c r="I1626" s="2"/>
      <c r="J1626" s="2"/>
      <c r="K1626" s="2"/>
      <c r="L1626" s="2"/>
      <c r="M1626" s="2"/>
      <c r="N1626" s="2"/>
    </row>
    <row r="1627" spans="2:14" x14ac:dyDescent="0.2">
      <c r="B1627" s="190" t="s">
        <v>6</v>
      </c>
      <c r="C1627" s="192" t="s">
        <v>15</v>
      </c>
      <c r="D1627" s="194" t="s">
        <v>16</v>
      </c>
      <c r="E1627" s="194" t="s">
        <v>17</v>
      </c>
      <c r="F1627" s="194" t="s">
        <v>42</v>
      </c>
      <c r="G1627" s="194" t="s">
        <v>18</v>
      </c>
      <c r="H1627" s="194" t="s">
        <v>0</v>
      </c>
      <c r="I1627" s="195" t="s">
        <v>19</v>
      </c>
      <c r="J1627" s="195"/>
      <c r="K1627" s="195"/>
      <c r="L1627" s="195"/>
      <c r="M1627" s="196" t="s">
        <v>20</v>
      </c>
      <c r="N1627" s="197" t="s">
        <v>21</v>
      </c>
    </row>
    <row r="1628" spans="2:14" x14ac:dyDescent="0.2">
      <c r="B1628" s="191"/>
      <c r="C1628" s="193"/>
      <c r="D1628" s="194"/>
      <c r="E1628" s="194"/>
      <c r="F1628" s="194"/>
      <c r="G1628" s="194"/>
      <c r="H1628" s="194"/>
      <c r="I1628" s="17" t="s">
        <v>22</v>
      </c>
      <c r="J1628" s="17" t="s">
        <v>23</v>
      </c>
      <c r="K1628" s="17" t="s">
        <v>24</v>
      </c>
      <c r="L1628" s="17" t="s">
        <v>25</v>
      </c>
      <c r="M1628" s="196"/>
      <c r="N1628" s="198"/>
    </row>
    <row r="1629" spans="2:14" x14ac:dyDescent="0.2">
      <c r="B1629" s="199" t="s">
        <v>303</v>
      </c>
      <c r="C1629" s="200"/>
      <c r="D1629" s="200"/>
      <c r="E1629" s="200"/>
      <c r="F1629" s="200"/>
      <c r="G1629" s="201"/>
      <c r="H1629" s="18" t="s">
        <v>1</v>
      </c>
      <c r="I1629" s="19">
        <v>189.37</v>
      </c>
      <c r="J1629" s="19">
        <v>134.94999999999999</v>
      </c>
      <c r="K1629" s="19">
        <v>68.37</v>
      </c>
      <c r="L1629" s="19"/>
      <c r="M1629" s="19">
        <v>10.8</v>
      </c>
      <c r="N1629" s="19"/>
    </row>
    <row r="1630" spans="2:14" x14ac:dyDescent="0.2">
      <c r="B1630" s="202"/>
      <c r="C1630" s="203"/>
      <c r="D1630" s="203"/>
      <c r="E1630" s="203"/>
      <c r="F1630" s="203"/>
      <c r="G1630" s="204"/>
      <c r="H1630" s="18" t="s">
        <v>4</v>
      </c>
      <c r="I1630" s="19">
        <v>1416.48</v>
      </c>
      <c r="J1630" s="19">
        <v>1012.1</v>
      </c>
      <c r="K1630" s="19">
        <v>509.2</v>
      </c>
      <c r="L1630" s="19"/>
      <c r="M1630" s="19">
        <v>44.08</v>
      </c>
      <c r="N1630" s="19"/>
    </row>
    <row r="1631" spans="2:14" x14ac:dyDescent="0.2">
      <c r="B1631" s="202"/>
      <c r="C1631" s="203"/>
      <c r="D1631" s="203"/>
      <c r="E1631" s="203"/>
      <c r="F1631" s="203"/>
      <c r="G1631" s="204"/>
      <c r="H1631" s="18" t="s">
        <v>3</v>
      </c>
      <c r="I1631" s="19">
        <v>112.46</v>
      </c>
      <c r="J1631" s="19">
        <v>81.87</v>
      </c>
      <c r="K1631" s="19">
        <v>41.83</v>
      </c>
      <c r="L1631" s="19"/>
      <c r="M1631" s="19">
        <v>2.25</v>
      </c>
      <c r="N1631" s="19"/>
    </row>
    <row r="1632" spans="2:14" x14ac:dyDescent="0.2">
      <c r="B1632" s="202"/>
      <c r="C1632" s="203"/>
      <c r="D1632" s="203"/>
      <c r="E1632" s="203"/>
      <c r="F1632" s="203"/>
      <c r="G1632" s="204"/>
      <c r="H1632" s="18" t="s">
        <v>5</v>
      </c>
      <c r="I1632" s="19">
        <v>112.46</v>
      </c>
      <c r="J1632" s="19">
        <v>81.87</v>
      </c>
      <c r="K1632" s="19">
        <v>41.83</v>
      </c>
      <c r="L1632" s="19"/>
      <c r="M1632" s="19">
        <v>2.25</v>
      </c>
      <c r="N1632" s="19"/>
    </row>
    <row r="1633" spans="2:14" x14ac:dyDescent="0.2">
      <c r="B1633" s="205"/>
      <c r="C1633" s="206"/>
      <c r="D1633" s="206"/>
      <c r="E1633" s="206"/>
      <c r="F1633" s="206"/>
      <c r="G1633" s="207"/>
      <c r="H1633" s="18" t="s">
        <v>2</v>
      </c>
      <c r="I1633" s="19">
        <v>35.99</v>
      </c>
      <c r="J1633" s="19">
        <v>27.44</v>
      </c>
      <c r="K1633" s="19">
        <v>13.94</v>
      </c>
      <c r="L1633" s="19"/>
      <c r="M1633" s="19">
        <v>0.9</v>
      </c>
      <c r="N1633" s="19"/>
    </row>
    <row r="1634" spans="2:14" x14ac:dyDescent="0.2">
      <c r="B1634" s="20" t="s">
        <v>198</v>
      </c>
      <c r="C1634" s="17" t="s">
        <v>26</v>
      </c>
      <c r="D1634" s="20">
        <v>41</v>
      </c>
      <c r="E1634" s="20">
        <v>13</v>
      </c>
      <c r="F1634" s="20">
        <v>1</v>
      </c>
      <c r="G1634" s="21">
        <v>4</v>
      </c>
      <c r="H1634" s="22" t="s">
        <v>1</v>
      </c>
      <c r="I1634" s="23">
        <v>0.15</v>
      </c>
      <c r="J1634" s="23">
        <v>2.9</v>
      </c>
      <c r="K1634" s="23">
        <v>0.18</v>
      </c>
      <c r="L1634" s="4">
        <f>IFERROR(SUM(I1634,J1634,K1634),"")</f>
        <v>3.23</v>
      </c>
      <c r="M1634" s="24">
        <v>3.89</v>
      </c>
      <c r="N1634" s="4">
        <f t="shared" ref="N1634:N1645" si="62">IFERROR(SUM(L1634,M1634),"")</f>
        <v>7.12</v>
      </c>
    </row>
    <row r="1635" spans="2:14" x14ac:dyDescent="0.2">
      <c r="B1635" s="17"/>
      <c r="C1635" s="17"/>
      <c r="D1635" s="17"/>
      <c r="E1635" s="17"/>
      <c r="F1635" s="17"/>
      <c r="G1635" s="17"/>
      <c r="H1635" s="5" t="s">
        <v>27</v>
      </c>
      <c r="I1635" s="6">
        <f>IFERROR(I1634*I1629,"")</f>
        <v>28.4055</v>
      </c>
      <c r="J1635" s="6">
        <f>IFERROR(J1634*J1629,"")</f>
        <v>391.35499999999996</v>
      </c>
      <c r="K1635" s="6">
        <f>IFERROR(K1634*K1629,"")</f>
        <v>12.3066</v>
      </c>
      <c r="L1635" s="6">
        <f>IFERROR(SUM(I1635,J1635,K1635),"")</f>
        <v>432.06709999999998</v>
      </c>
      <c r="M1635" s="6">
        <f>IFERROR(M1634*M1629,"")</f>
        <v>42.012000000000008</v>
      </c>
      <c r="N1635" s="6">
        <f t="shared" si="62"/>
        <v>474.07909999999998</v>
      </c>
    </row>
    <row r="1636" spans="2:14" x14ac:dyDescent="0.2">
      <c r="B1636" s="17"/>
      <c r="C1636" s="17"/>
      <c r="D1636" s="17"/>
      <c r="E1636" s="17"/>
      <c r="F1636" s="17"/>
      <c r="G1636" s="17"/>
      <c r="H1636" s="22" t="s">
        <v>4</v>
      </c>
      <c r="I1636" s="23">
        <v>17.66</v>
      </c>
      <c r="J1636" s="23">
        <v>21.75</v>
      </c>
      <c r="K1636" s="23">
        <v>2.0699999999999998</v>
      </c>
      <c r="L1636" s="4">
        <f t="shared" ref="L1636:L1645" si="63">IFERROR(SUM(I1636,J1636,K1636),"")</f>
        <v>41.48</v>
      </c>
      <c r="M1636" s="24">
        <v>100.07</v>
      </c>
      <c r="N1636" s="4">
        <f t="shared" si="62"/>
        <v>141.54999999999998</v>
      </c>
    </row>
    <row r="1637" spans="2:14" x14ac:dyDescent="0.2">
      <c r="B1637" s="17"/>
      <c r="C1637" s="17"/>
      <c r="D1637" s="17"/>
      <c r="E1637" s="17"/>
      <c r="F1637" s="17"/>
      <c r="G1637" s="17"/>
      <c r="H1637" s="5" t="s">
        <v>27</v>
      </c>
      <c r="I1637" s="6">
        <f>IFERROR(I1636*I1630,"")</f>
        <v>25015.036800000002</v>
      </c>
      <c r="J1637" s="6">
        <f>IFERROR(J1636*J1630,"")</f>
        <v>22013.174999999999</v>
      </c>
      <c r="K1637" s="6">
        <f>IFERROR(K1636*K1630,"")</f>
        <v>1054.0439999999999</v>
      </c>
      <c r="L1637" s="6">
        <f t="shared" si="63"/>
        <v>48082.255800000006</v>
      </c>
      <c r="M1637" s="6">
        <f>IFERROR(M1636*M1630,"")</f>
        <v>4411.0855999999994</v>
      </c>
      <c r="N1637" s="6">
        <f t="shared" si="62"/>
        <v>52493.341400000005</v>
      </c>
    </row>
    <row r="1638" spans="2:14" x14ac:dyDescent="0.2">
      <c r="B1638" s="17"/>
      <c r="C1638" s="17"/>
      <c r="D1638" s="17"/>
      <c r="E1638" s="17"/>
      <c r="F1638" s="17"/>
      <c r="G1638" s="17"/>
      <c r="H1638" s="7" t="s">
        <v>3</v>
      </c>
      <c r="I1638" s="24">
        <v>43.5</v>
      </c>
      <c r="J1638" s="24">
        <v>28</v>
      </c>
      <c r="K1638" s="24">
        <v>6.19</v>
      </c>
      <c r="L1638" s="4">
        <f t="shared" si="63"/>
        <v>77.69</v>
      </c>
      <c r="M1638" s="24">
        <v>222.71</v>
      </c>
      <c r="N1638" s="4">
        <f t="shared" si="62"/>
        <v>300.39999999999998</v>
      </c>
    </row>
    <row r="1639" spans="2:14" x14ac:dyDescent="0.2">
      <c r="B1639" s="17"/>
      <c r="C1639" s="17"/>
      <c r="D1639" s="17"/>
      <c r="E1639" s="17"/>
      <c r="F1639" s="17"/>
      <c r="G1639" s="17"/>
      <c r="H1639" s="5" t="s">
        <v>27</v>
      </c>
      <c r="I1639" s="6">
        <f>IFERROR(I1638*I1631,"")</f>
        <v>4892.0099999999993</v>
      </c>
      <c r="J1639" s="6">
        <f>IFERROR(J1638*J1631,"")</f>
        <v>2292.36</v>
      </c>
      <c r="K1639" s="6">
        <f>IFERROR(K1638*K1631,"")</f>
        <v>258.92770000000002</v>
      </c>
      <c r="L1639" s="6">
        <f t="shared" si="63"/>
        <v>7443.2976999999992</v>
      </c>
      <c r="M1639" s="6">
        <f>IFERROR(M1638*M1631,"")</f>
        <v>501.09750000000003</v>
      </c>
      <c r="N1639" s="6">
        <f t="shared" si="62"/>
        <v>7944.395199999999</v>
      </c>
    </row>
    <row r="1640" spans="2:14" x14ac:dyDescent="0.2">
      <c r="B1640" s="17"/>
      <c r="C1640" s="17"/>
      <c r="D1640" s="17"/>
      <c r="E1640" s="17"/>
      <c r="F1640" s="17"/>
      <c r="G1640" s="17"/>
      <c r="H1640" s="7" t="s">
        <v>5</v>
      </c>
      <c r="I1640" s="24"/>
      <c r="J1640" s="24" t="str">
        <f>IFERROR(INDEX(#REF!,MATCH(CONCATENATE(РАСЧЕТ!B1634,"/",РАСЧЕТ!D1634,"/",РАСЧЕТ!E1634,"/",F1634,"/",H1640),#REF!,0),3),"")</f>
        <v/>
      </c>
      <c r="K1640" s="24" t="str">
        <f>IFERROR(INDEX(#REF!,MATCH(CONCATENATE(РАСЧЕТ!B1634,"/",РАСЧЕТ!D1634,"/",РАСЧЕТ!E1634,"/",F1634,"/",H1640),#REF!,0),4),"")</f>
        <v/>
      </c>
      <c r="L1640" s="4">
        <f t="shared" si="63"/>
        <v>0</v>
      </c>
      <c r="M1640" s="24" t="str">
        <f>IFERROR(INDEX(#REF!,MATCH(CONCATENATE(РАСЧЕТ!B1634,"/",РАСЧЕТ!D1634,"/",РАСЧЕТ!E1634,"/",F1634,"/",H1640),#REF!,0),6),"")</f>
        <v/>
      </c>
      <c r="N1640" s="4">
        <f t="shared" si="62"/>
        <v>0</v>
      </c>
    </row>
    <row r="1641" spans="2:14" x14ac:dyDescent="0.2">
      <c r="B1641" s="17"/>
      <c r="C1641" s="17"/>
      <c r="D1641" s="17"/>
      <c r="E1641" s="17"/>
      <c r="F1641" s="17"/>
      <c r="G1641" s="17"/>
      <c r="H1641" s="5" t="s">
        <v>27</v>
      </c>
      <c r="I1641" s="6">
        <f>IFERROR(I1640*I1632,"")</f>
        <v>0</v>
      </c>
      <c r="J1641" s="6" t="str">
        <f>IFERROR(J1640*J1632,"")</f>
        <v/>
      </c>
      <c r="K1641" s="6" t="str">
        <f>IFERROR(K1640*K1632,"")</f>
        <v/>
      </c>
      <c r="L1641" s="6">
        <f t="shared" si="63"/>
        <v>0</v>
      </c>
      <c r="M1641" s="6" t="str">
        <f>IFERROR(M1640*M1632,"")</f>
        <v/>
      </c>
      <c r="N1641" s="6">
        <f t="shared" si="62"/>
        <v>0</v>
      </c>
    </row>
    <row r="1642" spans="2:14" x14ac:dyDescent="0.2">
      <c r="B1642" s="17"/>
      <c r="C1642" s="17"/>
      <c r="D1642" s="17"/>
      <c r="E1642" s="17"/>
      <c r="F1642" s="17"/>
      <c r="G1642" s="17"/>
      <c r="H1642" s="7" t="s">
        <v>2</v>
      </c>
      <c r="I1642" s="24">
        <v>3.61</v>
      </c>
      <c r="J1642" s="24">
        <v>25.4</v>
      </c>
      <c r="K1642" s="24">
        <v>1.28</v>
      </c>
      <c r="L1642" s="4">
        <f t="shared" si="63"/>
        <v>30.29</v>
      </c>
      <c r="M1642" s="24">
        <v>54.27</v>
      </c>
      <c r="N1642" s="4">
        <f t="shared" si="62"/>
        <v>84.56</v>
      </c>
    </row>
    <row r="1643" spans="2:14" x14ac:dyDescent="0.2">
      <c r="B1643" s="17"/>
      <c r="C1643" s="17"/>
      <c r="D1643" s="17"/>
      <c r="E1643" s="17"/>
      <c r="F1643" s="17"/>
      <c r="G1643" s="17"/>
      <c r="H1643" s="5" t="s">
        <v>27</v>
      </c>
      <c r="I1643" s="6">
        <f>IFERROR(I1642*I1633,"")</f>
        <v>129.9239</v>
      </c>
      <c r="J1643" s="6">
        <f>IFERROR(J1642*J1633,"")</f>
        <v>696.976</v>
      </c>
      <c r="K1643" s="6">
        <f>IFERROR(K1642*K1633,"")</f>
        <v>17.8432</v>
      </c>
      <c r="L1643" s="6">
        <f t="shared" si="63"/>
        <v>844.74310000000003</v>
      </c>
      <c r="M1643" s="6">
        <f>IFERROR(M1642*M1633,"")</f>
        <v>48.843000000000004</v>
      </c>
      <c r="N1643" s="6">
        <f t="shared" si="62"/>
        <v>893.58609999999999</v>
      </c>
    </row>
    <row r="1644" spans="2:14" x14ac:dyDescent="0.2">
      <c r="B1644" s="17"/>
      <c r="C1644" s="17"/>
      <c r="D1644" s="17"/>
      <c r="E1644" s="17"/>
      <c r="F1644" s="17"/>
      <c r="G1644" s="17"/>
      <c r="H1644" s="8" t="s">
        <v>28</v>
      </c>
      <c r="I1644" s="9">
        <f ca="1">SUM(I1634:OFFSET(I1644,-1,0))-I1645</f>
        <v>64.919999999998254</v>
      </c>
      <c r="J1644" s="9">
        <f ca="1">SUM(J1634:OFFSET(J1644,-1,0))-J1645</f>
        <v>78.05000000000291</v>
      </c>
      <c r="K1644" s="9">
        <f ca="1">SUM(K1634:OFFSET(K1644,-1,0))-K1645</f>
        <v>9.7200000000000273</v>
      </c>
      <c r="L1644" s="9">
        <f t="shared" ca="1" si="63"/>
        <v>152.69000000000119</v>
      </c>
      <c r="M1644" s="9">
        <f ca="1">SUM(M1634:OFFSET(M1644,-1,0))-M1645</f>
        <v>380.94000000000051</v>
      </c>
      <c r="N1644" s="9">
        <f t="shared" ca="1" si="62"/>
        <v>533.6300000000017</v>
      </c>
    </row>
    <row r="1645" spans="2:14" x14ac:dyDescent="0.2">
      <c r="B1645" s="17"/>
      <c r="C1645" s="17"/>
      <c r="D1645" s="17"/>
      <c r="E1645" s="17"/>
      <c r="F1645" s="17"/>
      <c r="G1645" s="17"/>
      <c r="H1645" s="8" t="s">
        <v>43</v>
      </c>
      <c r="I1645" s="9">
        <f>SUMIF(H1634:H1643,"стоимость",I1634:I1643)</f>
        <v>30065.376200000002</v>
      </c>
      <c r="J1645" s="9">
        <f>SUMIF(H1634:H1643,"стоимость",J1634:J1643)</f>
        <v>25393.865999999998</v>
      </c>
      <c r="K1645" s="9">
        <f>SUMIF(H1634:H1643,"стоимость",K1634:K1643)</f>
        <v>1343.1214999999997</v>
      </c>
      <c r="L1645" s="9">
        <f t="shared" si="63"/>
        <v>56802.363700000002</v>
      </c>
      <c r="M1645" s="9">
        <f>SUMIF(H1634:H1643,"стоимость",M1634:M1643)</f>
        <v>5003.0380999999988</v>
      </c>
      <c r="N1645" s="9">
        <f t="shared" si="62"/>
        <v>61805.4018</v>
      </c>
    </row>
    <row r="1646" spans="2:14" x14ac:dyDescent="0.2">
      <c r="B1646" s="25"/>
      <c r="C1646" s="25"/>
      <c r="D1646" s="25"/>
      <c r="E1646" s="25"/>
      <c r="F1646" s="25"/>
      <c r="G1646" s="26"/>
      <c r="H1646" s="10"/>
      <c r="I1646" s="10"/>
      <c r="J1646" s="10"/>
      <c r="K1646" s="10"/>
      <c r="L1646" s="11"/>
      <c r="M1646" s="10"/>
      <c r="N1646" s="10"/>
    </row>
    <row r="1647" spans="2:14" x14ac:dyDescent="0.2">
      <c r="B1647" s="208" t="s">
        <v>29</v>
      </c>
      <c r="C1647" s="208"/>
      <c r="D1647" s="208"/>
      <c r="E1647" s="208"/>
      <c r="F1647" s="44"/>
      <c r="G1647" s="2"/>
      <c r="H1647" s="2"/>
      <c r="I1647" s="2"/>
      <c r="J1647" s="10"/>
      <c r="K1647" s="10"/>
      <c r="L1647" s="11"/>
      <c r="M1647" s="10"/>
      <c r="N1647" s="10"/>
    </row>
    <row r="1648" spans="2:14" x14ac:dyDescent="0.2">
      <c r="B1648" s="187" t="s">
        <v>45</v>
      </c>
      <c r="C1648" s="187"/>
      <c r="D1648" s="187"/>
      <c r="E1648" s="187"/>
      <c r="F1648" s="187"/>
      <c r="G1648" s="187"/>
      <c r="H1648" s="187"/>
      <c r="I1648" s="187"/>
      <c r="J1648" s="10"/>
      <c r="K1648" s="10"/>
      <c r="L1648" s="11"/>
      <c r="M1648" s="10"/>
      <c r="N1648" s="10"/>
    </row>
    <row r="1649" spans="2:14" x14ac:dyDescent="0.2">
      <c r="B1649" s="187" t="s">
        <v>30</v>
      </c>
      <c r="C1649" s="187"/>
      <c r="D1649" s="187"/>
      <c r="E1649" s="187"/>
      <c r="F1649" s="187"/>
      <c r="G1649" s="187"/>
      <c r="H1649" s="187"/>
      <c r="I1649" s="187"/>
      <c r="J1649" s="10"/>
      <c r="K1649" s="10"/>
      <c r="L1649" s="11"/>
      <c r="M1649" s="10"/>
      <c r="N1649" s="10"/>
    </row>
    <row r="1650" spans="2:14" x14ac:dyDescent="0.2">
      <c r="B1650" s="187" t="s">
        <v>31</v>
      </c>
      <c r="C1650" s="187"/>
      <c r="D1650" s="187"/>
      <c r="E1650" s="187"/>
      <c r="F1650" s="187"/>
      <c r="G1650" s="187"/>
      <c r="H1650" s="187"/>
      <c r="I1650" s="187"/>
      <c r="J1650" s="10"/>
      <c r="K1650" s="10"/>
      <c r="L1650" s="11"/>
      <c r="M1650" s="10"/>
      <c r="N1650" s="10"/>
    </row>
    <row r="1651" spans="2:14" x14ac:dyDescent="0.2">
      <c r="B1651" s="187" t="s">
        <v>32</v>
      </c>
      <c r="C1651" s="187"/>
      <c r="D1651" s="187"/>
      <c r="E1651" s="187"/>
      <c r="F1651" s="187"/>
      <c r="G1651" s="187"/>
      <c r="H1651" s="187"/>
      <c r="I1651" s="187"/>
      <c r="J1651" s="10"/>
      <c r="K1651" s="10"/>
      <c r="L1651" s="11"/>
      <c r="M1651" s="10"/>
      <c r="N1651" s="10"/>
    </row>
    <row r="1652" spans="2:14" x14ac:dyDescent="0.2">
      <c r="B1652" s="187" t="s">
        <v>33</v>
      </c>
      <c r="C1652" s="187"/>
      <c r="D1652" s="187"/>
      <c r="E1652" s="187"/>
      <c r="F1652" s="187"/>
      <c r="G1652" s="187"/>
      <c r="H1652" s="187"/>
      <c r="I1652" s="187"/>
      <c r="J1652" s="2"/>
      <c r="K1652" s="2"/>
      <c r="L1652" s="2"/>
      <c r="M1652" s="2"/>
      <c r="N1652" s="2"/>
    </row>
    <row r="1653" spans="2:14" x14ac:dyDescent="0.2">
      <c r="B1653" s="187" t="s">
        <v>34</v>
      </c>
      <c r="C1653" s="187"/>
      <c r="D1653" s="187"/>
      <c r="E1653" s="187"/>
      <c r="F1653" s="187"/>
      <c r="G1653" s="187"/>
      <c r="H1653" s="187"/>
      <c r="I1653" s="187"/>
      <c r="J1653" s="2"/>
      <c r="K1653" s="2"/>
      <c r="L1653" s="2"/>
      <c r="M1653" s="2"/>
      <c r="N1653" s="2"/>
    </row>
    <row r="1654" spans="2:14" x14ac:dyDescent="0.2">
      <c r="B1654" s="187" t="s">
        <v>35</v>
      </c>
      <c r="C1654" s="187"/>
      <c r="D1654" s="187"/>
      <c r="E1654" s="187"/>
      <c r="F1654" s="187"/>
      <c r="G1654" s="187"/>
      <c r="H1654" s="187"/>
      <c r="I1654" s="187"/>
      <c r="J1654" s="2"/>
      <c r="K1654" s="2"/>
      <c r="L1654" s="2"/>
      <c r="M1654" s="2"/>
      <c r="N1654" s="2"/>
    </row>
    <row r="1655" spans="2:14" x14ac:dyDescent="0.2">
      <c r="B1655" s="187" t="s">
        <v>36</v>
      </c>
      <c r="C1655" s="187"/>
      <c r="D1655" s="187"/>
      <c r="E1655" s="187"/>
      <c r="F1655" s="187"/>
      <c r="G1655" s="187"/>
      <c r="H1655" s="187"/>
      <c r="I1655" s="187"/>
      <c r="J1655" s="2"/>
      <c r="K1655" s="2"/>
      <c r="L1655" s="2"/>
      <c r="M1655" s="2"/>
      <c r="N1655" s="2"/>
    </row>
    <row r="1656" spans="2:14" x14ac:dyDescent="0.2">
      <c r="B1656" s="42"/>
      <c r="C1656" s="42"/>
      <c r="D1656" s="42"/>
      <c r="E1656" s="42"/>
      <c r="F1656" s="42"/>
      <c r="G1656" s="42"/>
      <c r="H1656" s="42"/>
      <c r="I1656" s="42"/>
      <c r="J1656" s="2"/>
      <c r="K1656" s="2"/>
      <c r="L1656" s="2"/>
      <c r="M1656" s="2"/>
      <c r="N1656" s="2"/>
    </row>
    <row r="1657" spans="2:14" x14ac:dyDescent="0.2">
      <c r="B1657" s="2" t="s">
        <v>37</v>
      </c>
      <c r="C1657" s="2"/>
      <c r="D1657" s="2"/>
      <c r="E1657" s="2"/>
      <c r="F1657" s="2"/>
      <c r="G1657" s="2"/>
      <c r="H1657" s="2"/>
      <c r="I1657" s="2"/>
      <c r="J1657" s="2" t="s">
        <v>38</v>
      </c>
      <c r="K1657" s="2"/>
      <c r="L1657" s="2"/>
      <c r="M1657" s="2"/>
      <c r="N1657" s="2"/>
    </row>
    <row r="1658" spans="2:14" x14ac:dyDescent="0.2">
      <c r="B1658" s="29" t="s">
        <v>44</v>
      </c>
      <c r="C1658" s="29"/>
      <c r="D1658" s="2"/>
      <c r="E1658" s="2"/>
      <c r="F1658" s="2"/>
      <c r="G1658" s="2"/>
      <c r="H1658" s="2"/>
      <c r="I1658" s="2"/>
      <c r="J1658" s="29"/>
      <c r="K1658" s="29"/>
      <c r="L1658" s="29"/>
      <c r="M1658" s="2"/>
      <c r="N1658" s="2"/>
    </row>
    <row r="1659" spans="2:14" x14ac:dyDescent="0.2">
      <c r="B1659" s="13" t="s">
        <v>39</v>
      </c>
      <c r="C1659" s="2"/>
      <c r="D1659" s="2"/>
      <c r="E1659" s="2"/>
      <c r="F1659" s="2"/>
      <c r="G1659" s="2"/>
      <c r="H1659" s="2"/>
      <c r="I1659" s="2"/>
      <c r="J1659" s="2" t="s">
        <v>39</v>
      </c>
      <c r="K1659" s="2"/>
      <c r="L1659" s="2"/>
      <c r="M1659" s="2"/>
      <c r="N1659" s="2"/>
    </row>
    <row r="1660" spans="2:14" x14ac:dyDescent="0.2">
      <c r="B1660" s="2"/>
      <c r="C1660" s="2"/>
      <c r="D1660" s="2"/>
      <c r="E1660" s="2"/>
      <c r="F1660" s="2"/>
      <c r="G1660" s="2"/>
      <c r="H1660" s="2"/>
      <c r="I1660" s="2"/>
      <c r="J1660" s="2"/>
      <c r="K1660" s="2"/>
      <c r="L1660" s="2"/>
      <c r="M1660" s="2"/>
      <c r="N1660" s="2"/>
    </row>
    <row r="1661" spans="2:14" x14ac:dyDescent="0.2">
      <c r="B1661" s="29"/>
      <c r="C1661" s="29"/>
      <c r="D1661" s="2"/>
      <c r="E1661" s="2"/>
      <c r="F1661" s="2"/>
      <c r="G1661" s="2"/>
      <c r="H1661" s="2"/>
      <c r="I1661" s="2"/>
      <c r="J1661" s="29"/>
      <c r="K1661" s="29"/>
      <c r="L1661" s="29"/>
      <c r="M1661" s="2"/>
      <c r="N1661" s="2"/>
    </row>
    <row r="1662" spans="2:14" x14ac:dyDescent="0.2">
      <c r="B1662" s="45" t="s">
        <v>40</v>
      </c>
      <c r="C1662" s="2"/>
      <c r="D1662" s="2"/>
      <c r="E1662" s="2"/>
      <c r="F1662" s="2"/>
      <c r="G1662" s="2"/>
      <c r="H1662" s="2"/>
      <c r="I1662" s="2"/>
      <c r="J1662" s="188" t="s">
        <v>40</v>
      </c>
      <c r="K1662" s="188"/>
      <c r="L1662" s="188"/>
      <c r="M1662" s="2"/>
      <c r="N1662" s="2"/>
    </row>
    <row r="1663" spans="2:14" x14ac:dyDescent="0.2">
      <c r="B1663" s="2"/>
      <c r="C1663" s="2"/>
      <c r="D1663" s="2"/>
      <c r="E1663" s="2"/>
      <c r="F1663" s="2"/>
      <c r="G1663" s="2"/>
      <c r="H1663" s="2"/>
      <c r="I1663" s="2"/>
      <c r="J1663" s="2"/>
      <c r="K1663" s="2"/>
      <c r="L1663" s="2"/>
      <c r="M1663" s="2"/>
      <c r="N1663" s="2"/>
    </row>
    <row r="1664" spans="2:14" x14ac:dyDescent="0.2">
      <c r="B1664" s="42" t="s">
        <v>41</v>
      </c>
      <c r="C1664" s="2"/>
      <c r="D1664" s="2"/>
      <c r="E1664" s="2"/>
      <c r="F1664" s="2"/>
      <c r="G1664" s="2"/>
      <c r="H1664" s="2"/>
      <c r="I1664" s="2"/>
      <c r="J1664" s="2" t="s">
        <v>41</v>
      </c>
      <c r="K1664" s="2"/>
      <c r="L1664" s="2"/>
      <c r="M1664" s="2"/>
      <c r="N1664" s="2"/>
    </row>
    <row r="1666" spans="2:14" x14ac:dyDescent="0.2">
      <c r="B1666" s="2"/>
      <c r="C1666" s="2"/>
      <c r="D1666" s="2"/>
      <c r="E1666" s="2"/>
      <c r="F1666" s="2"/>
      <c r="G1666" s="2"/>
      <c r="H1666" s="2"/>
      <c r="I1666" s="2"/>
      <c r="J1666" s="2"/>
      <c r="K1666" s="2"/>
      <c r="M1666" s="2"/>
      <c r="N1666" s="37" t="s">
        <v>7</v>
      </c>
    </row>
    <row r="1667" spans="2:14" x14ac:dyDescent="0.2">
      <c r="B1667" s="2"/>
      <c r="C1667" s="2"/>
      <c r="D1667" s="2"/>
      <c r="E1667" s="2"/>
      <c r="F1667" s="2"/>
      <c r="G1667" s="2"/>
      <c r="H1667" s="2"/>
      <c r="I1667" s="2"/>
      <c r="J1667" s="2"/>
      <c r="K1667" s="2"/>
      <c r="M1667" s="2"/>
      <c r="N1667" s="37" t="s">
        <v>8</v>
      </c>
    </row>
    <row r="1668" spans="2:14" x14ac:dyDescent="0.2">
      <c r="B1668" s="2"/>
      <c r="C1668" s="2"/>
      <c r="D1668" s="2"/>
      <c r="E1668" s="2"/>
      <c r="F1668" s="2"/>
      <c r="G1668" s="2"/>
      <c r="H1668" s="2"/>
      <c r="I1668" s="2"/>
      <c r="J1668" s="2"/>
      <c r="K1668" s="2"/>
      <c r="M1668" s="2"/>
      <c r="N1668" s="37" t="s">
        <v>9</v>
      </c>
    </row>
    <row r="1669" spans="2:14" x14ac:dyDescent="0.2">
      <c r="B1669" s="2"/>
      <c r="C1669" s="2"/>
      <c r="D1669" s="2"/>
      <c r="E1669" s="2"/>
      <c r="F1669" s="2"/>
      <c r="G1669" s="2"/>
      <c r="H1669" s="2"/>
      <c r="I1669" s="2"/>
      <c r="J1669" s="2"/>
      <c r="K1669" s="2"/>
      <c r="L1669" s="2"/>
      <c r="M1669" s="2"/>
      <c r="N1669" s="2"/>
    </row>
    <row r="1670" spans="2:14" x14ac:dyDescent="0.2">
      <c r="B1670" s="2"/>
      <c r="C1670" s="189" t="s">
        <v>10</v>
      </c>
      <c r="D1670" s="189"/>
      <c r="E1670" s="189"/>
      <c r="F1670" s="189"/>
      <c r="G1670" s="189"/>
      <c r="H1670" s="189"/>
      <c r="I1670" s="189"/>
      <c r="J1670" s="189"/>
      <c r="K1670" s="189"/>
      <c r="L1670" s="189"/>
      <c r="M1670" s="2"/>
      <c r="N1670" s="2"/>
    </row>
    <row r="1671" spans="2:14" x14ac:dyDescent="0.2">
      <c r="B1671" s="2"/>
      <c r="C1671" s="189" t="s">
        <v>11</v>
      </c>
      <c r="D1671" s="189"/>
      <c r="E1671" s="189"/>
      <c r="F1671" s="189"/>
      <c r="G1671" s="189"/>
      <c r="H1671" s="189"/>
      <c r="I1671" s="189"/>
      <c r="J1671" s="189"/>
      <c r="K1671" s="189"/>
      <c r="L1671" s="189"/>
      <c r="M1671" s="2"/>
      <c r="N1671" s="2"/>
    </row>
    <row r="1672" spans="2:14" x14ac:dyDescent="0.2">
      <c r="B1672" s="2">
        <v>33</v>
      </c>
      <c r="C1672" s="43"/>
      <c r="D1672" s="43"/>
      <c r="E1672" s="43"/>
      <c r="F1672" s="43"/>
      <c r="G1672" s="43"/>
      <c r="H1672" s="43"/>
      <c r="I1672" s="43"/>
      <c r="J1672" s="43"/>
      <c r="K1672" s="43"/>
      <c r="L1672" s="189" t="s">
        <v>12</v>
      </c>
      <c r="M1672" s="189"/>
      <c r="N1672" s="189"/>
    </row>
    <row r="1673" spans="2:14" x14ac:dyDescent="0.2">
      <c r="B1673" s="2"/>
      <c r="C1673" s="43"/>
      <c r="D1673" s="43"/>
      <c r="E1673" s="43"/>
      <c r="F1673" s="43"/>
      <c r="G1673" s="43"/>
      <c r="H1673" s="43"/>
      <c r="I1673" s="43"/>
      <c r="J1673" s="43"/>
      <c r="K1673" s="43"/>
      <c r="L1673" s="43"/>
      <c r="M1673" s="43"/>
      <c r="N1673" s="43"/>
    </row>
    <row r="1674" spans="2:14" x14ac:dyDescent="0.2">
      <c r="B1674" s="2" t="s">
        <v>13</v>
      </c>
      <c r="C1674" s="43"/>
      <c r="D1674" s="43"/>
      <c r="E1674" s="43"/>
      <c r="F1674" s="43"/>
      <c r="G1674" s="43"/>
      <c r="H1674" s="43"/>
      <c r="I1674" s="43"/>
      <c r="J1674" s="43"/>
      <c r="K1674" s="43"/>
      <c r="L1674" s="43"/>
      <c r="M1674" s="43"/>
      <c r="N1674" s="43"/>
    </row>
    <row r="1675" spans="2:14" x14ac:dyDescent="0.2">
      <c r="B1675" s="2" t="s">
        <v>14</v>
      </c>
      <c r="C1675" s="43"/>
      <c r="D1675" s="43"/>
      <c r="E1675" s="43"/>
      <c r="F1675" s="43"/>
      <c r="G1675" s="43"/>
      <c r="H1675" s="43"/>
      <c r="I1675" s="43"/>
      <c r="J1675" s="43"/>
      <c r="K1675" s="43"/>
      <c r="L1675" s="43"/>
      <c r="M1675" s="43"/>
      <c r="N1675" s="43"/>
    </row>
    <row r="1676" spans="2:14" x14ac:dyDescent="0.2">
      <c r="B1676" s="2" t="s">
        <v>304</v>
      </c>
      <c r="C1676" s="113"/>
      <c r="D1676" s="113"/>
      <c r="E1676" s="113"/>
      <c r="F1676" s="113"/>
      <c r="G1676" s="113"/>
      <c r="H1676" s="113"/>
      <c r="I1676" s="43"/>
      <c r="J1676" s="43"/>
      <c r="K1676" s="43"/>
      <c r="L1676" s="43"/>
      <c r="M1676" s="43"/>
      <c r="N1676" s="43"/>
    </row>
    <row r="1677" spans="2:14" x14ac:dyDescent="0.2">
      <c r="B1677" s="2"/>
      <c r="C1677" s="43"/>
      <c r="D1677" s="43"/>
      <c r="E1677" s="43"/>
      <c r="F1677" s="43"/>
      <c r="G1677" s="43"/>
      <c r="H1677" s="43"/>
      <c r="I1677" s="43"/>
      <c r="J1677" s="43"/>
      <c r="K1677" s="43"/>
      <c r="L1677" s="43"/>
      <c r="M1677" s="43"/>
      <c r="N1677" s="43"/>
    </row>
    <row r="1678" spans="2:14" x14ac:dyDescent="0.2">
      <c r="B1678" s="2"/>
      <c r="C1678" s="2"/>
      <c r="D1678" s="2"/>
      <c r="E1678" s="2"/>
      <c r="F1678" s="2"/>
      <c r="G1678" s="2"/>
      <c r="H1678" s="2"/>
      <c r="I1678" s="2"/>
      <c r="J1678" s="2"/>
      <c r="K1678" s="2"/>
      <c r="L1678" s="2"/>
      <c r="M1678" s="2"/>
      <c r="N1678" s="2"/>
    </row>
    <row r="1679" spans="2:14" x14ac:dyDescent="0.2">
      <c r="B1679" s="190" t="s">
        <v>6</v>
      </c>
      <c r="C1679" s="192" t="s">
        <v>15</v>
      </c>
      <c r="D1679" s="194" t="s">
        <v>16</v>
      </c>
      <c r="E1679" s="194" t="s">
        <v>17</v>
      </c>
      <c r="F1679" s="194" t="s">
        <v>42</v>
      </c>
      <c r="G1679" s="194" t="s">
        <v>18</v>
      </c>
      <c r="H1679" s="194" t="s">
        <v>0</v>
      </c>
      <c r="I1679" s="195" t="s">
        <v>19</v>
      </c>
      <c r="J1679" s="195"/>
      <c r="K1679" s="195"/>
      <c r="L1679" s="195"/>
      <c r="M1679" s="196" t="s">
        <v>20</v>
      </c>
      <c r="N1679" s="197" t="s">
        <v>21</v>
      </c>
    </row>
    <row r="1680" spans="2:14" x14ac:dyDescent="0.2">
      <c r="B1680" s="191"/>
      <c r="C1680" s="193"/>
      <c r="D1680" s="194"/>
      <c r="E1680" s="194"/>
      <c r="F1680" s="194"/>
      <c r="G1680" s="194"/>
      <c r="H1680" s="194"/>
      <c r="I1680" s="17" t="s">
        <v>22</v>
      </c>
      <c r="J1680" s="17" t="s">
        <v>23</v>
      </c>
      <c r="K1680" s="17" t="s">
        <v>24</v>
      </c>
      <c r="L1680" s="17" t="s">
        <v>25</v>
      </c>
      <c r="M1680" s="196"/>
      <c r="N1680" s="198"/>
    </row>
    <row r="1681" spans="2:14" x14ac:dyDescent="0.2">
      <c r="B1681" s="199" t="s">
        <v>303</v>
      </c>
      <c r="C1681" s="200"/>
      <c r="D1681" s="200"/>
      <c r="E1681" s="200"/>
      <c r="F1681" s="200"/>
      <c r="G1681" s="201"/>
      <c r="H1681" s="18" t="s">
        <v>1</v>
      </c>
      <c r="I1681" s="19">
        <v>189.37</v>
      </c>
      <c r="J1681" s="19">
        <v>134.94999999999999</v>
      </c>
      <c r="K1681" s="19">
        <v>68.37</v>
      </c>
      <c r="L1681" s="19"/>
      <c r="M1681" s="19">
        <v>10.8</v>
      </c>
      <c r="N1681" s="19"/>
    </row>
    <row r="1682" spans="2:14" x14ac:dyDescent="0.2">
      <c r="B1682" s="202"/>
      <c r="C1682" s="203"/>
      <c r="D1682" s="203"/>
      <c r="E1682" s="203"/>
      <c r="F1682" s="203"/>
      <c r="G1682" s="204"/>
      <c r="H1682" s="18" t="s">
        <v>4</v>
      </c>
      <c r="I1682" s="19">
        <v>1416.48</v>
      </c>
      <c r="J1682" s="19">
        <v>1012.1</v>
      </c>
      <c r="K1682" s="19">
        <v>509.2</v>
      </c>
      <c r="L1682" s="19"/>
      <c r="M1682" s="19">
        <v>44.08</v>
      </c>
      <c r="N1682" s="19"/>
    </row>
    <row r="1683" spans="2:14" x14ac:dyDescent="0.2">
      <c r="B1683" s="202"/>
      <c r="C1683" s="203"/>
      <c r="D1683" s="203"/>
      <c r="E1683" s="203"/>
      <c r="F1683" s="203"/>
      <c r="G1683" s="204"/>
      <c r="H1683" s="18" t="s">
        <v>3</v>
      </c>
      <c r="I1683" s="19">
        <v>112.46</v>
      </c>
      <c r="J1683" s="19">
        <v>81.87</v>
      </c>
      <c r="K1683" s="19">
        <v>41.83</v>
      </c>
      <c r="L1683" s="19"/>
      <c r="M1683" s="19">
        <v>2.25</v>
      </c>
      <c r="N1683" s="19"/>
    </row>
    <row r="1684" spans="2:14" x14ac:dyDescent="0.2">
      <c r="B1684" s="202"/>
      <c r="C1684" s="203"/>
      <c r="D1684" s="203"/>
      <c r="E1684" s="203"/>
      <c r="F1684" s="203"/>
      <c r="G1684" s="204"/>
      <c r="H1684" s="18" t="s">
        <v>5</v>
      </c>
      <c r="I1684" s="19">
        <v>112.46</v>
      </c>
      <c r="J1684" s="19">
        <v>81.87</v>
      </c>
      <c r="K1684" s="19">
        <v>41.83</v>
      </c>
      <c r="L1684" s="19"/>
      <c r="M1684" s="19">
        <v>2.25</v>
      </c>
      <c r="N1684" s="19"/>
    </row>
    <row r="1685" spans="2:14" x14ac:dyDescent="0.2">
      <c r="B1685" s="205"/>
      <c r="C1685" s="206"/>
      <c r="D1685" s="206"/>
      <c r="E1685" s="206"/>
      <c r="F1685" s="206"/>
      <c r="G1685" s="207"/>
      <c r="H1685" s="18" t="s">
        <v>2</v>
      </c>
      <c r="I1685" s="19">
        <v>35.99</v>
      </c>
      <c r="J1685" s="19">
        <v>27.44</v>
      </c>
      <c r="K1685" s="19">
        <v>13.94</v>
      </c>
      <c r="L1685" s="19"/>
      <c r="M1685" s="19">
        <v>0.9</v>
      </c>
      <c r="N1685" s="19"/>
    </row>
    <row r="1686" spans="2:14" x14ac:dyDescent="0.2">
      <c r="B1686" s="20" t="s">
        <v>198</v>
      </c>
      <c r="C1686" s="17" t="s">
        <v>26</v>
      </c>
      <c r="D1686" s="20">
        <v>48</v>
      </c>
      <c r="E1686" s="20">
        <v>19</v>
      </c>
      <c r="F1686" s="20">
        <v>1</v>
      </c>
      <c r="G1686" s="21">
        <v>2.9</v>
      </c>
      <c r="H1686" s="22" t="s">
        <v>1</v>
      </c>
      <c r="I1686" s="23">
        <v>0.3</v>
      </c>
      <c r="J1686" s="23">
        <v>3.62</v>
      </c>
      <c r="K1686" s="23">
        <v>0.54</v>
      </c>
      <c r="L1686" s="4">
        <f>IFERROR(SUM(I1686,J1686,K1686),"")</f>
        <v>4.46</v>
      </c>
      <c r="M1686" s="24">
        <v>4.26</v>
      </c>
      <c r="N1686" s="4">
        <f t="shared" ref="N1686:N1697" si="64">IFERROR(SUM(L1686,M1686),"")</f>
        <v>8.7199999999999989</v>
      </c>
    </row>
    <row r="1687" spans="2:14" x14ac:dyDescent="0.2">
      <c r="B1687" s="17"/>
      <c r="C1687" s="17"/>
      <c r="D1687" s="17"/>
      <c r="E1687" s="17"/>
      <c r="F1687" s="17"/>
      <c r="G1687" s="17"/>
      <c r="H1687" s="5" t="s">
        <v>27</v>
      </c>
      <c r="I1687" s="6">
        <f>IFERROR(I1686*I1681,"")</f>
        <v>56.811</v>
      </c>
      <c r="J1687" s="6">
        <f>IFERROR(J1686*J1681,"")</f>
        <v>488.51899999999995</v>
      </c>
      <c r="K1687" s="6">
        <f>IFERROR(K1686*K1681,"")</f>
        <v>36.919800000000002</v>
      </c>
      <c r="L1687" s="6">
        <f>IFERROR(SUM(I1687,J1687,K1687),"")</f>
        <v>582.24979999999994</v>
      </c>
      <c r="M1687" s="6">
        <f>IFERROR(M1686*M1681,"")</f>
        <v>46.008000000000003</v>
      </c>
      <c r="N1687" s="6">
        <f t="shared" si="64"/>
        <v>628.25779999999997</v>
      </c>
    </row>
    <row r="1688" spans="2:14" x14ac:dyDescent="0.2">
      <c r="B1688" s="17"/>
      <c r="C1688" s="17"/>
      <c r="D1688" s="17"/>
      <c r="E1688" s="17"/>
      <c r="F1688" s="17"/>
      <c r="G1688" s="17"/>
      <c r="H1688" s="22" t="s">
        <v>206</v>
      </c>
      <c r="I1688" s="23"/>
      <c r="J1688" s="23">
        <v>0.65</v>
      </c>
      <c r="K1688" s="23">
        <v>0.78</v>
      </c>
      <c r="L1688" s="4">
        <f t="shared" ref="L1688:L1697" si="65">IFERROR(SUM(I1688,J1688,K1688),"")</f>
        <v>1.4300000000000002</v>
      </c>
      <c r="M1688" s="24">
        <v>7.16</v>
      </c>
      <c r="N1688" s="4">
        <f t="shared" si="64"/>
        <v>8.59</v>
      </c>
    </row>
    <row r="1689" spans="2:14" x14ac:dyDescent="0.2">
      <c r="B1689" s="17"/>
      <c r="C1689" s="17"/>
      <c r="D1689" s="17"/>
      <c r="E1689" s="17"/>
      <c r="F1689" s="17"/>
      <c r="G1689" s="17"/>
      <c r="H1689" s="5" t="s">
        <v>27</v>
      </c>
      <c r="I1689" s="6">
        <f>IFERROR(I1688*I1682,"")</f>
        <v>0</v>
      </c>
      <c r="J1689" s="6">
        <f>IFERROR(J1688*J1682,"")</f>
        <v>657.86500000000001</v>
      </c>
      <c r="K1689" s="6">
        <f>IFERROR(K1688*K1682,"")</f>
        <v>397.17599999999999</v>
      </c>
      <c r="L1689" s="6">
        <f t="shared" si="65"/>
        <v>1055.0409999999999</v>
      </c>
      <c r="M1689" s="6">
        <f>IFERROR(M1688*M1682,"")</f>
        <v>315.61279999999999</v>
      </c>
      <c r="N1689" s="6">
        <f t="shared" si="64"/>
        <v>1370.6538</v>
      </c>
    </row>
    <row r="1690" spans="2:14" x14ac:dyDescent="0.2">
      <c r="B1690" s="17"/>
      <c r="C1690" s="17"/>
      <c r="D1690" s="17"/>
      <c r="E1690" s="17"/>
      <c r="F1690" s="17"/>
      <c r="G1690" s="17"/>
      <c r="H1690" s="7" t="s">
        <v>3</v>
      </c>
      <c r="I1690" s="24">
        <v>18.64</v>
      </c>
      <c r="J1690" s="24">
        <v>45.73</v>
      </c>
      <c r="K1690" s="24">
        <v>11.38</v>
      </c>
      <c r="L1690" s="4">
        <f t="shared" si="65"/>
        <v>75.75</v>
      </c>
      <c r="M1690" s="24">
        <v>208.19</v>
      </c>
      <c r="N1690" s="4">
        <f t="shared" si="64"/>
        <v>283.94</v>
      </c>
    </row>
    <row r="1691" spans="2:14" x14ac:dyDescent="0.2">
      <c r="B1691" s="17"/>
      <c r="C1691" s="17"/>
      <c r="D1691" s="17"/>
      <c r="E1691" s="17"/>
      <c r="F1691" s="17"/>
      <c r="G1691" s="17"/>
      <c r="H1691" s="5" t="s">
        <v>27</v>
      </c>
      <c r="I1691" s="6">
        <f>IFERROR(I1690*I1683,"")</f>
        <v>2096.2543999999998</v>
      </c>
      <c r="J1691" s="6">
        <f>IFERROR(J1690*J1683,"")</f>
        <v>3743.9151000000002</v>
      </c>
      <c r="K1691" s="6">
        <f>IFERROR(K1690*K1683,"")</f>
        <v>476.02539999999999</v>
      </c>
      <c r="L1691" s="6">
        <f t="shared" si="65"/>
        <v>6316.1949000000004</v>
      </c>
      <c r="M1691" s="6">
        <f>IFERROR(M1690*M1683,"")</f>
        <v>468.42750000000001</v>
      </c>
      <c r="N1691" s="6">
        <f t="shared" si="64"/>
        <v>6784.6224000000002</v>
      </c>
    </row>
    <row r="1692" spans="2:14" x14ac:dyDescent="0.2">
      <c r="B1692" s="17"/>
      <c r="C1692" s="17"/>
      <c r="D1692" s="17"/>
      <c r="E1692" s="17"/>
      <c r="F1692" s="17"/>
      <c r="G1692" s="17"/>
      <c r="H1692" s="7" t="s">
        <v>5</v>
      </c>
      <c r="I1692" s="24"/>
      <c r="J1692" s="24" t="str">
        <f>IFERROR(INDEX(#REF!,MATCH(CONCATENATE(РАСЧЕТ!B1686,"/",РАСЧЕТ!D1686,"/",РАСЧЕТ!E1686,"/",F1686,"/",H1692),#REF!,0),3),"")</f>
        <v/>
      </c>
      <c r="K1692" s="24" t="str">
        <f>IFERROR(INDEX(#REF!,MATCH(CONCATENATE(РАСЧЕТ!B1686,"/",РАСЧЕТ!D1686,"/",РАСЧЕТ!E1686,"/",F1686,"/",H1692),#REF!,0),4),"")</f>
        <v/>
      </c>
      <c r="L1692" s="4">
        <f t="shared" si="65"/>
        <v>0</v>
      </c>
      <c r="M1692" s="24" t="str">
        <f>IFERROR(INDEX(#REF!,MATCH(CONCATENATE(РАСЧЕТ!B1686,"/",РАСЧЕТ!D1686,"/",РАСЧЕТ!E1686,"/",F1686,"/",H1692),#REF!,0),6),"")</f>
        <v/>
      </c>
      <c r="N1692" s="4">
        <f t="shared" si="64"/>
        <v>0</v>
      </c>
    </row>
    <row r="1693" spans="2:14" x14ac:dyDescent="0.2">
      <c r="B1693" s="17"/>
      <c r="C1693" s="17"/>
      <c r="D1693" s="17"/>
      <c r="E1693" s="17"/>
      <c r="F1693" s="17"/>
      <c r="G1693" s="17"/>
      <c r="H1693" s="5" t="s">
        <v>27</v>
      </c>
      <c r="I1693" s="6">
        <f>IFERROR(I1692*I1684,"")</f>
        <v>0</v>
      </c>
      <c r="J1693" s="6" t="str">
        <f>IFERROR(J1692*J1684,"")</f>
        <v/>
      </c>
      <c r="K1693" s="6" t="str">
        <f>IFERROR(K1692*K1684,"")</f>
        <v/>
      </c>
      <c r="L1693" s="6">
        <f t="shared" si="65"/>
        <v>0</v>
      </c>
      <c r="M1693" s="6" t="str">
        <f>IFERROR(M1692*M1684,"")</f>
        <v/>
      </c>
      <c r="N1693" s="6">
        <f t="shared" si="64"/>
        <v>0</v>
      </c>
    </row>
    <row r="1694" spans="2:14" x14ac:dyDescent="0.2">
      <c r="B1694" s="17"/>
      <c r="C1694" s="17"/>
      <c r="D1694" s="17"/>
      <c r="E1694" s="17"/>
      <c r="F1694" s="17"/>
      <c r="G1694" s="17"/>
      <c r="H1694" s="7" t="s">
        <v>2</v>
      </c>
      <c r="I1694" s="24">
        <v>84.27</v>
      </c>
      <c r="J1694" s="24">
        <v>0</v>
      </c>
      <c r="K1694" s="24">
        <v>0.39</v>
      </c>
      <c r="L1694" s="4">
        <f t="shared" si="65"/>
        <v>84.66</v>
      </c>
      <c r="M1694" s="24">
        <v>139.41999999999999</v>
      </c>
      <c r="N1694" s="4">
        <f t="shared" si="64"/>
        <v>224.07999999999998</v>
      </c>
    </row>
    <row r="1695" spans="2:14" x14ac:dyDescent="0.2">
      <c r="B1695" s="17"/>
      <c r="C1695" s="17"/>
      <c r="D1695" s="17"/>
      <c r="E1695" s="17"/>
      <c r="F1695" s="17"/>
      <c r="G1695" s="17"/>
      <c r="H1695" s="5" t="s">
        <v>27</v>
      </c>
      <c r="I1695" s="6">
        <f>IFERROR(I1694*I1685,"")</f>
        <v>3032.8773000000001</v>
      </c>
      <c r="J1695" s="6">
        <f>IFERROR(J1694*J1685,"")</f>
        <v>0</v>
      </c>
      <c r="K1695" s="6">
        <f>IFERROR(K1694*K1685,"")</f>
        <v>5.4366000000000003</v>
      </c>
      <c r="L1695" s="6">
        <f t="shared" si="65"/>
        <v>3038.3139000000001</v>
      </c>
      <c r="M1695" s="6">
        <f>IFERROR(M1694*M1685,"")</f>
        <v>125.47799999999999</v>
      </c>
      <c r="N1695" s="6">
        <f t="shared" si="64"/>
        <v>3163.7919000000002</v>
      </c>
    </row>
    <row r="1696" spans="2:14" x14ac:dyDescent="0.2">
      <c r="B1696" s="17"/>
      <c r="C1696" s="17"/>
      <c r="D1696" s="17"/>
      <c r="E1696" s="17"/>
      <c r="F1696" s="17"/>
      <c r="G1696" s="17"/>
      <c r="H1696" s="8" t="s">
        <v>28</v>
      </c>
      <c r="I1696" s="9">
        <f ca="1">SUM(I1686:OFFSET(I1696,-1,0))-I1697</f>
        <v>103.21000000000095</v>
      </c>
      <c r="J1696" s="9">
        <f ca="1">SUM(J1686:OFFSET(J1696,-1,0))-J1697</f>
        <v>50</v>
      </c>
      <c r="K1696" s="9">
        <f ca="1">SUM(K1686:OFFSET(K1696,-1,0))-K1697</f>
        <v>13.089999999999918</v>
      </c>
      <c r="L1696" s="9">
        <f t="shared" ca="1" si="65"/>
        <v>166.30000000000086</v>
      </c>
      <c r="M1696" s="9">
        <f ca="1">SUM(M1686:OFFSET(M1696,-1,0))-M1697</f>
        <v>359.03000000000031</v>
      </c>
      <c r="N1696" s="9">
        <f t="shared" ca="1" si="64"/>
        <v>525.33000000000118</v>
      </c>
    </row>
    <row r="1697" spans="2:14" x14ac:dyDescent="0.2">
      <c r="B1697" s="17"/>
      <c r="C1697" s="17"/>
      <c r="D1697" s="17"/>
      <c r="E1697" s="17"/>
      <c r="F1697" s="17"/>
      <c r="G1697" s="17"/>
      <c r="H1697" s="8" t="s">
        <v>43</v>
      </c>
      <c r="I1697" s="9">
        <f>SUMIF(H1686:H1695,"стоимость",I1686:I1695)</f>
        <v>5185.9426999999996</v>
      </c>
      <c r="J1697" s="9">
        <f>SUMIF(H1686:H1695,"стоимость",J1686:J1695)</f>
        <v>4890.2991000000002</v>
      </c>
      <c r="K1697" s="9">
        <f>SUMIF(H1686:H1695,"стоимость",K1686:K1695)</f>
        <v>915.55780000000004</v>
      </c>
      <c r="L1697" s="9">
        <f t="shared" si="65"/>
        <v>10991.7996</v>
      </c>
      <c r="M1697" s="9">
        <f>SUMIF(H1686:H1695,"стоимость",M1686:M1695)</f>
        <v>955.52629999999988</v>
      </c>
      <c r="N1697" s="9">
        <f t="shared" si="64"/>
        <v>11947.3259</v>
      </c>
    </row>
    <row r="1698" spans="2:14" x14ac:dyDescent="0.2">
      <c r="B1698" s="25"/>
      <c r="C1698" s="25"/>
      <c r="D1698" s="25"/>
      <c r="E1698" s="25"/>
      <c r="F1698" s="25"/>
      <c r="G1698" s="26"/>
      <c r="H1698" s="10"/>
      <c r="I1698" s="10"/>
      <c r="J1698" s="10"/>
      <c r="K1698" s="10"/>
      <c r="L1698" s="11"/>
      <c r="M1698" s="10"/>
      <c r="N1698" s="10"/>
    </row>
    <row r="1699" spans="2:14" x14ac:dyDescent="0.2">
      <c r="B1699" s="208" t="s">
        <v>29</v>
      </c>
      <c r="C1699" s="208"/>
      <c r="D1699" s="208"/>
      <c r="E1699" s="208"/>
      <c r="F1699" s="44"/>
      <c r="G1699" s="2"/>
      <c r="H1699" s="2"/>
      <c r="I1699" s="2"/>
      <c r="J1699" s="10"/>
      <c r="K1699" s="10"/>
      <c r="L1699" s="11"/>
      <c r="M1699" s="10"/>
      <c r="N1699" s="10"/>
    </row>
    <row r="1700" spans="2:14" x14ac:dyDescent="0.2">
      <c r="B1700" s="187" t="s">
        <v>45</v>
      </c>
      <c r="C1700" s="187"/>
      <c r="D1700" s="187"/>
      <c r="E1700" s="187"/>
      <c r="F1700" s="187"/>
      <c r="G1700" s="187"/>
      <c r="H1700" s="187"/>
      <c r="I1700" s="187"/>
      <c r="J1700" s="10"/>
      <c r="K1700" s="10"/>
      <c r="L1700" s="11"/>
      <c r="M1700" s="10"/>
      <c r="N1700" s="10"/>
    </row>
    <row r="1701" spans="2:14" x14ac:dyDescent="0.2">
      <c r="B1701" s="187" t="s">
        <v>30</v>
      </c>
      <c r="C1701" s="187"/>
      <c r="D1701" s="187"/>
      <c r="E1701" s="187"/>
      <c r="F1701" s="187"/>
      <c r="G1701" s="187"/>
      <c r="H1701" s="187"/>
      <c r="I1701" s="187"/>
      <c r="J1701" s="10"/>
      <c r="K1701" s="10"/>
      <c r="L1701" s="11"/>
      <c r="M1701" s="10"/>
      <c r="N1701" s="10"/>
    </row>
    <row r="1702" spans="2:14" x14ac:dyDescent="0.2">
      <c r="B1702" s="187" t="s">
        <v>31</v>
      </c>
      <c r="C1702" s="187"/>
      <c r="D1702" s="187"/>
      <c r="E1702" s="187"/>
      <c r="F1702" s="187"/>
      <c r="G1702" s="187"/>
      <c r="H1702" s="187"/>
      <c r="I1702" s="187"/>
      <c r="J1702" s="10"/>
      <c r="K1702" s="10"/>
      <c r="L1702" s="11"/>
      <c r="M1702" s="10"/>
      <c r="N1702" s="10"/>
    </row>
    <row r="1703" spans="2:14" x14ac:dyDescent="0.2">
      <c r="B1703" s="187" t="s">
        <v>32</v>
      </c>
      <c r="C1703" s="187"/>
      <c r="D1703" s="187"/>
      <c r="E1703" s="187"/>
      <c r="F1703" s="187"/>
      <c r="G1703" s="187"/>
      <c r="H1703" s="187"/>
      <c r="I1703" s="187"/>
      <c r="J1703" s="10"/>
      <c r="K1703" s="10"/>
      <c r="L1703" s="11"/>
      <c r="M1703" s="10"/>
      <c r="N1703" s="10"/>
    </row>
    <row r="1704" spans="2:14" x14ac:dyDescent="0.2">
      <c r="B1704" s="187" t="s">
        <v>33</v>
      </c>
      <c r="C1704" s="187"/>
      <c r="D1704" s="187"/>
      <c r="E1704" s="187"/>
      <c r="F1704" s="187"/>
      <c r="G1704" s="187"/>
      <c r="H1704" s="187"/>
      <c r="I1704" s="187"/>
      <c r="J1704" s="2"/>
      <c r="K1704" s="2"/>
      <c r="L1704" s="2"/>
      <c r="M1704" s="2"/>
      <c r="N1704" s="2"/>
    </row>
    <row r="1705" spans="2:14" x14ac:dyDescent="0.2">
      <c r="B1705" s="187" t="s">
        <v>34</v>
      </c>
      <c r="C1705" s="187"/>
      <c r="D1705" s="187"/>
      <c r="E1705" s="187"/>
      <c r="F1705" s="187"/>
      <c r="G1705" s="187"/>
      <c r="H1705" s="187"/>
      <c r="I1705" s="187"/>
      <c r="J1705" s="2"/>
      <c r="K1705" s="2"/>
      <c r="L1705" s="2"/>
      <c r="M1705" s="2"/>
      <c r="N1705" s="2"/>
    </row>
    <row r="1706" spans="2:14" x14ac:dyDescent="0.2">
      <c r="B1706" s="187" t="s">
        <v>35</v>
      </c>
      <c r="C1706" s="187"/>
      <c r="D1706" s="187"/>
      <c r="E1706" s="187"/>
      <c r="F1706" s="187"/>
      <c r="G1706" s="187"/>
      <c r="H1706" s="187"/>
      <c r="I1706" s="187"/>
      <c r="J1706" s="2"/>
      <c r="K1706" s="2"/>
      <c r="L1706" s="2"/>
      <c r="M1706" s="2"/>
      <c r="N1706" s="2"/>
    </row>
    <row r="1707" spans="2:14" x14ac:dyDescent="0.2">
      <c r="B1707" s="187" t="s">
        <v>36</v>
      </c>
      <c r="C1707" s="187"/>
      <c r="D1707" s="187"/>
      <c r="E1707" s="187"/>
      <c r="F1707" s="187"/>
      <c r="G1707" s="187"/>
      <c r="H1707" s="187"/>
      <c r="I1707" s="187"/>
      <c r="J1707" s="2"/>
      <c r="K1707" s="2"/>
      <c r="L1707" s="2"/>
      <c r="M1707" s="2"/>
      <c r="N1707" s="2"/>
    </row>
    <row r="1708" spans="2:14" x14ac:dyDescent="0.2">
      <c r="B1708" s="42"/>
      <c r="C1708" s="42"/>
      <c r="D1708" s="42"/>
      <c r="E1708" s="42"/>
      <c r="F1708" s="42"/>
      <c r="G1708" s="42"/>
      <c r="H1708" s="42"/>
      <c r="I1708" s="42"/>
      <c r="J1708" s="2"/>
      <c r="K1708" s="2"/>
      <c r="L1708" s="2"/>
      <c r="M1708" s="2"/>
      <c r="N1708" s="2"/>
    </row>
    <row r="1709" spans="2:14" x14ac:dyDescent="0.2">
      <c r="B1709" s="2" t="s">
        <v>37</v>
      </c>
      <c r="C1709" s="2"/>
      <c r="D1709" s="2"/>
      <c r="E1709" s="2"/>
      <c r="F1709" s="2"/>
      <c r="G1709" s="2"/>
      <c r="H1709" s="2"/>
      <c r="I1709" s="2"/>
      <c r="J1709" s="2" t="s">
        <v>38</v>
      </c>
      <c r="K1709" s="2"/>
      <c r="L1709" s="2"/>
      <c r="M1709" s="2"/>
      <c r="N1709" s="2"/>
    </row>
    <row r="1710" spans="2:14" x14ac:dyDescent="0.2">
      <c r="B1710" s="29" t="s">
        <v>44</v>
      </c>
      <c r="C1710" s="29"/>
      <c r="D1710" s="2"/>
      <c r="E1710" s="2"/>
      <c r="F1710" s="2"/>
      <c r="G1710" s="2"/>
      <c r="H1710" s="2"/>
      <c r="I1710" s="2"/>
      <c r="J1710" s="29"/>
      <c r="K1710" s="29"/>
      <c r="L1710" s="29"/>
      <c r="M1710" s="2"/>
      <c r="N1710" s="2"/>
    </row>
    <row r="1711" spans="2:14" x14ac:dyDescent="0.2">
      <c r="B1711" s="13" t="s">
        <v>39</v>
      </c>
      <c r="C1711" s="2"/>
      <c r="D1711" s="2"/>
      <c r="E1711" s="2"/>
      <c r="F1711" s="2"/>
      <c r="G1711" s="2"/>
      <c r="H1711" s="2"/>
      <c r="I1711" s="2"/>
      <c r="J1711" s="2" t="s">
        <v>39</v>
      </c>
      <c r="K1711" s="2"/>
      <c r="L1711" s="2"/>
      <c r="M1711" s="2"/>
      <c r="N1711" s="2"/>
    </row>
    <row r="1712" spans="2:14" x14ac:dyDescent="0.2">
      <c r="B1712" s="2"/>
      <c r="C1712" s="2"/>
      <c r="D1712" s="2"/>
      <c r="E1712" s="2"/>
      <c r="F1712" s="2"/>
      <c r="G1712" s="2"/>
      <c r="H1712" s="2"/>
      <c r="I1712" s="2"/>
      <c r="J1712" s="2"/>
      <c r="K1712" s="2"/>
      <c r="L1712" s="2"/>
      <c r="M1712" s="2"/>
      <c r="N1712" s="2"/>
    </row>
    <row r="1713" spans="2:14" x14ac:dyDescent="0.2">
      <c r="B1713" s="29"/>
      <c r="C1713" s="29"/>
      <c r="D1713" s="2"/>
      <c r="E1713" s="2"/>
      <c r="F1713" s="2"/>
      <c r="G1713" s="2"/>
      <c r="H1713" s="2"/>
      <c r="I1713" s="2"/>
      <c r="J1713" s="29"/>
      <c r="K1713" s="29"/>
      <c r="L1713" s="29"/>
      <c r="M1713" s="2"/>
      <c r="N1713" s="2"/>
    </row>
    <row r="1714" spans="2:14" x14ac:dyDescent="0.2">
      <c r="B1714" s="45" t="s">
        <v>40</v>
      </c>
      <c r="C1714" s="2"/>
      <c r="D1714" s="2"/>
      <c r="E1714" s="2"/>
      <c r="F1714" s="2"/>
      <c r="G1714" s="2"/>
      <c r="H1714" s="2"/>
      <c r="I1714" s="2"/>
      <c r="J1714" s="188" t="s">
        <v>40</v>
      </c>
      <c r="K1714" s="188"/>
      <c r="L1714" s="188"/>
      <c r="M1714" s="2"/>
      <c r="N1714" s="2"/>
    </row>
    <row r="1715" spans="2:14" x14ac:dyDescent="0.2">
      <c r="B1715" s="2"/>
      <c r="C1715" s="2"/>
      <c r="D1715" s="2"/>
      <c r="E1715" s="2"/>
      <c r="F1715" s="2"/>
      <c r="G1715" s="2"/>
      <c r="H1715" s="2"/>
      <c r="I1715" s="2"/>
      <c r="J1715" s="2"/>
      <c r="K1715" s="2"/>
      <c r="L1715" s="2"/>
      <c r="M1715" s="2"/>
      <c r="N1715" s="2"/>
    </row>
    <row r="1716" spans="2:14" x14ac:dyDescent="0.2">
      <c r="B1716" s="42" t="s">
        <v>41</v>
      </c>
      <c r="C1716" s="2"/>
      <c r="D1716" s="2"/>
      <c r="E1716" s="2"/>
      <c r="F1716" s="2"/>
      <c r="G1716" s="2"/>
      <c r="H1716" s="2"/>
      <c r="I1716" s="2"/>
      <c r="J1716" s="2" t="s">
        <v>41</v>
      </c>
      <c r="K1716" s="2"/>
      <c r="L1716" s="2"/>
      <c r="M1716" s="2"/>
      <c r="N1716" s="2"/>
    </row>
    <row r="1718" spans="2:14" x14ac:dyDescent="0.2">
      <c r="B1718" s="2"/>
      <c r="C1718" s="2"/>
      <c r="D1718" s="2"/>
      <c r="E1718" s="2"/>
      <c r="F1718" s="2"/>
      <c r="G1718" s="2"/>
      <c r="H1718" s="2"/>
      <c r="I1718" s="2"/>
      <c r="J1718" s="2"/>
      <c r="K1718" s="2"/>
      <c r="M1718" s="2"/>
      <c r="N1718" s="37" t="s">
        <v>7</v>
      </c>
    </row>
    <row r="1719" spans="2:14" x14ac:dyDescent="0.2">
      <c r="B1719" s="2"/>
      <c r="C1719" s="2"/>
      <c r="D1719" s="2"/>
      <c r="E1719" s="2"/>
      <c r="F1719" s="2"/>
      <c r="G1719" s="2"/>
      <c r="H1719" s="2"/>
      <c r="I1719" s="2"/>
      <c r="J1719" s="2"/>
      <c r="K1719" s="2"/>
      <c r="M1719" s="2"/>
      <c r="N1719" s="37" t="s">
        <v>8</v>
      </c>
    </row>
    <row r="1720" spans="2:14" x14ac:dyDescent="0.2">
      <c r="B1720" s="2"/>
      <c r="C1720" s="2"/>
      <c r="D1720" s="2"/>
      <c r="E1720" s="2"/>
      <c r="F1720" s="2"/>
      <c r="G1720" s="2"/>
      <c r="H1720" s="2"/>
      <c r="I1720" s="2"/>
      <c r="J1720" s="2"/>
      <c r="K1720" s="2"/>
      <c r="M1720" s="2"/>
      <c r="N1720" s="37" t="s">
        <v>9</v>
      </c>
    </row>
    <row r="1721" spans="2:14" x14ac:dyDescent="0.2">
      <c r="B1721" s="2"/>
      <c r="C1721" s="2"/>
      <c r="D1721" s="2"/>
      <c r="E1721" s="2"/>
      <c r="F1721" s="2"/>
      <c r="G1721" s="2"/>
      <c r="H1721" s="2"/>
      <c r="I1721" s="2"/>
      <c r="J1721" s="2"/>
      <c r="K1721" s="2"/>
      <c r="L1721" s="2"/>
      <c r="M1721" s="2"/>
      <c r="N1721" s="2"/>
    </row>
    <row r="1722" spans="2:14" x14ac:dyDescent="0.2">
      <c r="B1722" s="2"/>
      <c r="C1722" s="189" t="s">
        <v>10</v>
      </c>
      <c r="D1722" s="189"/>
      <c r="E1722" s="189"/>
      <c r="F1722" s="189"/>
      <c r="G1722" s="189"/>
      <c r="H1722" s="189"/>
      <c r="I1722" s="189"/>
      <c r="J1722" s="189"/>
      <c r="K1722" s="189"/>
      <c r="L1722" s="189"/>
      <c r="M1722" s="2"/>
      <c r="N1722" s="2"/>
    </row>
    <row r="1723" spans="2:14" x14ac:dyDescent="0.2">
      <c r="B1723" s="2"/>
      <c r="C1723" s="189" t="s">
        <v>11</v>
      </c>
      <c r="D1723" s="189"/>
      <c r="E1723" s="189"/>
      <c r="F1723" s="189"/>
      <c r="G1723" s="189"/>
      <c r="H1723" s="189"/>
      <c r="I1723" s="189"/>
      <c r="J1723" s="189"/>
      <c r="K1723" s="189"/>
      <c r="L1723" s="189"/>
      <c r="M1723" s="2"/>
      <c r="N1723" s="2"/>
    </row>
    <row r="1724" spans="2:14" x14ac:dyDescent="0.2">
      <c r="B1724" s="2">
        <v>34</v>
      </c>
      <c r="C1724" s="48"/>
      <c r="D1724" s="48"/>
      <c r="E1724" s="48"/>
      <c r="F1724" s="48"/>
      <c r="G1724" s="48"/>
      <c r="H1724" s="48"/>
      <c r="I1724" s="48"/>
      <c r="J1724" s="48"/>
      <c r="K1724" s="48"/>
      <c r="L1724" s="189" t="s">
        <v>12</v>
      </c>
      <c r="M1724" s="189"/>
      <c r="N1724" s="189"/>
    </row>
    <row r="1725" spans="2:14" x14ac:dyDescent="0.2">
      <c r="B1725" s="2"/>
      <c r="C1725" s="48"/>
      <c r="D1725" s="48"/>
      <c r="E1725" s="48"/>
      <c r="F1725" s="48"/>
      <c r="G1725" s="48"/>
      <c r="H1725" s="48"/>
      <c r="I1725" s="48"/>
      <c r="J1725" s="48"/>
      <c r="K1725" s="48"/>
      <c r="L1725" s="48"/>
      <c r="M1725" s="48"/>
      <c r="N1725" s="48"/>
    </row>
    <row r="1726" spans="2:14" x14ac:dyDescent="0.2">
      <c r="B1726" s="2" t="s">
        <v>13</v>
      </c>
      <c r="C1726" s="48"/>
      <c r="D1726" s="48"/>
      <c r="E1726" s="48"/>
      <c r="F1726" s="48"/>
      <c r="G1726" s="48"/>
      <c r="H1726" s="48"/>
      <c r="I1726" s="48"/>
      <c r="J1726" s="48"/>
      <c r="K1726" s="48"/>
      <c r="L1726" s="48"/>
      <c r="M1726" s="48"/>
      <c r="N1726" s="48"/>
    </row>
    <row r="1727" spans="2:14" x14ac:dyDescent="0.2">
      <c r="B1727" s="2" t="s">
        <v>14</v>
      </c>
      <c r="C1727" s="48"/>
      <c r="D1727" s="48"/>
      <c r="E1727" s="48"/>
      <c r="F1727" s="48"/>
      <c r="G1727" s="48"/>
      <c r="H1727" s="48"/>
      <c r="I1727" s="48"/>
      <c r="J1727" s="48"/>
      <c r="K1727" s="48"/>
      <c r="L1727" s="48"/>
      <c r="M1727" s="48"/>
      <c r="N1727" s="48"/>
    </row>
    <row r="1728" spans="2:14" x14ac:dyDescent="0.2">
      <c r="B1728" s="2" t="s">
        <v>304</v>
      </c>
      <c r="C1728" s="113"/>
      <c r="D1728" s="113"/>
      <c r="E1728" s="113"/>
      <c r="F1728" s="113"/>
      <c r="G1728" s="113"/>
      <c r="H1728" s="113"/>
      <c r="I1728" s="48"/>
      <c r="J1728" s="48"/>
      <c r="K1728" s="48"/>
      <c r="L1728" s="48"/>
      <c r="M1728" s="48"/>
      <c r="N1728" s="48"/>
    </row>
    <row r="1729" spans="2:14" x14ac:dyDescent="0.2">
      <c r="B1729" s="2"/>
      <c r="C1729" s="48"/>
      <c r="D1729" s="48"/>
      <c r="E1729" s="48"/>
      <c r="F1729" s="48"/>
      <c r="G1729" s="48"/>
      <c r="H1729" s="48"/>
      <c r="I1729" s="48"/>
      <c r="J1729" s="48"/>
      <c r="K1729" s="48"/>
      <c r="L1729" s="48"/>
      <c r="M1729" s="48"/>
      <c r="N1729" s="48"/>
    </row>
    <row r="1730" spans="2:14" x14ac:dyDescent="0.2">
      <c r="B1730" s="2"/>
      <c r="C1730" s="2"/>
      <c r="D1730" s="2"/>
      <c r="E1730" s="2"/>
      <c r="F1730" s="2"/>
      <c r="G1730" s="2"/>
      <c r="H1730" s="2"/>
      <c r="I1730" s="2"/>
      <c r="J1730" s="2"/>
      <c r="K1730" s="2"/>
      <c r="L1730" s="2"/>
      <c r="M1730" s="2"/>
      <c r="N1730" s="2"/>
    </row>
    <row r="1731" spans="2:14" x14ac:dyDescent="0.2">
      <c r="B1731" s="190" t="s">
        <v>6</v>
      </c>
      <c r="C1731" s="192" t="s">
        <v>15</v>
      </c>
      <c r="D1731" s="194" t="s">
        <v>16</v>
      </c>
      <c r="E1731" s="194" t="s">
        <v>17</v>
      </c>
      <c r="F1731" s="194" t="s">
        <v>42</v>
      </c>
      <c r="G1731" s="194" t="s">
        <v>18</v>
      </c>
      <c r="H1731" s="194" t="s">
        <v>0</v>
      </c>
      <c r="I1731" s="195" t="s">
        <v>19</v>
      </c>
      <c r="J1731" s="195"/>
      <c r="K1731" s="195"/>
      <c r="L1731" s="195"/>
      <c r="M1731" s="196" t="s">
        <v>20</v>
      </c>
      <c r="N1731" s="197" t="s">
        <v>21</v>
      </c>
    </row>
    <row r="1732" spans="2:14" x14ac:dyDescent="0.2">
      <c r="B1732" s="191"/>
      <c r="C1732" s="193"/>
      <c r="D1732" s="194"/>
      <c r="E1732" s="194"/>
      <c r="F1732" s="194"/>
      <c r="G1732" s="194"/>
      <c r="H1732" s="194"/>
      <c r="I1732" s="17" t="s">
        <v>22</v>
      </c>
      <c r="J1732" s="17" t="s">
        <v>23</v>
      </c>
      <c r="K1732" s="17" t="s">
        <v>24</v>
      </c>
      <c r="L1732" s="17" t="s">
        <v>25</v>
      </c>
      <c r="M1732" s="196"/>
      <c r="N1732" s="198"/>
    </row>
    <row r="1733" spans="2:14" x14ac:dyDescent="0.2">
      <c r="B1733" s="199" t="s">
        <v>303</v>
      </c>
      <c r="C1733" s="200"/>
      <c r="D1733" s="200"/>
      <c r="E1733" s="200"/>
      <c r="F1733" s="200"/>
      <c r="G1733" s="201"/>
      <c r="H1733" s="18" t="s">
        <v>1</v>
      </c>
      <c r="I1733" s="19">
        <v>189.37</v>
      </c>
      <c r="J1733" s="19">
        <v>134.94999999999999</v>
      </c>
      <c r="K1733" s="19">
        <v>68.37</v>
      </c>
      <c r="L1733" s="19"/>
      <c r="M1733" s="19">
        <v>10.8</v>
      </c>
      <c r="N1733" s="19"/>
    </row>
    <row r="1734" spans="2:14" x14ac:dyDescent="0.2">
      <c r="B1734" s="202"/>
      <c r="C1734" s="203"/>
      <c r="D1734" s="203"/>
      <c r="E1734" s="203"/>
      <c r="F1734" s="203"/>
      <c r="G1734" s="204"/>
      <c r="H1734" s="18" t="s">
        <v>4</v>
      </c>
      <c r="I1734" s="19">
        <v>1416.48</v>
      </c>
      <c r="J1734" s="19">
        <v>1012.1</v>
      </c>
      <c r="K1734" s="19">
        <v>509.2</v>
      </c>
      <c r="L1734" s="19"/>
      <c r="M1734" s="19">
        <v>44.08</v>
      </c>
      <c r="N1734" s="19"/>
    </row>
    <row r="1735" spans="2:14" x14ac:dyDescent="0.2">
      <c r="B1735" s="202"/>
      <c r="C1735" s="203"/>
      <c r="D1735" s="203"/>
      <c r="E1735" s="203"/>
      <c r="F1735" s="203"/>
      <c r="G1735" s="204"/>
      <c r="H1735" s="18" t="s">
        <v>3</v>
      </c>
      <c r="I1735" s="19">
        <v>112.46</v>
      </c>
      <c r="J1735" s="19">
        <v>81.87</v>
      </c>
      <c r="K1735" s="19">
        <v>41.83</v>
      </c>
      <c r="L1735" s="19"/>
      <c r="M1735" s="19">
        <v>2.25</v>
      </c>
      <c r="N1735" s="19"/>
    </row>
    <row r="1736" spans="2:14" x14ac:dyDescent="0.2">
      <c r="B1736" s="202"/>
      <c r="C1736" s="203"/>
      <c r="D1736" s="203"/>
      <c r="E1736" s="203"/>
      <c r="F1736" s="203"/>
      <c r="G1736" s="204"/>
      <c r="H1736" s="18" t="s">
        <v>5</v>
      </c>
      <c r="I1736" s="19">
        <v>112.46</v>
      </c>
      <c r="J1736" s="19">
        <v>81.87</v>
      </c>
      <c r="K1736" s="19">
        <v>41.83</v>
      </c>
      <c r="L1736" s="19"/>
      <c r="M1736" s="19">
        <v>2.25</v>
      </c>
      <c r="N1736" s="19"/>
    </row>
    <row r="1737" spans="2:14" x14ac:dyDescent="0.2">
      <c r="B1737" s="205"/>
      <c r="C1737" s="206"/>
      <c r="D1737" s="206"/>
      <c r="E1737" s="206"/>
      <c r="F1737" s="206"/>
      <c r="G1737" s="207"/>
      <c r="H1737" s="18" t="s">
        <v>2</v>
      </c>
      <c r="I1737" s="19">
        <v>35.99</v>
      </c>
      <c r="J1737" s="19">
        <v>27.44</v>
      </c>
      <c r="K1737" s="19">
        <v>13.94</v>
      </c>
      <c r="L1737" s="19"/>
      <c r="M1737" s="19">
        <v>0.9</v>
      </c>
      <c r="N1737" s="19"/>
    </row>
    <row r="1738" spans="2:14" x14ac:dyDescent="0.2">
      <c r="B1738" s="20" t="s">
        <v>198</v>
      </c>
      <c r="C1738" s="17" t="s">
        <v>26</v>
      </c>
      <c r="D1738" s="20">
        <v>48</v>
      </c>
      <c r="E1738" s="20">
        <v>29</v>
      </c>
      <c r="F1738" s="20">
        <v>2</v>
      </c>
      <c r="G1738" s="21">
        <v>2.4</v>
      </c>
      <c r="H1738" s="22" t="s">
        <v>1</v>
      </c>
      <c r="I1738" s="23">
        <v>0</v>
      </c>
      <c r="J1738" s="23">
        <v>0</v>
      </c>
      <c r="K1738" s="23">
        <v>0</v>
      </c>
      <c r="L1738" s="4">
        <f>IFERROR(SUM(I1738,J1738,K1738),"")</f>
        <v>0</v>
      </c>
      <c r="M1738" s="24">
        <v>0</v>
      </c>
      <c r="N1738" s="4">
        <f t="shared" ref="N1738:N1749" si="66">IFERROR(SUM(L1738,M1738),"")</f>
        <v>0</v>
      </c>
    </row>
    <row r="1739" spans="2:14" x14ac:dyDescent="0.2">
      <c r="B1739" s="17"/>
      <c r="C1739" s="17"/>
      <c r="D1739" s="17"/>
      <c r="E1739" s="17"/>
      <c r="F1739" s="17"/>
      <c r="G1739" s="17"/>
      <c r="H1739" s="5" t="s">
        <v>27</v>
      </c>
      <c r="I1739" s="6">
        <f>IFERROR(I1738*I1733,"")</f>
        <v>0</v>
      </c>
      <c r="J1739" s="6">
        <f>IFERROR(J1738*J1733,"")</f>
        <v>0</v>
      </c>
      <c r="K1739" s="6">
        <f>IFERROR(K1738*K1733,"")</f>
        <v>0</v>
      </c>
      <c r="L1739" s="6">
        <f>IFERROR(SUM(I1739,J1739,K1739),"")</f>
        <v>0</v>
      </c>
      <c r="M1739" s="6">
        <f>IFERROR(M1738*M1733,"")</f>
        <v>0</v>
      </c>
      <c r="N1739" s="6">
        <f t="shared" si="66"/>
        <v>0</v>
      </c>
    </row>
    <row r="1740" spans="2:14" x14ac:dyDescent="0.2">
      <c r="B1740" s="17"/>
      <c r="C1740" s="17"/>
      <c r="D1740" s="17"/>
      <c r="E1740" s="17"/>
      <c r="F1740" s="17"/>
      <c r="G1740" s="17"/>
      <c r="H1740" s="22" t="s">
        <v>206</v>
      </c>
      <c r="I1740" s="23">
        <v>1.78</v>
      </c>
      <c r="J1740" s="23">
        <v>7.41</v>
      </c>
      <c r="K1740" s="23">
        <v>1.49</v>
      </c>
      <c r="L1740" s="4">
        <f t="shared" ref="L1740:L1749" si="67">IFERROR(SUM(I1740,J1740,K1740),"")</f>
        <v>10.68</v>
      </c>
      <c r="M1740" s="24">
        <v>117.49</v>
      </c>
      <c r="N1740" s="4">
        <f t="shared" si="66"/>
        <v>128.16999999999999</v>
      </c>
    </row>
    <row r="1741" spans="2:14" x14ac:dyDescent="0.2">
      <c r="B1741" s="17"/>
      <c r="C1741" s="17"/>
      <c r="D1741" s="17"/>
      <c r="E1741" s="17"/>
      <c r="F1741" s="17"/>
      <c r="G1741" s="17"/>
      <c r="H1741" s="5" t="s">
        <v>27</v>
      </c>
      <c r="I1741" s="6">
        <f>IFERROR(I1740*I1734,"")</f>
        <v>2521.3344000000002</v>
      </c>
      <c r="J1741" s="6">
        <f>IFERROR(J1740*J1734,"")</f>
        <v>7499.6610000000001</v>
      </c>
      <c r="K1741" s="6">
        <f>IFERROR(K1740*K1734,"")</f>
        <v>758.70799999999997</v>
      </c>
      <c r="L1741" s="6">
        <f t="shared" si="67"/>
        <v>10779.7034</v>
      </c>
      <c r="M1741" s="6">
        <f>IFERROR(M1740*M1734,"")</f>
        <v>5178.9591999999993</v>
      </c>
      <c r="N1741" s="6">
        <f t="shared" si="66"/>
        <v>15958.6626</v>
      </c>
    </row>
    <row r="1742" spans="2:14" x14ac:dyDescent="0.2">
      <c r="B1742" s="17"/>
      <c r="C1742" s="17"/>
      <c r="D1742" s="17"/>
      <c r="E1742" s="17"/>
      <c r="F1742" s="17"/>
      <c r="G1742" s="17"/>
      <c r="H1742" s="7" t="s">
        <v>3</v>
      </c>
      <c r="I1742" s="24">
        <v>25.33</v>
      </c>
      <c r="J1742" s="24">
        <v>61.54</v>
      </c>
      <c r="K1742" s="24">
        <v>6.26</v>
      </c>
      <c r="L1742" s="4">
        <f t="shared" si="67"/>
        <v>93.13000000000001</v>
      </c>
      <c r="M1742" s="24">
        <v>203.19</v>
      </c>
      <c r="N1742" s="4">
        <f t="shared" si="66"/>
        <v>296.32</v>
      </c>
    </row>
    <row r="1743" spans="2:14" x14ac:dyDescent="0.2">
      <c r="B1743" s="17"/>
      <c r="C1743" s="17"/>
      <c r="D1743" s="17"/>
      <c r="E1743" s="17"/>
      <c r="F1743" s="17"/>
      <c r="G1743" s="17"/>
      <c r="H1743" s="5" t="s">
        <v>27</v>
      </c>
      <c r="I1743" s="6">
        <f>IFERROR(I1742*I1735,"")</f>
        <v>2848.6117999999997</v>
      </c>
      <c r="J1743" s="6">
        <f>IFERROR(J1742*J1735,"")</f>
        <v>5038.2798000000003</v>
      </c>
      <c r="K1743" s="6">
        <f>IFERROR(K1742*K1735,"")</f>
        <v>261.85579999999999</v>
      </c>
      <c r="L1743" s="6">
        <f t="shared" si="67"/>
        <v>8148.7474000000002</v>
      </c>
      <c r="M1743" s="6">
        <f>IFERROR(M1742*M1735,"")</f>
        <v>457.17750000000001</v>
      </c>
      <c r="N1743" s="6">
        <f t="shared" si="66"/>
        <v>8605.9249</v>
      </c>
    </row>
    <row r="1744" spans="2:14" x14ac:dyDescent="0.2">
      <c r="B1744" s="17"/>
      <c r="C1744" s="17"/>
      <c r="D1744" s="17"/>
      <c r="E1744" s="17"/>
      <c r="F1744" s="17"/>
      <c r="G1744" s="17"/>
      <c r="H1744" s="7" t="s">
        <v>5</v>
      </c>
      <c r="I1744" s="24"/>
      <c r="J1744" s="24" t="str">
        <f>IFERROR(INDEX(#REF!,MATCH(CONCATENATE(РАСЧЕТ!B1738,"/",РАСЧЕТ!D1738,"/",РАСЧЕТ!E1738,"/",F1738,"/",H1744),#REF!,0),3),"")</f>
        <v/>
      </c>
      <c r="K1744" s="24" t="str">
        <f>IFERROR(INDEX(#REF!,MATCH(CONCATENATE(РАСЧЕТ!B1738,"/",РАСЧЕТ!D1738,"/",РАСЧЕТ!E1738,"/",F1738,"/",H1744),#REF!,0),4),"")</f>
        <v/>
      </c>
      <c r="L1744" s="4">
        <f t="shared" si="67"/>
        <v>0</v>
      </c>
      <c r="M1744" s="24" t="str">
        <f>IFERROR(INDEX(#REF!,MATCH(CONCATENATE(РАСЧЕТ!B1738,"/",РАСЧЕТ!D1738,"/",РАСЧЕТ!E1738,"/",F1738,"/",H1744),#REF!,0),6),"")</f>
        <v/>
      </c>
      <c r="N1744" s="4">
        <f t="shared" si="66"/>
        <v>0</v>
      </c>
    </row>
    <row r="1745" spans="1:14" x14ac:dyDescent="0.2">
      <c r="B1745" s="17"/>
      <c r="C1745" s="17"/>
      <c r="D1745" s="17"/>
      <c r="E1745" s="17"/>
      <c r="F1745" s="17"/>
      <c r="G1745" s="17"/>
      <c r="H1745" s="5" t="s">
        <v>27</v>
      </c>
      <c r="I1745" s="6">
        <f>IFERROR(I1744*I1736,"")</f>
        <v>0</v>
      </c>
      <c r="J1745" s="6" t="str">
        <f>IFERROR(J1744*J1736,"")</f>
        <v/>
      </c>
      <c r="K1745" s="6" t="str">
        <f>IFERROR(K1744*K1736,"")</f>
        <v/>
      </c>
      <c r="L1745" s="6">
        <f t="shared" si="67"/>
        <v>0</v>
      </c>
      <c r="M1745" s="6" t="str">
        <f>IFERROR(M1744*M1736,"")</f>
        <v/>
      </c>
      <c r="N1745" s="6">
        <f t="shared" si="66"/>
        <v>0</v>
      </c>
    </row>
    <row r="1746" spans="1:14" x14ac:dyDescent="0.2">
      <c r="B1746" s="17"/>
      <c r="C1746" s="17"/>
      <c r="D1746" s="17"/>
      <c r="E1746" s="17"/>
      <c r="F1746" s="17"/>
      <c r="G1746" s="17"/>
      <c r="H1746" s="7" t="s">
        <v>2</v>
      </c>
      <c r="I1746" s="24">
        <v>4.25</v>
      </c>
      <c r="J1746" s="24">
        <v>1.49</v>
      </c>
      <c r="K1746" s="24">
        <v>0</v>
      </c>
      <c r="L1746" s="4">
        <f t="shared" si="67"/>
        <v>5.74</v>
      </c>
      <c r="M1746" s="24">
        <v>8.31</v>
      </c>
      <c r="N1746" s="4">
        <f t="shared" si="66"/>
        <v>14.05</v>
      </c>
    </row>
    <row r="1747" spans="1:14" x14ac:dyDescent="0.2">
      <c r="B1747" s="17"/>
      <c r="C1747" s="17"/>
      <c r="D1747" s="17"/>
      <c r="E1747" s="17"/>
      <c r="F1747" s="17"/>
      <c r="G1747" s="17"/>
      <c r="H1747" s="5" t="s">
        <v>27</v>
      </c>
      <c r="I1747" s="6">
        <f>IFERROR(I1746*I1737,"")</f>
        <v>152.95750000000001</v>
      </c>
      <c r="J1747" s="6">
        <f>IFERROR(J1746*J1737,"")</f>
        <v>40.885600000000004</v>
      </c>
      <c r="K1747" s="6">
        <f>IFERROR(K1746*K1737,"")</f>
        <v>0</v>
      </c>
      <c r="L1747" s="6">
        <f t="shared" si="67"/>
        <v>193.84310000000002</v>
      </c>
      <c r="M1747" s="6">
        <f>IFERROR(M1746*M1737,"")</f>
        <v>7.479000000000001</v>
      </c>
      <c r="N1747" s="6">
        <f t="shared" si="66"/>
        <v>201.32210000000003</v>
      </c>
    </row>
    <row r="1748" spans="1:14" x14ac:dyDescent="0.2">
      <c r="B1748" s="17"/>
      <c r="C1748" s="17"/>
      <c r="D1748" s="17"/>
      <c r="E1748" s="17"/>
      <c r="F1748" s="17"/>
      <c r="G1748" s="17"/>
      <c r="H1748" s="8" t="s">
        <v>28</v>
      </c>
      <c r="I1748" s="9">
        <f ca="1">SUM(I1738:OFFSET(I1748,-1,0))-I1749</f>
        <v>31.359999999999673</v>
      </c>
      <c r="J1748" s="9">
        <f ca="1">SUM(J1738:OFFSET(J1748,-1,0))-J1749</f>
        <v>70.440000000000509</v>
      </c>
      <c r="K1748" s="9">
        <f ca="1">SUM(K1738:OFFSET(K1748,-1,0))-K1749</f>
        <v>7.75</v>
      </c>
      <c r="L1748" s="9">
        <f t="shared" ca="1" si="67"/>
        <v>109.55000000000018</v>
      </c>
      <c r="M1748" s="9">
        <f ca="1">SUM(M1738:OFFSET(M1748,-1,0))-M1749</f>
        <v>328.98999999999978</v>
      </c>
      <c r="N1748" s="9">
        <f t="shared" ca="1" si="66"/>
        <v>438.53999999999996</v>
      </c>
    </row>
    <row r="1749" spans="1:14" x14ac:dyDescent="0.2">
      <c r="B1749" s="17"/>
      <c r="C1749" s="17"/>
      <c r="D1749" s="17"/>
      <c r="E1749" s="17"/>
      <c r="F1749" s="17"/>
      <c r="G1749" s="17"/>
      <c r="H1749" s="8" t="s">
        <v>43</v>
      </c>
      <c r="I1749" s="9">
        <f>SUMIF(H1738:H1747,"стоимость",I1738:I1747)</f>
        <v>5522.9037000000008</v>
      </c>
      <c r="J1749" s="9">
        <f>SUMIF(H1738:H1747,"стоимость",J1738:J1747)</f>
        <v>12578.8264</v>
      </c>
      <c r="K1749" s="9">
        <f>SUMIF(H1738:H1747,"стоимость",K1738:K1747)</f>
        <v>1020.5637999999999</v>
      </c>
      <c r="L1749" s="9">
        <f t="shared" si="67"/>
        <v>19122.293900000001</v>
      </c>
      <c r="M1749" s="9">
        <f>SUMIF(H1738:H1747,"стоимость",M1738:M1747)</f>
        <v>5643.6156999999994</v>
      </c>
      <c r="N1749" s="9">
        <f t="shared" si="66"/>
        <v>24765.909599999999</v>
      </c>
    </row>
    <row r="1750" spans="1:14" x14ac:dyDescent="0.2">
      <c r="B1750" s="25"/>
      <c r="C1750" s="25"/>
      <c r="D1750" s="25"/>
      <c r="E1750" s="25"/>
      <c r="F1750" s="25"/>
      <c r="G1750" s="26"/>
      <c r="H1750" s="10"/>
      <c r="I1750" s="10"/>
      <c r="J1750" s="10"/>
      <c r="K1750" s="10"/>
      <c r="L1750" s="11"/>
      <c r="M1750" s="10"/>
      <c r="N1750" s="10"/>
    </row>
    <row r="1751" spans="1:14" x14ac:dyDescent="0.2">
      <c r="B1751" s="208" t="s">
        <v>29</v>
      </c>
      <c r="C1751" s="208"/>
      <c r="D1751" s="208"/>
      <c r="E1751" s="208"/>
      <c r="F1751" s="47"/>
      <c r="G1751" s="2"/>
      <c r="H1751" s="2"/>
      <c r="I1751" s="2"/>
      <c r="J1751" s="10"/>
      <c r="K1751" s="10"/>
      <c r="L1751" s="11"/>
      <c r="M1751" s="10"/>
      <c r="N1751" s="10"/>
    </row>
    <row r="1752" spans="1:14" x14ac:dyDescent="0.2">
      <c r="A1752" s="1"/>
      <c r="B1752" s="187" t="s">
        <v>45</v>
      </c>
      <c r="C1752" s="187"/>
      <c r="D1752" s="187"/>
      <c r="E1752" s="187"/>
      <c r="F1752" s="187"/>
      <c r="G1752" s="187"/>
      <c r="H1752" s="187"/>
      <c r="I1752" s="187"/>
      <c r="J1752" s="10"/>
      <c r="K1752" s="10"/>
      <c r="L1752" s="11"/>
      <c r="M1752" s="10"/>
      <c r="N1752" s="10"/>
    </row>
    <row r="1753" spans="1:14" x14ac:dyDescent="0.2">
      <c r="B1753" s="187" t="s">
        <v>30</v>
      </c>
      <c r="C1753" s="187"/>
      <c r="D1753" s="187"/>
      <c r="E1753" s="187"/>
      <c r="F1753" s="187"/>
      <c r="G1753" s="187"/>
      <c r="H1753" s="187"/>
      <c r="I1753" s="187"/>
      <c r="J1753" s="10"/>
      <c r="K1753" s="10"/>
      <c r="L1753" s="11"/>
      <c r="M1753" s="10"/>
      <c r="N1753" s="10"/>
    </row>
    <row r="1754" spans="1:14" x14ac:dyDescent="0.2">
      <c r="B1754" s="187" t="s">
        <v>31</v>
      </c>
      <c r="C1754" s="187"/>
      <c r="D1754" s="187"/>
      <c r="E1754" s="187"/>
      <c r="F1754" s="187"/>
      <c r="G1754" s="187"/>
      <c r="H1754" s="187"/>
      <c r="I1754" s="187"/>
      <c r="J1754" s="10"/>
      <c r="K1754" s="10"/>
      <c r="L1754" s="11"/>
      <c r="M1754" s="10"/>
      <c r="N1754" s="10"/>
    </row>
    <row r="1755" spans="1:14" x14ac:dyDescent="0.2">
      <c r="B1755" s="187" t="s">
        <v>32</v>
      </c>
      <c r="C1755" s="187"/>
      <c r="D1755" s="187"/>
      <c r="E1755" s="187"/>
      <c r="F1755" s="187"/>
      <c r="G1755" s="187"/>
      <c r="H1755" s="187"/>
      <c r="I1755" s="187"/>
      <c r="J1755" s="10"/>
      <c r="K1755" s="10"/>
      <c r="L1755" s="11"/>
      <c r="M1755" s="10"/>
      <c r="N1755" s="10"/>
    </row>
    <row r="1756" spans="1:14" x14ac:dyDescent="0.2">
      <c r="B1756" s="187" t="s">
        <v>33</v>
      </c>
      <c r="C1756" s="187"/>
      <c r="D1756" s="187"/>
      <c r="E1756" s="187"/>
      <c r="F1756" s="187"/>
      <c r="G1756" s="187"/>
      <c r="H1756" s="187"/>
      <c r="I1756" s="187"/>
      <c r="J1756" s="2"/>
      <c r="K1756" s="2"/>
      <c r="L1756" s="2"/>
      <c r="M1756" s="2"/>
      <c r="N1756" s="2"/>
    </row>
    <row r="1757" spans="1:14" x14ac:dyDescent="0.2">
      <c r="B1757" s="187" t="s">
        <v>34</v>
      </c>
      <c r="C1757" s="187"/>
      <c r="D1757" s="187"/>
      <c r="E1757" s="187"/>
      <c r="F1757" s="187"/>
      <c r="G1757" s="187"/>
      <c r="H1757" s="187"/>
      <c r="I1757" s="187"/>
      <c r="J1757" s="2"/>
      <c r="K1757" s="2"/>
      <c r="L1757" s="2"/>
      <c r="M1757" s="2"/>
      <c r="N1757" s="2"/>
    </row>
    <row r="1758" spans="1:14" x14ac:dyDescent="0.2">
      <c r="B1758" s="187" t="s">
        <v>35</v>
      </c>
      <c r="C1758" s="187"/>
      <c r="D1758" s="187"/>
      <c r="E1758" s="187"/>
      <c r="F1758" s="187"/>
      <c r="G1758" s="187"/>
      <c r="H1758" s="187"/>
      <c r="I1758" s="187"/>
      <c r="J1758" s="2"/>
      <c r="K1758" s="2"/>
      <c r="L1758" s="2"/>
      <c r="M1758" s="2"/>
      <c r="N1758" s="2"/>
    </row>
    <row r="1759" spans="1:14" x14ac:dyDescent="0.2">
      <c r="B1759" s="187" t="s">
        <v>36</v>
      </c>
      <c r="C1759" s="187"/>
      <c r="D1759" s="187"/>
      <c r="E1759" s="187"/>
      <c r="F1759" s="187"/>
      <c r="G1759" s="187"/>
      <c r="H1759" s="187"/>
      <c r="I1759" s="187"/>
      <c r="J1759" s="2"/>
      <c r="K1759" s="2"/>
      <c r="L1759" s="2"/>
      <c r="M1759" s="2"/>
      <c r="N1759" s="2"/>
    </row>
    <row r="1760" spans="1:14" x14ac:dyDescent="0.2">
      <c r="B1760" s="46"/>
      <c r="C1760" s="46"/>
      <c r="D1760" s="46"/>
      <c r="E1760" s="46"/>
      <c r="F1760" s="46"/>
      <c r="G1760" s="46"/>
      <c r="H1760" s="46"/>
      <c r="I1760" s="46"/>
      <c r="J1760" s="2"/>
      <c r="K1760" s="2"/>
      <c r="L1760" s="2"/>
      <c r="M1760" s="2"/>
      <c r="N1760" s="2"/>
    </row>
    <row r="1761" spans="2:14" x14ac:dyDescent="0.2">
      <c r="B1761" s="2" t="s">
        <v>37</v>
      </c>
      <c r="C1761" s="2"/>
      <c r="D1761" s="2"/>
      <c r="E1761" s="2"/>
      <c r="F1761" s="2"/>
      <c r="G1761" s="2"/>
      <c r="H1761" s="2"/>
      <c r="I1761" s="2"/>
      <c r="J1761" s="2" t="s">
        <v>38</v>
      </c>
      <c r="K1761" s="2"/>
      <c r="L1761" s="2"/>
      <c r="M1761" s="2"/>
      <c r="N1761" s="2"/>
    </row>
    <row r="1762" spans="2:14" x14ac:dyDescent="0.2">
      <c r="B1762" s="29" t="s">
        <v>44</v>
      </c>
      <c r="C1762" s="29"/>
      <c r="D1762" s="2"/>
      <c r="E1762" s="2"/>
      <c r="F1762" s="2"/>
      <c r="G1762" s="2"/>
      <c r="H1762" s="2"/>
      <c r="I1762" s="2"/>
      <c r="J1762" s="29"/>
      <c r="K1762" s="29"/>
      <c r="L1762" s="29"/>
      <c r="M1762" s="2"/>
      <c r="N1762" s="2"/>
    </row>
    <row r="1763" spans="2:14" x14ac:dyDescent="0.2">
      <c r="B1763" s="13" t="s">
        <v>39</v>
      </c>
      <c r="C1763" s="2"/>
      <c r="D1763" s="2"/>
      <c r="E1763" s="2"/>
      <c r="F1763" s="2"/>
      <c r="G1763" s="2"/>
      <c r="H1763" s="2"/>
      <c r="I1763" s="2"/>
      <c r="J1763" s="2" t="s">
        <v>39</v>
      </c>
      <c r="K1763" s="2"/>
      <c r="L1763" s="2"/>
      <c r="M1763" s="2"/>
      <c r="N1763" s="2"/>
    </row>
    <row r="1764" spans="2:14" x14ac:dyDescent="0.2">
      <c r="B1764" s="2"/>
      <c r="C1764" s="2"/>
      <c r="D1764" s="2"/>
      <c r="E1764" s="2"/>
      <c r="F1764" s="2"/>
      <c r="G1764" s="2"/>
      <c r="H1764" s="2"/>
      <c r="I1764" s="2"/>
      <c r="J1764" s="2"/>
      <c r="K1764" s="2"/>
      <c r="L1764" s="2"/>
      <c r="M1764" s="2"/>
      <c r="N1764" s="2"/>
    </row>
    <row r="1765" spans="2:14" x14ac:dyDescent="0.2">
      <c r="B1765" s="29"/>
      <c r="C1765" s="29"/>
      <c r="D1765" s="2"/>
      <c r="E1765" s="2"/>
      <c r="F1765" s="2"/>
      <c r="G1765" s="2"/>
      <c r="H1765" s="2"/>
      <c r="I1765" s="2"/>
      <c r="J1765" s="29"/>
      <c r="K1765" s="29"/>
      <c r="L1765" s="29"/>
      <c r="M1765" s="2"/>
      <c r="N1765" s="2"/>
    </row>
    <row r="1766" spans="2:14" x14ac:dyDescent="0.2">
      <c r="B1766" s="49" t="s">
        <v>40</v>
      </c>
      <c r="C1766" s="2"/>
      <c r="D1766" s="2"/>
      <c r="E1766" s="2"/>
      <c r="F1766" s="2"/>
      <c r="G1766" s="2"/>
      <c r="H1766" s="2"/>
      <c r="I1766" s="2"/>
      <c r="J1766" s="188" t="s">
        <v>40</v>
      </c>
      <c r="K1766" s="188"/>
      <c r="L1766" s="188"/>
      <c r="M1766" s="2"/>
      <c r="N1766" s="2"/>
    </row>
    <row r="1767" spans="2:14" x14ac:dyDescent="0.2">
      <c r="B1767" s="2"/>
      <c r="C1767" s="2"/>
      <c r="D1767" s="2"/>
      <c r="E1767" s="2"/>
      <c r="F1767" s="2"/>
      <c r="G1767" s="2"/>
      <c r="H1767" s="2"/>
      <c r="I1767" s="2"/>
      <c r="J1767" s="2"/>
      <c r="K1767" s="2"/>
      <c r="L1767" s="2"/>
      <c r="M1767" s="2"/>
      <c r="N1767" s="2"/>
    </row>
    <row r="1768" spans="2:14" x14ac:dyDescent="0.2">
      <c r="B1768" s="46" t="s">
        <v>41</v>
      </c>
      <c r="C1768" s="2"/>
      <c r="D1768" s="2"/>
      <c r="E1768" s="2"/>
      <c r="F1768" s="2"/>
      <c r="G1768" s="2"/>
      <c r="H1768" s="2"/>
      <c r="I1768" s="2"/>
      <c r="J1768" s="2" t="s">
        <v>41</v>
      </c>
      <c r="K1768" s="2"/>
      <c r="L1768" s="2"/>
      <c r="M1768" s="2"/>
      <c r="N1768" s="2"/>
    </row>
    <row r="1770" spans="2:14" x14ac:dyDescent="0.2">
      <c r="B1770" s="2"/>
      <c r="C1770" s="2"/>
      <c r="D1770" s="2"/>
      <c r="E1770" s="2"/>
      <c r="F1770" s="2"/>
      <c r="G1770" s="2"/>
      <c r="H1770" s="2"/>
      <c r="I1770" s="2"/>
      <c r="J1770" s="2"/>
      <c r="K1770" s="2"/>
      <c r="M1770" s="2"/>
      <c r="N1770" s="37" t="s">
        <v>7</v>
      </c>
    </row>
    <row r="1771" spans="2:14" x14ac:dyDescent="0.2">
      <c r="B1771" s="2"/>
      <c r="C1771" s="2"/>
      <c r="D1771" s="2"/>
      <c r="E1771" s="2"/>
      <c r="F1771" s="2"/>
      <c r="G1771" s="2"/>
      <c r="H1771" s="2"/>
      <c r="I1771" s="2"/>
      <c r="J1771" s="2"/>
      <c r="K1771" s="2"/>
      <c r="M1771" s="2"/>
      <c r="N1771" s="37" t="s">
        <v>8</v>
      </c>
    </row>
    <row r="1772" spans="2:14" x14ac:dyDescent="0.2">
      <c r="B1772" s="2"/>
      <c r="C1772" s="2"/>
      <c r="D1772" s="2"/>
      <c r="E1772" s="2"/>
      <c r="F1772" s="2"/>
      <c r="G1772" s="2"/>
      <c r="H1772" s="2"/>
      <c r="I1772" s="2"/>
      <c r="J1772" s="2"/>
      <c r="K1772" s="2"/>
      <c r="M1772" s="2"/>
      <c r="N1772" s="37" t="s">
        <v>9</v>
      </c>
    </row>
    <row r="1773" spans="2:14" x14ac:dyDescent="0.2">
      <c r="B1773" s="2"/>
      <c r="C1773" s="2"/>
      <c r="D1773" s="2"/>
      <c r="E1773" s="2"/>
      <c r="F1773" s="2"/>
      <c r="G1773" s="2"/>
      <c r="H1773" s="2"/>
      <c r="I1773" s="2"/>
      <c r="J1773" s="2"/>
      <c r="K1773" s="2"/>
      <c r="L1773" s="2"/>
      <c r="M1773" s="2"/>
      <c r="N1773" s="2"/>
    </row>
    <row r="1774" spans="2:14" x14ac:dyDescent="0.2">
      <c r="B1774" s="2"/>
      <c r="C1774" s="189" t="s">
        <v>10</v>
      </c>
      <c r="D1774" s="189"/>
      <c r="E1774" s="189"/>
      <c r="F1774" s="189"/>
      <c r="G1774" s="189"/>
      <c r="H1774" s="189"/>
      <c r="I1774" s="189"/>
      <c r="J1774" s="189"/>
      <c r="K1774" s="189"/>
      <c r="L1774" s="189"/>
      <c r="M1774" s="2"/>
      <c r="N1774" s="2"/>
    </row>
    <row r="1775" spans="2:14" x14ac:dyDescent="0.2">
      <c r="B1775" s="2"/>
      <c r="C1775" s="189" t="s">
        <v>11</v>
      </c>
      <c r="D1775" s="189"/>
      <c r="E1775" s="189"/>
      <c r="F1775" s="189"/>
      <c r="G1775" s="189"/>
      <c r="H1775" s="189"/>
      <c r="I1775" s="189"/>
      <c r="J1775" s="189"/>
      <c r="K1775" s="189"/>
      <c r="L1775" s="189"/>
      <c r="M1775" s="2"/>
      <c r="N1775" s="2"/>
    </row>
    <row r="1776" spans="2:14" x14ac:dyDescent="0.2">
      <c r="B1776" s="2">
        <v>35</v>
      </c>
      <c r="C1776" s="48"/>
      <c r="D1776" s="48"/>
      <c r="E1776" s="48"/>
      <c r="F1776" s="48"/>
      <c r="G1776" s="48"/>
      <c r="H1776" s="48"/>
      <c r="I1776" s="48"/>
      <c r="J1776" s="48"/>
      <c r="K1776" s="48"/>
      <c r="L1776" s="189" t="s">
        <v>12</v>
      </c>
      <c r="M1776" s="189"/>
      <c r="N1776" s="189"/>
    </row>
    <row r="1777" spans="2:14" x14ac:dyDescent="0.2">
      <c r="B1777" s="2"/>
      <c r="C1777" s="48"/>
      <c r="D1777" s="48"/>
      <c r="E1777" s="48"/>
      <c r="F1777" s="48"/>
      <c r="G1777" s="48"/>
      <c r="H1777" s="48"/>
      <c r="I1777" s="48"/>
      <c r="J1777" s="48"/>
      <c r="K1777" s="48"/>
      <c r="L1777" s="48"/>
      <c r="M1777" s="48"/>
      <c r="N1777" s="48"/>
    </row>
    <row r="1778" spans="2:14" x14ac:dyDescent="0.2">
      <c r="B1778" s="2" t="s">
        <v>13</v>
      </c>
      <c r="C1778" s="48"/>
      <c r="D1778" s="48"/>
      <c r="E1778" s="48"/>
      <c r="F1778" s="48"/>
      <c r="G1778" s="48"/>
      <c r="H1778" s="48"/>
      <c r="I1778" s="48"/>
      <c r="J1778" s="48"/>
      <c r="K1778" s="48"/>
      <c r="L1778" s="48"/>
      <c r="M1778" s="48"/>
      <c r="N1778" s="48"/>
    </row>
    <row r="1779" spans="2:14" x14ac:dyDescent="0.2">
      <c r="B1779" s="2" t="s">
        <v>14</v>
      </c>
      <c r="C1779" s="48"/>
      <c r="D1779" s="48"/>
      <c r="E1779" s="48"/>
      <c r="F1779" s="48"/>
      <c r="G1779" s="48"/>
      <c r="H1779" s="48"/>
      <c r="I1779" s="48"/>
      <c r="J1779" s="48"/>
      <c r="K1779" s="48"/>
      <c r="L1779" s="48"/>
      <c r="M1779" s="48"/>
      <c r="N1779" s="48"/>
    </row>
    <row r="1780" spans="2:14" x14ac:dyDescent="0.2">
      <c r="B1780" s="2" t="s">
        <v>304</v>
      </c>
      <c r="C1780" s="113"/>
      <c r="D1780" s="113"/>
      <c r="E1780" s="113"/>
      <c r="F1780" s="113"/>
      <c r="G1780" s="113"/>
      <c r="H1780" s="113"/>
      <c r="I1780" s="48"/>
      <c r="J1780" s="48"/>
      <c r="K1780" s="48"/>
      <c r="L1780" s="48"/>
      <c r="M1780" s="48"/>
      <c r="N1780" s="48"/>
    </row>
    <row r="1781" spans="2:14" x14ac:dyDescent="0.2">
      <c r="B1781" s="2"/>
      <c r="C1781" s="48"/>
      <c r="D1781" s="48"/>
      <c r="E1781" s="48"/>
      <c r="F1781" s="48"/>
      <c r="G1781" s="48"/>
      <c r="H1781" s="48"/>
      <c r="I1781" s="48"/>
      <c r="J1781" s="48"/>
      <c r="K1781" s="48"/>
      <c r="L1781" s="48"/>
      <c r="M1781" s="48"/>
      <c r="N1781" s="48"/>
    </row>
    <row r="1782" spans="2:14" x14ac:dyDescent="0.2">
      <c r="B1782" s="2"/>
      <c r="C1782" s="2"/>
      <c r="D1782" s="2"/>
      <c r="E1782" s="2"/>
      <c r="F1782" s="2"/>
      <c r="G1782" s="2"/>
      <c r="H1782" s="2"/>
      <c r="I1782" s="2"/>
      <c r="J1782" s="2"/>
      <c r="K1782" s="2"/>
      <c r="L1782" s="2"/>
      <c r="M1782" s="2"/>
      <c r="N1782" s="2"/>
    </row>
    <row r="1783" spans="2:14" x14ac:dyDescent="0.2">
      <c r="B1783" s="190" t="s">
        <v>6</v>
      </c>
      <c r="C1783" s="192" t="s">
        <v>15</v>
      </c>
      <c r="D1783" s="194" t="s">
        <v>16</v>
      </c>
      <c r="E1783" s="194" t="s">
        <v>17</v>
      </c>
      <c r="F1783" s="194" t="s">
        <v>42</v>
      </c>
      <c r="G1783" s="194" t="s">
        <v>18</v>
      </c>
      <c r="H1783" s="194" t="s">
        <v>0</v>
      </c>
      <c r="I1783" s="195" t="s">
        <v>19</v>
      </c>
      <c r="J1783" s="195"/>
      <c r="K1783" s="195"/>
      <c r="L1783" s="195"/>
      <c r="M1783" s="196" t="s">
        <v>20</v>
      </c>
      <c r="N1783" s="197" t="s">
        <v>21</v>
      </c>
    </row>
    <row r="1784" spans="2:14" x14ac:dyDescent="0.2">
      <c r="B1784" s="191"/>
      <c r="C1784" s="193"/>
      <c r="D1784" s="194"/>
      <c r="E1784" s="194"/>
      <c r="F1784" s="194"/>
      <c r="G1784" s="194"/>
      <c r="H1784" s="194"/>
      <c r="I1784" s="17" t="s">
        <v>22</v>
      </c>
      <c r="J1784" s="17" t="s">
        <v>23</v>
      </c>
      <c r="K1784" s="17" t="s">
        <v>24</v>
      </c>
      <c r="L1784" s="17" t="s">
        <v>25</v>
      </c>
      <c r="M1784" s="196"/>
      <c r="N1784" s="198"/>
    </row>
    <row r="1785" spans="2:14" x14ac:dyDescent="0.2">
      <c r="B1785" s="199" t="s">
        <v>303</v>
      </c>
      <c r="C1785" s="200"/>
      <c r="D1785" s="200"/>
      <c r="E1785" s="200"/>
      <c r="F1785" s="200"/>
      <c r="G1785" s="201"/>
      <c r="H1785" s="18" t="s">
        <v>1</v>
      </c>
      <c r="I1785" s="19">
        <v>189.37</v>
      </c>
      <c r="J1785" s="19">
        <v>134.94999999999999</v>
      </c>
      <c r="K1785" s="19">
        <v>68.37</v>
      </c>
      <c r="L1785" s="19"/>
      <c r="M1785" s="19">
        <v>10.8</v>
      </c>
      <c r="N1785" s="19"/>
    </row>
    <row r="1786" spans="2:14" x14ac:dyDescent="0.2">
      <c r="B1786" s="202"/>
      <c r="C1786" s="203"/>
      <c r="D1786" s="203"/>
      <c r="E1786" s="203"/>
      <c r="F1786" s="203"/>
      <c r="G1786" s="204"/>
      <c r="H1786" s="18" t="s">
        <v>4</v>
      </c>
      <c r="I1786" s="19">
        <v>1416.48</v>
      </c>
      <c r="J1786" s="19">
        <v>1012.1</v>
      </c>
      <c r="K1786" s="19">
        <v>509.2</v>
      </c>
      <c r="L1786" s="19"/>
      <c r="M1786" s="19">
        <v>44.08</v>
      </c>
      <c r="N1786" s="19"/>
    </row>
    <row r="1787" spans="2:14" x14ac:dyDescent="0.2">
      <c r="B1787" s="202"/>
      <c r="C1787" s="203"/>
      <c r="D1787" s="203"/>
      <c r="E1787" s="203"/>
      <c r="F1787" s="203"/>
      <c r="G1787" s="204"/>
      <c r="H1787" s="18" t="s">
        <v>3</v>
      </c>
      <c r="I1787" s="19">
        <v>112.46</v>
      </c>
      <c r="J1787" s="19">
        <v>81.87</v>
      </c>
      <c r="K1787" s="19">
        <v>41.83</v>
      </c>
      <c r="L1787" s="19"/>
      <c r="M1787" s="19">
        <v>2.25</v>
      </c>
      <c r="N1787" s="19"/>
    </row>
    <row r="1788" spans="2:14" x14ac:dyDescent="0.2">
      <c r="B1788" s="202"/>
      <c r="C1788" s="203"/>
      <c r="D1788" s="203"/>
      <c r="E1788" s="203"/>
      <c r="F1788" s="203"/>
      <c r="G1788" s="204"/>
      <c r="H1788" s="18" t="s">
        <v>5</v>
      </c>
      <c r="I1788" s="19">
        <v>112.46</v>
      </c>
      <c r="J1788" s="19">
        <v>81.87</v>
      </c>
      <c r="K1788" s="19">
        <v>41.83</v>
      </c>
      <c r="L1788" s="19"/>
      <c r="M1788" s="19">
        <v>2.25</v>
      </c>
      <c r="N1788" s="19"/>
    </row>
    <row r="1789" spans="2:14" x14ac:dyDescent="0.2">
      <c r="B1789" s="205"/>
      <c r="C1789" s="206"/>
      <c r="D1789" s="206"/>
      <c r="E1789" s="206"/>
      <c r="F1789" s="206"/>
      <c r="G1789" s="207"/>
      <c r="H1789" s="18" t="s">
        <v>2</v>
      </c>
      <c r="I1789" s="19">
        <v>35.99</v>
      </c>
      <c r="J1789" s="19">
        <v>27.44</v>
      </c>
      <c r="K1789" s="19">
        <v>13.94</v>
      </c>
      <c r="L1789" s="19"/>
      <c r="M1789" s="19">
        <v>0.9</v>
      </c>
      <c r="N1789" s="19"/>
    </row>
    <row r="1790" spans="2:14" x14ac:dyDescent="0.2">
      <c r="B1790" s="20" t="s">
        <v>198</v>
      </c>
      <c r="C1790" s="17" t="s">
        <v>26</v>
      </c>
      <c r="D1790" s="20">
        <v>48</v>
      </c>
      <c r="E1790" s="20">
        <v>30</v>
      </c>
      <c r="F1790" s="20">
        <v>3</v>
      </c>
      <c r="G1790" s="21">
        <v>2.2999999999999998</v>
      </c>
      <c r="H1790" s="22" t="s">
        <v>1</v>
      </c>
      <c r="I1790" s="23">
        <v>0.8</v>
      </c>
      <c r="J1790" s="23">
        <v>2.7</v>
      </c>
      <c r="K1790" s="23">
        <v>0</v>
      </c>
      <c r="L1790" s="4">
        <f>IFERROR(SUM(I1790,J1790,K1790),"")</f>
        <v>3.5</v>
      </c>
      <c r="M1790" s="24">
        <v>6.8</v>
      </c>
      <c r="N1790" s="4">
        <f t="shared" ref="N1790:N1801" si="68">IFERROR(SUM(L1790,M1790),"")</f>
        <v>10.3</v>
      </c>
    </row>
    <row r="1791" spans="2:14" x14ac:dyDescent="0.2">
      <c r="B1791" s="17"/>
      <c r="C1791" s="17"/>
      <c r="D1791" s="17"/>
      <c r="E1791" s="17"/>
      <c r="F1791" s="17"/>
      <c r="G1791" s="17"/>
      <c r="H1791" s="5" t="s">
        <v>27</v>
      </c>
      <c r="I1791" s="6">
        <f>IFERROR(I1790*I1785,"")</f>
        <v>151.49600000000001</v>
      </c>
      <c r="J1791" s="6">
        <f>IFERROR(J1790*J1785,"")</f>
        <v>364.36500000000001</v>
      </c>
      <c r="K1791" s="6">
        <f>IFERROR(K1790*K1785,"")</f>
        <v>0</v>
      </c>
      <c r="L1791" s="6">
        <f>IFERROR(SUM(I1791,J1791,K1791),"")</f>
        <v>515.86099999999999</v>
      </c>
      <c r="M1791" s="6">
        <f>IFERROR(M1790*M1785,"")</f>
        <v>73.44</v>
      </c>
      <c r="N1791" s="6">
        <f t="shared" si="68"/>
        <v>589.30099999999993</v>
      </c>
    </row>
    <row r="1792" spans="2:14" x14ac:dyDescent="0.2">
      <c r="B1792" s="17"/>
      <c r="C1792" s="17"/>
      <c r="D1792" s="17"/>
      <c r="E1792" s="17"/>
      <c r="F1792" s="17"/>
      <c r="G1792" s="17"/>
      <c r="H1792" s="22" t="s">
        <v>201</v>
      </c>
      <c r="I1792" s="23">
        <v>0.15</v>
      </c>
      <c r="J1792" s="23">
        <v>1.44</v>
      </c>
      <c r="K1792" s="23">
        <v>0.11</v>
      </c>
      <c r="L1792" s="4">
        <f t="shared" ref="L1792:L1801" si="69">IFERROR(SUM(I1792,J1792,K1792),"")</f>
        <v>1.7</v>
      </c>
      <c r="M1792" s="24">
        <v>1.64</v>
      </c>
      <c r="N1792" s="4">
        <f t="shared" si="68"/>
        <v>3.34</v>
      </c>
    </row>
    <row r="1793" spans="2:14" x14ac:dyDescent="0.2">
      <c r="B1793" s="17"/>
      <c r="C1793" s="17"/>
      <c r="D1793" s="17"/>
      <c r="E1793" s="17"/>
      <c r="F1793" s="17"/>
      <c r="G1793" s="17"/>
      <c r="H1793" s="5" t="s">
        <v>27</v>
      </c>
      <c r="I1793" s="6">
        <f>IFERROR(I1792*I1786,"")</f>
        <v>212.47200000000001</v>
      </c>
      <c r="J1793" s="6">
        <f>IFERROR(J1792*J1786,"")</f>
        <v>1457.424</v>
      </c>
      <c r="K1793" s="6">
        <f>IFERROR(K1792*K1786,"")</f>
        <v>56.012</v>
      </c>
      <c r="L1793" s="6">
        <f t="shared" si="69"/>
        <v>1725.9079999999999</v>
      </c>
      <c r="M1793" s="6">
        <f>IFERROR(M1792*M1786,"")</f>
        <v>72.291199999999989</v>
      </c>
      <c r="N1793" s="6">
        <f t="shared" si="68"/>
        <v>1798.1991999999998</v>
      </c>
    </row>
    <row r="1794" spans="2:14" x14ac:dyDescent="0.2">
      <c r="B1794" s="17"/>
      <c r="C1794" s="17"/>
      <c r="D1794" s="17"/>
      <c r="E1794" s="17"/>
      <c r="F1794" s="17"/>
      <c r="G1794" s="17"/>
      <c r="H1794" s="7" t="s">
        <v>3</v>
      </c>
      <c r="I1794" s="24">
        <v>33.340000000000003</v>
      </c>
      <c r="J1794" s="24">
        <v>46.36</v>
      </c>
      <c r="K1794" s="24">
        <v>2.98</v>
      </c>
      <c r="L1794" s="4">
        <f t="shared" si="69"/>
        <v>82.68</v>
      </c>
      <c r="M1794" s="24">
        <v>166.1</v>
      </c>
      <c r="N1794" s="4">
        <f t="shared" si="68"/>
        <v>248.78</v>
      </c>
    </row>
    <row r="1795" spans="2:14" x14ac:dyDescent="0.2">
      <c r="B1795" s="17"/>
      <c r="C1795" s="17"/>
      <c r="D1795" s="17"/>
      <c r="E1795" s="17"/>
      <c r="F1795" s="17"/>
      <c r="G1795" s="17"/>
      <c r="H1795" s="5" t="s">
        <v>27</v>
      </c>
      <c r="I1795" s="6">
        <f>IFERROR(I1794*I1787,"")</f>
        <v>3749.4164000000001</v>
      </c>
      <c r="J1795" s="6">
        <f>IFERROR(J1794*J1787,"")</f>
        <v>3795.4932000000003</v>
      </c>
      <c r="K1795" s="6">
        <f>IFERROR(K1794*K1787,"")</f>
        <v>124.65339999999999</v>
      </c>
      <c r="L1795" s="6">
        <f t="shared" si="69"/>
        <v>7669.563000000001</v>
      </c>
      <c r="M1795" s="6">
        <f>IFERROR(M1794*M1787,"")</f>
        <v>373.72499999999997</v>
      </c>
      <c r="N1795" s="6">
        <f t="shared" si="68"/>
        <v>8043.2880000000014</v>
      </c>
    </row>
    <row r="1796" spans="2:14" x14ac:dyDescent="0.2">
      <c r="B1796" s="17"/>
      <c r="C1796" s="17"/>
      <c r="D1796" s="17"/>
      <c r="E1796" s="17"/>
      <c r="F1796" s="17"/>
      <c r="G1796" s="17"/>
      <c r="H1796" s="7" t="s">
        <v>5</v>
      </c>
      <c r="I1796" s="24"/>
      <c r="J1796" s="24" t="str">
        <f>IFERROR(INDEX(#REF!,MATCH(CONCATENATE(РАСЧЕТ!B1790,"/",РАСЧЕТ!D1790,"/",РАСЧЕТ!E1790,"/",F1790,"/",H1796),#REF!,0),3),"")</f>
        <v/>
      </c>
      <c r="K1796" s="24" t="str">
        <f>IFERROR(INDEX(#REF!,MATCH(CONCATENATE(РАСЧЕТ!B1790,"/",РАСЧЕТ!D1790,"/",РАСЧЕТ!E1790,"/",F1790,"/",H1796),#REF!,0),4),"")</f>
        <v/>
      </c>
      <c r="L1796" s="4">
        <f t="shared" si="69"/>
        <v>0</v>
      </c>
      <c r="M1796" s="24" t="str">
        <f>IFERROR(INDEX(#REF!,MATCH(CONCATENATE(РАСЧЕТ!B1790,"/",РАСЧЕТ!D1790,"/",РАСЧЕТ!E1790,"/",F1790,"/",H1796),#REF!,0),6),"")</f>
        <v/>
      </c>
      <c r="N1796" s="4">
        <f t="shared" si="68"/>
        <v>0</v>
      </c>
    </row>
    <row r="1797" spans="2:14" x14ac:dyDescent="0.2">
      <c r="B1797" s="17"/>
      <c r="C1797" s="17"/>
      <c r="D1797" s="17"/>
      <c r="E1797" s="17"/>
      <c r="F1797" s="17"/>
      <c r="G1797" s="17"/>
      <c r="H1797" s="5" t="s">
        <v>27</v>
      </c>
      <c r="I1797" s="6">
        <f>IFERROR(I1796*I1788,"")</f>
        <v>0</v>
      </c>
      <c r="J1797" s="6" t="str">
        <f>IFERROR(J1796*J1788,"")</f>
        <v/>
      </c>
      <c r="K1797" s="6" t="str">
        <f>IFERROR(K1796*K1788,"")</f>
        <v/>
      </c>
      <c r="L1797" s="6">
        <f t="shared" si="69"/>
        <v>0</v>
      </c>
      <c r="M1797" s="6" t="str">
        <f>IFERROR(M1796*M1788,"")</f>
        <v/>
      </c>
      <c r="N1797" s="6">
        <f t="shared" si="68"/>
        <v>0</v>
      </c>
    </row>
    <row r="1798" spans="2:14" x14ac:dyDescent="0.2">
      <c r="B1798" s="17"/>
      <c r="C1798" s="17"/>
      <c r="D1798" s="17"/>
      <c r="E1798" s="17"/>
      <c r="F1798" s="17"/>
      <c r="G1798" s="17"/>
      <c r="H1798" s="7" t="s">
        <v>2</v>
      </c>
      <c r="I1798" s="24">
        <v>13.88</v>
      </c>
      <c r="J1798" s="24">
        <v>11.55</v>
      </c>
      <c r="K1798" s="24">
        <v>0</v>
      </c>
      <c r="L1798" s="4">
        <f t="shared" si="69"/>
        <v>25.43</v>
      </c>
      <c r="M1798" s="24">
        <v>29.53</v>
      </c>
      <c r="N1798" s="4">
        <f t="shared" si="68"/>
        <v>54.96</v>
      </c>
    </row>
    <row r="1799" spans="2:14" x14ac:dyDescent="0.2">
      <c r="B1799" s="17"/>
      <c r="C1799" s="17"/>
      <c r="D1799" s="17"/>
      <c r="E1799" s="17"/>
      <c r="F1799" s="17"/>
      <c r="G1799" s="17"/>
      <c r="H1799" s="5" t="s">
        <v>27</v>
      </c>
      <c r="I1799" s="6">
        <f>IFERROR(I1798*I1789,"")</f>
        <v>499.54120000000006</v>
      </c>
      <c r="J1799" s="6">
        <f>IFERROR(J1798*J1789,"")</f>
        <v>316.93200000000002</v>
      </c>
      <c r="K1799" s="6">
        <f>IFERROR(K1798*K1789,"")</f>
        <v>0</v>
      </c>
      <c r="L1799" s="6">
        <f t="shared" si="69"/>
        <v>816.47320000000013</v>
      </c>
      <c r="M1799" s="6">
        <f>IFERROR(M1798*M1789,"")</f>
        <v>26.577000000000002</v>
      </c>
      <c r="N1799" s="6">
        <f t="shared" si="68"/>
        <v>843.05020000000013</v>
      </c>
    </row>
    <row r="1800" spans="2:14" x14ac:dyDescent="0.2">
      <c r="B1800" s="17"/>
      <c r="C1800" s="17"/>
      <c r="D1800" s="17"/>
      <c r="E1800" s="17"/>
      <c r="F1800" s="17"/>
      <c r="G1800" s="17"/>
      <c r="H1800" s="8" t="s">
        <v>28</v>
      </c>
      <c r="I1800" s="9">
        <f ca="1">SUM(I1790:OFFSET(I1800,-1,0))-I1801</f>
        <v>48.170000000000073</v>
      </c>
      <c r="J1800" s="9">
        <f ca="1">SUM(J1790:OFFSET(J1800,-1,0))-J1801</f>
        <v>62.050000000000182</v>
      </c>
      <c r="K1800" s="9">
        <f ca="1">SUM(K1790:OFFSET(K1800,-1,0))-K1801</f>
        <v>3.0900000000000034</v>
      </c>
      <c r="L1800" s="9">
        <f t="shared" ca="1" si="69"/>
        <v>113.31000000000026</v>
      </c>
      <c r="M1800" s="9">
        <f ca="1">SUM(M1790:OFFSET(M1800,-1,0))-M1801</f>
        <v>204.07000000000005</v>
      </c>
      <c r="N1800" s="9">
        <f t="shared" ca="1" si="68"/>
        <v>317.38000000000034</v>
      </c>
    </row>
    <row r="1801" spans="2:14" x14ac:dyDescent="0.2">
      <c r="B1801" s="17"/>
      <c r="C1801" s="17"/>
      <c r="D1801" s="17"/>
      <c r="E1801" s="17"/>
      <c r="F1801" s="17"/>
      <c r="G1801" s="17"/>
      <c r="H1801" s="8" t="s">
        <v>43</v>
      </c>
      <c r="I1801" s="9">
        <f>SUMIF(H1790:H1799,"стоимость",I1790:I1799)</f>
        <v>4612.9255999999996</v>
      </c>
      <c r="J1801" s="9">
        <f>SUMIF(H1790:H1799,"стоимость",J1790:J1799)</f>
        <v>5934.2142000000003</v>
      </c>
      <c r="K1801" s="9">
        <f>SUMIF(H1790:H1799,"стоимость",K1790:K1799)</f>
        <v>180.66539999999998</v>
      </c>
      <c r="L1801" s="9">
        <f t="shared" si="69"/>
        <v>10727.805200000001</v>
      </c>
      <c r="M1801" s="9">
        <f>SUMIF(H1790:H1799,"стоимость",M1790:M1799)</f>
        <v>546.03319999999997</v>
      </c>
      <c r="N1801" s="9">
        <f t="shared" si="68"/>
        <v>11273.838400000001</v>
      </c>
    </row>
    <row r="1802" spans="2:14" x14ac:dyDescent="0.2">
      <c r="B1802" s="25"/>
      <c r="C1802" s="25"/>
      <c r="D1802" s="25"/>
      <c r="E1802" s="25"/>
      <c r="F1802" s="25"/>
      <c r="G1802" s="26"/>
      <c r="H1802" s="10"/>
      <c r="I1802" s="10"/>
      <c r="J1802" s="10"/>
      <c r="K1802" s="10"/>
      <c r="L1802" s="11"/>
      <c r="M1802" s="10"/>
      <c r="N1802" s="10"/>
    </row>
    <row r="1803" spans="2:14" x14ac:dyDescent="0.2">
      <c r="B1803" s="208" t="s">
        <v>29</v>
      </c>
      <c r="C1803" s="208"/>
      <c r="D1803" s="208"/>
      <c r="E1803" s="208"/>
      <c r="F1803" s="47"/>
      <c r="G1803" s="2"/>
      <c r="H1803" s="2"/>
      <c r="I1803" s="2"/>
      <c r="J1803" s="10"/>
      <c r="K1803" s="10"/>
      <c r="L1803" s="11"/>
      <c r="M1803" s="10"/>
      <c r="N1803" s="10"/>
    </row>
    <row r="1804" spans="2:14" x14ac:dyDescent="0.2">
      <c r="B1804" s="187" t="s">
        <v>45</v>
      </c>
      <c r="C1804" s="187"/>
      <c r="D1804" s="187"/>
      <c r="E1804" s="187"/>
      <c r="F1804" s="187"/>
      <c r="G1804" s="187"/>
      <c r="H1804" s="187"/>
      <c r="I1804" s="187"/>
      <c r="J1804" s="10"/>
      <c r="K1804" s="10"/>
      <c r="L1804" s="11"/>
      <c r="M1804" s="10"/>
      <c r="N1804" s="10"/>
    </row>
    <row r="1805" spans="2:14" x14ac:dyDescent="0.2">
      <c r="B1805" s="187" t="s">
        <v>30</v>
      </c>
      <c r="C1805" s="187"/>
      <c r="D1805" s="187"/>
      <c r="E1805" s="187"/>
      <c r="F1805" s="187"/>
      <c r="G1805" s="187"/>
      <c r="H1805" s="187"/>
      <c r="I1805" s="187"/>
      <c r="J1805" s="10"/>
      <c r="K1805" s="10"/>
      <c r="L1805" s="11"/>
      <c r="M1805" s="10"/>
      <c r="N1805" s="10"/>
    </row>
    <row r="1806" spans="2:14" x14ac:dyDescent="0.2">
      <c r="B1806" s="187" t="s">
        <v>31</v>
      </c>
      <c r="C1806" s="187"/>
      <c r="D1806" s="187"/>
      <c r="E1806" s="187"/>
      <c r="F1806" s="187"/>
      <c r="G1806" s="187"/>
      <c r="H1806" s="187"/>
      <c r="I1806" s="187"/>
      <c r="J1806" s="10"/>
      <c r="K1806" s="10"/>
      <c r="L1806" s="11"/>
      <c r="M1806" s="10"/>
      <c r="N1806" s="10"/>
    </row>
    <row r="1807" spans="2:14" x14ac:dyDescent="0.2">
      <c r="B1807" s="187" t="s">
        <v>32</v>
      </c>
      <c r="C1807" s="187"/>
      <c r="D1807" s="187"/>
      <c r="E1807" s="187"/>
      <c r="F1807" s="187"/>
      <c r="G1807" s="187"/>
      <c r="H1807" s="187"/>
      <c r="I1807" s="187"/>
      <c r="J1807" s="10"/>
      <c r="K1807" s="10"/>
      <c r="L1807" s="11"/>
      <c r="M1807" s="10"/>
      <c r="N1807" s="10"/>
    </row>
    <row r="1808" spans="2:14" x14ac:dyDescent="0.2">
      <c r="B1808" s="187" t="s">
        <v>33</v>
      </c>
      <c r="C1808" s="187"/>
      <c r="D1808" s="187"/>
      <c r="E1808" s="187"/>
      <c r="F1808" s="187"/>
      <c r="G1808" s="187"/>
      <c r="H1808" s="187"/>
      <c r="I1808" s="187"/>
      <c r="J1808" s="2"/>
      <c r="K1808" s="2"/>
      <c r="L1808" s="2"/>
      <c r="M1808" s="2"/>
      <c r="N1808" s="2"/>
    </row>
    <row r="1809" spans="2:14" x14ac:dyDescent="0.2">
      <c r="B1809" s="187" t="s">
        <v>34</v>
      </c>
      <c r="C1809" s="187"/>
      <c r="D1809" s="187"/>
      <c r="E1809" s="187"/>
      <c r="F1809" s="187"/>
      <c r="G1809" s="187"/>
      <c r="H1809" s="187"/>
      <c r="I1809" s="187"/>
      <c r="J1809" s="2"/>
      <c r="K1809" s="2"/>
      <c r="L1809" s="2"/>
      <c r="M1809" s="2"/>
      <c r="N1809" s="2"/>
    </row>
    <row r="1810" spans="2:14" x14ac:dyDescent="0.2">
      <c r="B1810" s="187" t="s">
        <v>35</v>
      </c>
      <c r="C1810" s="187"/>
      <c r="D1810" s="187"/>
      <c r="E1810" s="187"/>
      <c r="F1810" s="187"/>
      <c r="G1810" s="187"/>
      <c r="H1810" s="187"/>
      <c r="I1810" s="187"/>
      <c r="J1810" s="2"/>
      <c r="K1810" s="2"/>
      <c r="L1810" s="2"/>
      <c r="M1810" s="2"/>
      <c r="N1810" s="2"/>
    </row>
    <row r="1811" spans="2:14" x14ac:dyDescent="0.2">
      <c r="B1811" s="187" t="s">
        <v>36</v>
      </c>
      <c r="C1811" s="187"/>
      <c r="D1811" s="187"/>
      <c r="E1811" s="187"/>
      <c r="F1811" s="187"/>
      <c r="G1811" s="187"/>
      <c r="H1811" s="187"/>
      <c r="I1811" s="187"/>
      <c r="J1811" s="2"/>
      <c r="K1811" s="2"/>
      <c r="L1811" s="2"/>
      <c r="M1811" s="2"/>
      <c r="N1811" s="2"/>
    </row>
    <row r="1812" spans="2:14" x14ac:dyDescent="0.2">
      <c r="B1812" s="46"/>
      <c r="C1812" s="46"/>
      <c r="D1812" s="46"/>
      <c r="E1812" s="46"/>
      <c r="F1812" s="46"/>
      <c r="G1812" s="46"/>
      <c r="H1812" s="46"/>
      <c r="I1812" s="46"/>
      <c r="J1812" s="2"/>
      <c r="K1812" s="2"/>
      <c r="L1812" s="2"/>
      <c r="M1812" s="2"/>
      <c r="N1812" s="2"/>
    </row>
    <row r="1813" spans="2:14" x14ac:dyDescent="0.2">
      <c r="B1813" s="2" t="s">
        <v>37</v>
      </c>
      <c r="C1813" s="2"/>
      <c r="D1813" s="2"/>
      <c r="E1813" s="2"/>
      <c r="F1813" s="2"/>
      <c r="G1813" s="2"/>
      <c r="H1813" s="2"/>
      <c r="I1813" s="2"/>
      <c r="J1813" s="2" t="s">
        <v>38</v>
      </c>
      <c r="K1813" s="2"/>
      <c r="L1813" s="2"/>
      <c r="M1813" s="2"/>
      <c r="N1813" s="2"/>
    </row>
    <row r="1814" spans="2:14" x14ac:dyDescent="0.2">
      <c r="B1814" s="29" t="s">
        <v>44</v>
      </c>
      <c r="C1814" s="29"/>
      <c r="D1814" s="2"/>
      <c r="E1814" s="2"/>
      <c r="F1814" s="2"/>
      <c r="G1814" s="2"/>
      <c r="H1814" s="2"/>
      <c r="I1814" s="2"/>
      <c r="J1814" s="29"/>
      <c r="K1814" s="29"/>
      <c r="L1814" s="29"/>
      <c r="M1814" s="2"/>
      <c r="N1814" s="2"/>
    </row>
    <row r="1815" spans="2:14" x14ac:dyDescent="0.2">
      <c r="B1815" s="13" t="s">
        <v>39</v>
      </c>
      <c r="C1815" s="2"/>
      <c r="D1815" s="2"/>
      <c r="E1815" s="2"/>
      <c r="F1815" s="2"/>
      <c r="G1815" s="2"/>
      <c r="H1815" s="2"/>
      <c r="I1815" s="2"/>
      <c r="J1815" s="2" t="s">
        <v>39</v>
      </c>
      <c r="K1815" s="2"/>
      <c r="L1815" s="2"/>
      <c r="M1815" s="2"/>
      <c r="N1815" s="2"/>
    </row>
    <row r="1816" spans="2:14" x14ac:dyDescent="0.2">
      <c r="B1816" s="2"/>
      <c r="C1816" s="2"/>
      <c r="D1816" s="2"/>
      <c r="E1816" s="2"/>
      <c r="F1816" s="2"/>
      <c r="G1816" s="2"/>
      <c r="H1816" s="2"/>
      <c r="I1816" s="2"/>
      <c r="J1816" s="2"/>
      <c r="K1816" s="2"/>
      <c r="L1816" s="2"/>
      <c r="M1816" s="2"/>
      <c r="N1816" s="2"/>
    </row>
    <row r="1817" spans="2:14" x14ac:dyDescent="0.2">
      <c r="B1817" s="29"/>
      <c r="C1817" s="29"/>
      <c r="D1817" s="2"/>
      <c r="E1817" s="2"/>
      <c r="F1817" s="2"/>
      <c r="G1817" s="2"/>
      <c r="H1817" s="2"/>
      <c r="I1817" s="2"/>
      <c r="J1817" s="29"/>
      <c r="K1817" s="29"/>
      <c r="L1817" s="29"/>
      <c r="M1817" s="2"/>
      <c r="N1817" s="2"/>
    </row>
    <row r="1818" spans="2:14" x14ac:dyDescent="0.2">
      <c r="B1818" s="49" t="s">
        <v>40</v>
      </c>
      <c r="C1818" s="2"/>
      <c r="D1818" s="2"/>
      <c r="E1818" s="2"/>
      <c r="F1818" s="2"/>
      <c r="G1818" s="2"/>
      <c r="H1818" s="2"/>
      <c r="I1818" s="2"/>
      <c r="J1818" s="188" t="s">
        <v>40</v>
      </c>
      <c r="K1818" s="188"/>
      <c r="L1818" s="188"/>
      <c r="M1818" s="2"/>
      <c r="N1818" s="2"/>
    </row>
    <row r="1819" spans="2:14" x14ac:dyDescent="0.2">
      <c r="B1819" s="2"/>
      <c r="C1819" s="2"/>
      <c r="D1819" s="2"/>
      <c r="E1819" s="2"/>
      <c r="F1819" s="2"/>
      <c r="G1819" s="2"/>
      <c r="H1819" s="2"/>
      <c r="I1819" s="2"/>
      <c r="J1819" s="2"/>
      <c r="K1819" s="2"/>
      <c r="L1819" s="2"/>
      <c r="M1819" s="2"/>
      <c r="N1819" s="2"/>
    </row>
    <row r="1820" spans="2:14" x14ac:dyDescent="0.2">
      <c r="B1820" s="46" t="s">
        <v>41</v>
      </c>
      <c r="C1820" s="2"/>
      <c r="D1820" s="2"/>
      <c r="E1820" s="2"/>
      <c r="F1820" s="2"/>
      <c r="G1820" s="2"/>
      <c r="H1820" s="2"/>
      <c r="I1820" s="2"/>
      <c r="J1820" s="2" t="s">
        <v>41</v>
      </c>
      <c r="K1820" s="2"/>
      <c r="L1820" s="2"/>
      <c r="M1820" s="2"/>
      <c r="N1820" s="2"/>
    </row>
    <row r="1822" spans="2:14" x14ac:dyDescent="0.2">
      <c r="B1822" s="2"/>
      <c r="C1822" s="2"/>
      <c r="D1822" s="2"/>
      <c r="E1822" s="2"/>
      <c r="F1822" s="2"/>
      <c r="G1822" s="2"/>
      <c r="H1822" s="2"/>
      <c r="I1822" s="2"/>
      <c r="J1822" s="2"/>
      <c r="K1822" s="2"/>
      <c r="M1822" s="2"/>
      <c r="N1822" s="37" t="s">
        <v>7</v>
      </c>
    </row>
    <row r="1823" spans="2:14" x14ac:dyDescent="0.2">
      <c r="B1823" s="2"/>
      <c r="C1823" s="2"/>
      <c r="D1823" s="2"/>
      <c r="E1823" s="2"/>
      <c r="F1823" s="2"/>
      <c r="G1823" s="2"/>
      <c r="H1823" s="2"/>
      <c r="I1823" s="2"/>
      <c r="J1823" s="2"/>
      <c r="K1823" s="2"/>
      <c r="M1823" s="2"/>
      <c r="N1823" s="37" t="s">
        <v>8</v>
      </c>
    </row>
    <row r="1824" spans="2:14" x14ac:dyDescent="0.2">
      <c r="B1824" s="2"/>
      <c r="C1824" s="2"/>
      <c r="D1824" s="2"/>
      <c r="E1824" s="2"/>
      <c r="F1824" s="2"/>
      <c r="G1824" s="2"/>
      <c r="H1824" s="2"/>
      <c r="I1824" s="2"/>
      <c r="J1824" s="2"/>
      <c r="K1824" s="2"/>
      <c r="M1824" s="2"/>
      <c r="N1824" s="37" t="s">
        <v>9</v>
      </c>
    </row>
    <row r="1825" spans="2:14" x14ac:dyDescent="0.2">
      <c r="B1825" s="2"/>
      <c r="C1825" s="2"/>
      <c r="D1825" s="2"/>
      <c r="E1825" s="2"/>
      <c r="F1825" s="2"/>
      <c r="G1825" s="2"/>
      <c r="H1825" s="2"/>
      <c r="I1825" s="2"/>
      <c r="J1825" s="2"/>
      <c r="K1825" s="2"/>
      <c r="L1825" s="2"/>
      <c r="M1825" s="2"/>
      <c r="N1825" s="2"/>
    </row>
    <row r="1826" spans="2:14" x14ac:dyDescent="0.2">
      <c r="B1826" s="2"/>
      <c r="C1826" s="189" t="s">
        <v>10</v>
      </c>
      <c r="D1826" s="189"/>
      <c r="E1826" s="189"/>
      <c r="F1826" s="189"/>
      <c r="G1826" s="189"/>
      <c r="H1826" s="189"/>
      <c r="I1826" s="189"/>
      <c r="J1826" s="189"/>
      <c r="K1826" s="189"/>
      <c r="L1826" s="189"/>
      <c r="M1826" s="2"/>
      <c r="N1826" s="2"/>
    </row>
    <row r="1827" spans="2:14" x14ac:dyDescent="0.2">
      <c r="B1827" s="2"/>
      <c r="C1827" s="189" t="s">
        <v>11</v>
      </c>
      <c r="D1827" s="189"/>
      <c r="E1827" s="189"/>
      <c r="F1827" s="189"/>
      <c r="G1827" s="189"/>
      <c r="H1827" s="189"/>
      <c r="I1827" s="189"/>
      <c r="J1827" s="189"/>
      <c r="K1827" s="189"/>
      <c r="L1827" s="189"/>
      <c r="M1827" s="2"/>
      <c r="N1827" s="2"/>
    </row>
    <row r="1828" spans="2:14" x14ac:dyDescent="0.2">
      <c r="B1828" s="2">
        <v>36</v>
      </c>
      <c r="C1828" s="48"/>
      <c r="D1828" s="48"/>
      <c r="E1828" s="48"/>
      <c r="F1828" s="48"/>
      <c r="G1828" s="48"/>
      <c r="H1828" s="48"/>
      <c r="I1828" s="48"/>
      <c r="J1828" s="48"/>
      <c r="K1828" s="48"/>
      <c r="L1828" s="189" t="s">
        <v>12</v>
      </c>
      <c r="M1828" s="189"/>
      <c r="N1828" s="189"/>
    </row>
    <row r="1829" spans="2:14" x14ac:dyDescent="0.2">
      <c r="B1829" s="2"/>
      <c r="C1829" s="48"/>
      <c r="D1829" s="48"/>
      <c r="E1829" s="48"/>
      <c r="F1829" s="48"/>
      <c r="G1829" s="48"/>
      <c r="H1829" s="48"/>
      <c r="I1829" s="48"/>
      <c r="J1829" s="48"/>
      <c r="K1829" s="48"/>
      <c r="L1829" s="48"/>
      <c r="M1829" s="48"/>
      <c r="N1829" s="48"/>
    </row>
    <row r="1830" spans="2:14" x14ac:dyDescent="0.2">
      <c r="B1830" s="2" t="s">
        <v>13</v>
      </c>
      <c r="C1830" s="48"/>
      <c r="D1830" s="48"/>
      <c r="E1830" s="48"/>
      <c r="F1830" s="48"/>
      <c r="G1830" s="48"/>
      <c r="H1830" s="48"/>
      <c r="I1830" s="48"/>
      <c r="J1830" s="48"/>
      <c r="K1830" s="48"/>
      <c r="L1830" s="48"/>
      <c r="M1830" s="48"/>
      <c r="N1830" s="48"/>
    </row>
    <row r="1831" spans="2:14" x14ac:dyDescent="0.2">
      <c r="B1831" s="2" t="s">
        <v>14</v>
      </c>
      <c r="C1831" s="48"/>
      <c r="D1831" s="48"/>
      <c r="E1831" s="48"/>
      <c r="F1831" s="48"/>
      <c r="G1831" s="48"/>
      <c r="H1831" s="48"/>
      <c r="I1831" s="48"/>
      <c r="J1831" s="48"/>
      <c r="K1831" s="48"/>
      <c r="L1831" s="48"/>
      <c r="M1831" s="48"/>
      <c r="N1831" s="48"/>
    </row>
    <row r="1832" spans="2:14" x14ac:dyDescent="0.2">
      <c r="B1832" s="2" t="s">
        <v>304</v>
      </c>
      <c r="C1832" s="113"/>
      <c r="D1832" s="113"/>
      <c r="E1832" s="113"/>
      <c r="F1832" s="113"/>
      <c r="G1832" s="113"/>
      <c r="H1832" s="113"/>
      <c r="I1832" s="48"/>
      <c r="J1832" s="48"/>
      <c r="K1832" s="48"/>
      <c r="L1832" s="48"/>
      <c r="M1832" s="48"/>
      <c r="N1832" s="48"/>
    </row>
    <row r="1833" spans="2:14" x14ac:dyDescent="0.2">
      <c r="B1833" s="2"/>
      <c r="C1833" s="48"/>
      <c r="D1833" s="48"/>
      <c r="E1833" s="48"/>
      <c r="F1833" s="48"/>
      <c r="G1833" s="48"/>
      <c r="H1833" s="48"/>
      <c r="I1833" s="48"/>
      <c r="J1833" s="48"/>
      <c r="K1833" s="48"/>
      <c r="L1833" s="48"/>
      <c r="M1833" s="48"/>
      <c r="N1833" s="48"/>
    </row>
    <row r="1834" spans="2:14" x14ac:dyDescent="0.2">
      <c r="B1834" s="2"/>
      <c r="C1834" s="2"/>
      <c r="D1834" s="2"/>
      <c r="E1834" s="2"/>
      <c r="F1834" s="2"/>
      <c r="G1834" s="2"/>
      <c r="H1834" s="2"/>
      <c r="I1834" s="2"/>
      <c r="J1834" s="2"/>
      <c r="K1834" s="2"/>
      <c r="L1834" s="2"/>
      <c r="M1834" s="2"/>
      <c r="N1834" s="2"/>
    </row>
    <row r="1835" spans="2:14" x14ac:dyDescent="0.2">
      <c r="B1835" s="190" t="s">
        <v>6</v>
      </c>
      <c r="C1835" s="192" t="s">
        <v>15</v>
      </c>
      <c r="D1835" s="194" t="s">
        <v>16</v>
      </c>
      <c r="E1835" s="194" t="s">
        <v>17</v>
      </c>
      <c r="F1835" s="194" t="s">
        <v>42</v>
      </c>
      <c r="G1835" s="194" t="s">
        <v>18</v>
      </c>
      <c r="H1835" s="194" t="s">
        <v>0</v>
      </c>
      <c r="I1835" s="195" t="s">
        <v>19</v>
      </c>
      <c r="J1835" s="195"/>
      <c r="K1835" s="195"/>
      <c r="L1835" s="195"/>
      <c r="M1835" s="196" t="s">
        <v>20</v>
      </c>
      <c r="N1835" s="197" t="s">
        <v>21</v>
      </c>
    </row>
    <row r="1836" spans="2:14" x14ac:dyDescent="0.2">
      <c r="B1836" s="191"/>
      <c r="C1836" s="193"/>
      <c r="D1836" s="194"/>
      <c r="E1836" s="194"/>
      <c r="F1836" s="194"/>
      <c r="G1836" s="194"/>
      <c r="H1836" s="194"/>
      <c r="I1836" s="17" t="s">
        <v>22</v>
      </c>
      <c r="J1836" s="17" t="s">
        <v>23</v>
      </c>
      <c r="K1836" s="17" t="s">
        <v>24</v>
      </c>
      <c r="L1836" s="17" t="s">
        <v>25</v>
      </c>
      <c r="M1836" s="196"/>
      <c r="N1836" s="198"/>
    </row>
    <row r="1837" spans="2:14" x14ac:dyDescent="0.2">
      <c r="B1837" s="199" t="s">
        <v>303</v>
      </c>
      <c r="C1837" s="200"/>
      <c r="D1837" s="200"/>
      <c r="E1837" s="200"/>
      <c r="F1837" s="200"/>
      <c r="G1837" s="201"/>
      <c r="H1837" s="18" t="s">
        <v>1</v>
      </c>
      <c r="I1837" s="19">
        <v>189.37</v>
      </c>
      <c r="J1837" s="19">
        <v>134.94999999999999</v>
      </c>
      <c r="K1837" s="19">
        <v>68.37</v>
      </c>
      <c r="L1837" s="19"/>
      <c r="M1837" s="19">
        <v>10.8</v>
      </c>
      <c r="N1837" s="19"/>
    </row>
    <row r="1838" spans="2:14" x14ac:dyDescent="0.2">
      <c r="B1838" s="202"/>
      <c r="C1838" s="203"/>
      <c r="D1838" s="203"/>
      <c r="E1838" s="203"/>
      <c r="F1838" s="203"/>
      <c r="G1838" s="204"/>
      <c r="H1838" s="18" t="s">
        <v>4</v>
      </c>
      <c r="I1838" s="19">
        <v>1416.48</v>
      </c>
      <c r="J1838" s="19">
        <v>1012.1</v>
      </c>
      <c r="K1838" s="19">
        <v>509.2</v>
      </c>
      <c r="L1838" s="19"/>
      <c r="M1838" s="19">
        <v>44.08</v>
      </c>
      <c r="N1838" s="19"/>
    </row>
    <row r="1839" spans="2:14" x14ac:dyDescent="0.2">
      <c r="B1839" s="202"/>
      <c r="C1839" s="203"/>
      <c r="D1839" s="203"/>
      <c r="E1839" s="203"/>
      <c r="F1839" s="203"/>
      <c r="G1839" s="204"/>
      <c r="H1839" s="18" t="s">
        <v>3</v>
      </c>
      <c r="I1839" s="19">
        <v>112.46</v>
      </c>
      <c r="J1839" s="19">
        <v>81.87</v>
      </c>
      <c r="K1839" s="19">
        <v>41.83</v>
      </c>
      <c r="L1839" s="19"/>
      <c r="M1839" s="19">
        <v>2.25</v>
      </c>
      <c r="N1839" s="19"/>
    </row>
    <row r="1840" spans="2:14" x14ac:dyDescent="0.2">
      <c r="B1840" s="202"/>
      <c r="C1840" s="203"/>
      <c r="D1840" s="203"/>
      <c r="E1840" s="203"/>
      <c r="F1840" s="203"/>
      <c r="G1840" s="204"/>
      <c r="H1840" s="18" t="s">
        <v>5</v>
      </c>
      <c r="I1840" s="19">
        <v>112.46</v>
      </c>
      <c r="J1840" s="19">
        <v>81.87</v>
      </c>
      <c r="K1840" s="19">
        <v>41.83</v>
      </c>
      <c r="L1840" s="19"/>
      <c r="M1840" s="19">
        <v>2.25</v>
      </c>
      <c r="N1840" s="19"/>
    </row>
    <row r="1841" spans="2:14" x14ac:dyDescent="0.2">
      <c r="B1841" s="205"/>
      <c r="C1841" s="206"/>
      <c r="D1841" s="206"/>
      <c r="E1841" s="206"/>
      <c r="F1841" s="206"/>
      <c r="G1841" s="207"/>
      <c r="H1841" s="18" t="s">
        <v>2</v>
      </c>
      <c r="I1841" s="19">
        <v>35.99</v>
      </c>
      <c r="J1841" s="19">
        <v>27.44</v>
      </c>
      <c r="K1841" s="19">
        <v>13.94</v>
      </c>
      <c r="L1841" s="19"/>
      <c r="M1841" s="19">
        <v>0.9</v>
      </c>
      <c r="N1841" s="19"/>
    </row>
    <row r="1842" spans="2:14" x14ac:dyDescent="0.2">
      <c r="B1842" s="20" t="s">
        <v>198</v>
      </c>
      <c r="C1842" s="17" t="s">
        <v>26</v>
      </c>
      <c r="D1842" s="20">
        <v>49</v>
      </c>
      <c r="E1842" s="20">
        <v>25</v>
      </c>
      <c r="F1842" s="20">
        <v>1</v>
      </c>
      <c r="G1842" s="21">
        <v>7.1</v>
      </c>
      <c r="H1842" s="22" t="s">
        <v>1</v>
      </c>
      <c r="I1842" s="23">
        <v>0</v>
      </c>
      <c r="J1842" s="23">
        <v>0</v>
      </c>
      <c r="K1842" s="23">
        <v>0</v>
      </c>
      <c r="L1842" s="4">
        <f>IFERROR(SUM(I1842,J1842,K1842),"")</f>
        <v>0</v>
      </c>
      <c r="M1842" s="24">
        <v>0</v>
      </c>
      <c r="N1842" s="4">
        <f t="shared" ref="N1842:N1853" si="70">IFERROR(SUM(L1842,M1842),"")</f>
        <v>0</v>
      </c>
    </row>
    <row r="1843" spans="2:14" x14ac:dyDescent="0.2">
      <c r="B1843" s="17"/>
      <c r="C1843" s="17"/>
      <c r="D1843" s="17"/>
      <c r="E1843" s="17"/>
      <c r="F1843" s="17"/>
      <c r="G1843" s="17"/>
      <c r="H1843" s="5" t="s">
        <v>27</v>
      </c>
      <c r="I1843" s="6">
        <f>IFERROR(I1842*I1837,"")</f>
        <v>0</v>
      </c>
      <c r="J1843" s="6">
        <f>IFERROR(J1842*J1837,"")</f>
        <v>0</v>
      </c>
      <c r="K1843" s="6">
        <f>IFERROR(K1842*K1837,"")</f>
        <v>0</v>
      </c>
      <c r="L1843" s="6">
        <f>IFERROR(SUM(I1843,J1843,K1843),"")</f>
        <v>0</v>
      </c>
      <c r="M1843" s="6">
        <f>IFERROR(M1842*M1837,"")</f>
        <v>0</v>
      </c>
      <c r="N1843" s="6">
        <f t="shared" si="70"/>
        <v>0</v>
      </c>
    </row>
    <row r="1844" spans="2:14" x14ac:dyDescent="0.2">
      <c r="B1844" s="17"/>
      <c r="C1844" s="17"/>
      <c r="D1844" s="17"/>
      <c r="E1844" s="17"/>
      <c r="F1844" s="17"/>
      <c r="G1844" s="17"/>
      <c r="H1844" s="22" t="s">
        <v>4</v>
      </c>
      <c r="I1844" s="23">
        <v>0.1</v>
      </c>
      <c r="J1844" s="23">
        <v>1.87</v>
      </c>
      <c r="K1844" s="23">
        <v>0.25</v>
      </c>
      <c r="L1844" s="4">
        <f>IFERROR(SUM(I1844,J1844,K1844),"")</f>
        <v>2.2200000000000002</v>
      </c>
      <c r="M1844" s="24">
        <v>1.01</v>
      </c>
      <c r="N1844" s="4">
        <f t="shared" si="70"/>
        <v>3.2300000000000004</v>
      </c>
    </row>
    <row r="1845" spans="2:14" x14ac:dyDescent="0.2">
      <c r="B1845" s="17"/>
      <c r="C1845" s="17"/>
      <c r="D1845" s="17"/>
      <c r="E1845" s="17"/>
      <c r="F1845" s="17"/>
      <c r="G1845" s="17"/>
      <c r="H1845" s="5" t="s">
        <v>27</v>
      </c>
      <c r="I1845" s="6">
        <f>IFERROR(I1844*I1838,"")</f>
        <v>141.648</v>
      </c>
      <c r="J1845" s="6">
        <f>IFERROR(J1844*J1838,"")</f>
        <v>1892.6270000000002</v>
      </c>
      <c r="K1845" s="6">
        <f>IFERROR(K1844*K1838,"")</f>
        <v>127.3</v>
      </c>
      <c r="L1845" s="6">
        <f t="shared" ref="L1845:L1853" si="71">IFERROR(SUM(I1845,J1845,K1845),"")</f>
        <v>2161.5750000000003</v>
      </c>
      <c r="M1845" s="6">
        <f>IFERROR(M1844*M1838,"")</f>
        <v>44.520800000000001</v>
      </c>
      <c r="N1845" s="6">
        <f t="shared" si="70"/>
        <v>2206.0958000000001</v>
      </c>
    </row>
    <row r="1846" spans="2:14" x14ac:dyDescent="0.2">
      <c r="B1846" s="17"/>
      <c r="C1846" s="17"/>
      <c r="D1846" s="17"/>
      <c r="E1846" s="17"/>
      <c r="F1846" s="17"/>
      <c r="G1846" s="17"/>
      <c r="H1846" s="7" t="s">
        <v>3</v>
      </c>
      <c r="I1846" s="24">
        <v>50.9</v>
      </c>
      <c r="J1846" s="24">
        <v>188.33</v>
      </c>
      <c r="K1846" s="24">
        <v>40.81</v>
      </c>
      <c r="L1846" s="4">
        <f t="shared" si="71"/>
        <v>280.04000000000002</v>
      </c>
      <c r="M1846" s="24">
        <v>506.74</v>
      </c>
      <c r="N1846" s="4">
        <f t="shared" si="70"/>
        <v>786.78</v>
      </c>
    </row>
    <row r="1847" spans="2:14" x14ac:dyDescent="0.2">
      <c r="B1847" s="17"/>
      <c r="C1847" s="17"/>
      <c r="D1847" s="17"/>
      <c r="E1847" s="17"/>
      <c r="F1847" s="17"/>
      <c r="G1847" s="17"/>
      <c r="H1847" s="5" t="s">
        <v>27</v>
      </c>
      <c r="I1847" s="6">
        <f>IFERROR(I1846*I1839,"")</f>
        <v>5724.2139999999999</v>
      </c>
      <c r="J1847" s="6">
        <f>IFERROR(J1846*J1839,"")</f>
        <v>15418.577100000002</v>
      </c>
      <c r="K1847" s="6">
        <f>IFERROR(K1846*K1839,"")</f>
        <v>1707.0823</v>
      </c>
      <c r="L1847" s="6">
        <f t="shared" si="71"/>
        <v>22849.873400000004</v>
      </c>
      <c r="M1847" s="6">
        <f>IFERROR(M1846*M1839,"")</f>
        <v>1140.165</v>
      </c>
      <c r="N1847" s="6">
        <f t="shared" si="70"/>
        <v>23990.038400000005</v>
      </c>
    </row>
    <row r="1848" spans="2:14" x14ac:dyDescent="0.2">
      <c r="B1848" s="17"/>
      <c r="C1848" s="17"/>
      <c r="D1848" s="17"/>
      <c r="E1848" s="17"/>
      <c r="F1848" s="17"/>
      <c r="G1848" s="17"/>
      <c r="H1848" s="7" t="s">
        <v>5</v>
      </c>
      <c r="I1848" s="24"/>
      <c r="J1848" s="24" t="str">
        <f>IFERROR(INDEX(#REF!,MATCH(CONCATENATE(РАСЧЕТ!B1842,"/",РАСЧЕТ!D1842,"/",РАСЧЕТ!E1842,"/",F1842,"/",H1848),#REF!,0),3),"")</f>
        <v/>
      </c>
      <c r="K1848" s="24" t="str">
        <f>IFERROR(INDEX(#REF!,MATCH(CONCATENATE(РАСЧЕТ!B1842,"/",РАСЧЕТ!D1842,"/",РАСЧЕТ!E1842,"/",F1842,"/",H1848),#REF!,0),4),"")</f>
        <v/>
      </c>
      <c r="L1848" s="4">
        <f t="shared" si="71"/>
        <v>0</v>
      </c>
      <c r="M1848" s="24" t="str">
        <f>IFERROR(INDEX(#REF!,MATCH(CONCATENATE(РАСЧЕТ!B1842,"/",РАСЧЕТ!D1842,"/",РАСЧЕТ!E1842,"/",F1842,"/",H1848),#REF!,0),6),"")</f>
        <v/>
      </c>
      <c r="N1848" s="4">
        <f t="shared" si="70"/>
        <v>0</v>
      </c>
    </row>
    <row r="1849" spans="2:14" x14ac:dyDescent="0.2">
      <c r="B1849" s="17"/>
      <c r="C1849" s="17"/>
      <c r="D1849" s="17"/>
      <c r="E1849" s="17"/>
      <c r="F1849" s="17"/>
      <c r="G1849" s="17"/>
      <c r="H1849" s="5" t="s">
        <v>27</v>
      </c>
      <c r="I1849" s="6">
        <f>IFERROR(I1848*I1840,"")</f>
        <v>0</v>
      </c>
      <c r="J1849" s="6" t="str">
        <f>IFERROR(J1848*J1840,"")</f>
        <v/>
      </c>
      <c r="K1849" s="6" t="str">
        <f>IFERROR(K1848*K1840,"")</f>
        <v/>
      </c>
      <c r="L1849" s="6">
        <f t="shared" si="71"/>
        <v>0</v>
      </c>
      <c r="M1849" s="6" t="str">
        <f>IFERROR(M1848*M1840,"")</f>
        <v/>
      </c>
      <c r="N1849" s="6">
        <f t="shared" si="70"/>
        <v>0</v>
      </c>
    </row>
    <row r="1850" spans="2:14" x14ac:dyDescent="0.2">
      <c r="B1850" s="17"/>
      <c r="C1850" s="17"/>
      <c r="D1850" s="17"/>
      <c r="E1850" s="17"/>
      <c r="F1850" s="17"/>
      <c r="G1850" s="17"/>
      <c r="H1850" s="7" t="s">
        <v>2</v>
      </c>
      <c r="I1850" s="24">
        <v>166.47</v>
      </c>
      <c r="J1850" s="24">
        <v>12.59</v>
      </c>
      <c r="K1850" s="24">
        <v>0</v>
      </c>
      <c r="L1850" s="4">
        <f t="shared" si="71"/>
        <v>179.06</v>
      </c>
      <c r="M1850" s="24">
        <v>212.43</v>
      </c>
      <c r="N1850" s="4">
        <f t="shared" si="70"/>
        <v>391.49</v>
      </c>
    </row>
    <row r="1851" spans="2:14" x14ac:dyDescent="0.2">
      <c r="B1851" s="17"/>
      <c r="C1851" s="17"/>
      <c r="D1851" s="17"/>
      <c r="E1851" s="17"/>
      <c r="F1851" s="17"/>
      <c r="G1851" s="17"/>
      <c r="H1851" s="5" t="s">
        <v>27</v>
      </c>
      <c r="I1851" s="6">
        <f>IFERROR(I1850*I1841,"")</f>
        <v>5991.2553000000007</v>
      </c>
      <c r="J1851" s="6">
        <f>IFERROR(J1850*J1841,"")</f>
        <v>345.46960000000001</v>
      </c>
      <c r="K1851" s="6">
        <f>IFERROR(K1850*K1841,"")</f>
        <v>0</v>
      </c>
      <c r="L1851" s="6">
        <f t="shared" si="71"/>
        <v>6336.7249000000011</v>
      </c>
      <c r="M1851" s="6">
        <f>IFERROR(M1850*M1841,"")</f>
        <v>191.18700000000001</v>
      </c>
      <c r="N1851" s="6">
        <f t="shared" si="70"/>
        <v>6527.911900000001</v>
      </c>
    </row>
    <row r="1852" spans="2:14" x14ac:dyDescent="0.2">
      <c r="B1852" s="17"/>
      <c r="C1852" s="17"/>
      <c r="D1852" s="17"/>
      <c r="E1852" s="17"/>
      <c r="F1852" s="17"/>
      <c r="G1852" s="17"/>
      <c r="H1852" s="8" t="s">
        <v>28</v>
      </c>
      <c r="I1852" s="9">
        <f ca="1">SUM(I1842:OFFSET(I1852,-1,0))-I1853</f>
        <v>217.46999999999935</v>
      </c>
      <c r="J1852" s="9">
        <f ca="1">SUM(J1842:OFFSET(J1852,-1,0))-J1853</f>
        <v>202.79000000000087</v>
      </c>
      <c r="K1852" s="9">
        <f ca="1">SUM(K1842:OFFSET(K1852,-1,0))-K1853</f>
        <v>41.060000000000173</v>
      </c>
      <c r="L1852" s="9">
        <f t="shared" ca="1" si="71"/>
        <v>461.32000000000039</v>
      </c>
      <c r="M1852" s="9">
        <f ca="1">SUM(M1842:OFFSET(M1852,-1,0))-M1853</f>
        <v>720.17999999999984</v>
      </c>
      <c r="N1852" s="9">
        <f t="shared" ca="1" si="70"/>
        <v>1181.5000000000002</v>
      </c>
    </row>
    <row r="1853" spans="2:14" x14ac:dyDescent="0.2">
      <c r="B1853" s="17"/>
      <c r="C1853" s="17"/>
      <c r="D1853" s="17"/>
      <c r="E1853" s="17"/>
      <c r="F1853" s="17"/>
      <c r="G1853" s="17"/>
      <c r="H1853" s="8" t="s">
        <v>43</v>
      </c>
      <c r="I1853" s="9">
        <f>SUMIF(H1842:H1851,"стоимость",I1842:I1851)</f>
        <v>11857.117300000002</v>
      </c>
      <c r="J1853" s="9">
        <f>SUMIF(H1842:H1851,"стоимость",J1842:J1851)</f>
        <v>17656.673700000003</v>
      </c>
      <c r="K1853" s="9">
        <f>SUMIF(H1842:H1851,"стоимость",K1842:K1851)</f>
        <v>1834.3823</v>
      </c>
      <c r="L1853" s="9">
        <f t="shared" si="71"/>
        <v>31348.173300000006</v>
      </c>
      <c r="M1853" s="9">
        <f>SUMIF(H1842:H1851,"стоимость",M1842:M1851)</f>
        <v>1375.8728000000001</v>
      </c>
      <c r="N1853" s="9">
        <f t="shared" si="70"/>
        <v>32724.046100000007</v>
      </c>
    </row>
    <row r="1854" spans="2:14" x14ac:dyDescent="0.2">
      <c r="B1854" s="25"/>
      <c r="C1854" s="25"/>
      <c r="D1854" s="25"/>
      <c r="E1854" s="25"/>
      <c r="F1854" s="25"/>
      <c r="G1854" s="26"/>
      <c r="H1854" s="10"/>
      <c r="I1854" s="10"/>
      <c r="J1854" s="10"/>
      <c r="K1854" s="10"/>
      <c r="L1854" s="11"/>
      <c r="M1854" s="10"/>
      <c r="N1854" s="10"/>
    </row>
    <row r="1855" spans="2:14" x14ac:dyDescent="0.2">
      <c r="B1855" s="208" t="s">
        <v>29</v>
      </c>
      <c r="C1855" s="208"/>
      <c r="D1855" s="208"/>
      <c r="E1855" s="208"/>
      <c r="F1855" s="47"/>
      <c r="G1855" s="2"/>
      <c r="H1855" s="2"/>
      <c r="I1855" s="2"/>
      <c r="J1855" s="10"/>
      <c r="K1855" s="10"/>
      <c r="L1855" s="11"/>
      <c r="M1855" s="10"/>
      <c r="N1855" s="10"/>
    </row>
    <row r="1856" spans="2:14" x14ac:dyDescent="0.2">
      <c r="B1856" s="187" t="s">
        <v>45</v>
      </c>
      <c r="C1856" s="187"/>
      <c r="D1856" s="187"/>
      <c r="E1856" s="187"/>
      <c r="F1856" s="187"/>
      <c r="G1856" s="187"/>
      <c r="H1856" s="187"/>
      <c r="I1856" s="187"/>
      <c r="J1856" s="10"/>
      <c r="K1856" s="10"/>
      <c r="L1856" s="11"/>
      <c r="M1856" s="10"/>
      <c r="N1856" s="10"/>
    </row>
    <row r="1857" spans="2:14" x14ac:dyDescent="0.2">
      <c r="B1857" s="187" t="s">
        <v>30</v>
      </c>
      <c r="C1857" s="187"/>
      <c r="D1857" s="187"/>
      <c r="E1857" s="187"/>
      <c r="F1857" s="187"/>
      <c r="G1857" s="187"/>
      <c r="H1857" s="187"/>
      <c r="I1857" s="187"/>
      <c r="J1857" s="10"/>
      <c r="K1857" s="10"/>
      <c r="L1857" s="11"/>
      <c r="M1857" s="10"/>
      <c r="N1857" s="10"/>
    </row>
    <row r="1858" spans="2:14" x14ac:dyDescent="0.2">
      <c r="B1858" s="187" t="s">
        <v>31</v>
      </c>
      <c r="C1858" s="187"/>
      <c r="D1858" s="187"/>
      <c r="E1858" s="187"/>
      <c r="F1858" s="187"/>
      <c r="G1858" s="187"/>
      <c r="H1858" s="187"/>
      <c r="I1858" s="187"/>
      <c r="J1858" s="10"/>
      <c r="K1858" s="10"/>
      <c r="L1858" s="11"/>
      <c r="M1858" s="10"/>
      <c r="N1858" s="10"/>
    </row>
    <row r="1859" spans="2:14" x14ac:dyDescent="0.2">
      <c r="B1859" s="187" t="s">
        <v>32</v>
      </c>
      <c r="C1859" s="187"/>
      <c r="D1859" s="187"/>
      <c r="E1859" s="187"/>
      <c r="F1859" s="187"/>
      <c r="G1859" s="187"/>
      <c r="H1859" s="187"/>
      <c r="I1859" s="187"/>
      <c r="J1859" s="10"/>
      <c r="K1859" s="10"/>
      <c r="L1859" s="11"/>
      <c r="M1859" s="10"/>
      <c r="N1859" s="10"/>
    </row>
    <row r="1860" spans="2:14" x14ac:dyDescent="0.2">
      <c r="B1860" s="187" t="s">
        <v>33</v>
      </c>
      <c r="C1860" s="187"/>
      <c r="D1860" s="187"/>
      <c r="E1860" s="187"/>
      <c r="F1860" s="187"/>
      <c r="G1860" s="187"/>
      <c r="H1860" s="187"/>
      <c r="I1860" s="187"/>
      <c r="J1860" s="2"/>
      <c r="K1860" s="2"/>
      <c r="L1860" s="2"/>
      <c r="M1860" s="2"/>
      <c r="N1860" s="2"/>
    </row>
    <row r="1861" spans="2:14" x14ac:dyDescent="0.2">
      <c r="B1861" s="187" t="s">
        <v>34</v>
      </c>
      <c r="C1861" s="187"/>
      <c r="D1861" s="187"/>
      <c r="E1861" s="187"/>
      <c r="F1861" s="187"/>
      <c r="G1861" s="187"/>
      <c r="H1861" s="187"/>
      <c r="I1861" s="187"/>
      <c r="J1861" s="2"/>
      <c r="K1861" s="2"/>
      <c r="L1861" s="2"/>
      <c r="M1861" s="2"/>
      <c r="N1861" s="2"/>
    </row>
    <row r="1862" spans="2:14" x14ac:dyDescent="0.2">
      <c r="B1862" s="187" t="s">
        <v>35</v>
      </c>
      <c r="C1862" s="187"/>
      <c r="D1862" s="187"/>
      <c r="E1862" s="187"/>
      <c r="F1862" s="187"/>
      <c r="G1862" s="187"/>
      <c r="H1862" s="187"/>
      <c r="I1862" s="187"/>
      <c r="J1862" s="2"/>
      <c r="K1862" s="2"/>
      <c r="L1862" s="2"/>
      <c r="M1862" s="2"/>
      <c r="N1862" s="2"/>
    </row>
    <row r="1863" spans="2:14" x14ac:dyDescent="0.2">
      <c r="B1863" s="187" t="s">
        <v>36</v>
      </c>
      <c r="C1863" s="187"/>
      <c r="D1863" s="187"/>
      <c r="E1863" s="187"/>
      <c r="F1863" s="187"/>
      <c r="G1863" s="187"/>
      <c r="H1863" s="187"/>
      <c r="I1863" s="187"/>
      <c r="J1863" s="2"/>
      <c r="K1863" s="2"/>
      <c r="L1863" s="2"/>
      <c r="M1863" s="2"/>
      <c r="N1863" s="2"/>
    </row>
    <row r="1864" spans="2:14" x14ac:dyDescent="0.2">
      <c r="B1864" s="46"/>
      <c r="C1864" s="46"/>
      <c r="D1864" s="46"/>
      <c r="E1864" s="46"/>
      <c r="F1864" s="46"/>
      <c r="G1864" s="46"/>
      <c r="H1864" s="46"/>
      <c r="I1864" s="46"/>
      <c r="J1864" s="2"/>
      <c r="K1864" s="2"/>
      <c r="L1864" s="2"/>
      <c r="M1864" s="2"/>
      <c r="N1864" s="2"/>
    </row>
    <row r="1865" spans="2:14" x14ac:dyDescent="0.2">
      <c r="B1865" s="2" t="s">
        <v>37</v>
      </c>
      <c r="C1865" s="2"/>
      <c r="D1865" s="2"/>
      <c r="E1865" s="2"/>
      <c r="F1865" s="2"/>
      <c r="G1865" s="2"/>
      <c r="H1865" s="2"/>
      <c r="I1865" s="2"/>
      <c r="J1865" s="2" t="s">
        <v>38</v>
      </c>
      <c r="K1865" s="2"/>
      <c r="L1865" s="2"/>
      <c r="M1865" s="2"/>
      <c r="N1865" s="2"/>
    </row>
    <row r="1866" spans="2:14" x14ac:dyDescent="0.2">
      <c r="B1866" s="29" t="s">
        <v>44</v>
      </c>
      <c r="C1866" s="29"/>
      <c r="D1866" s="2"/>
      <c r="E1866" s="2"/>
      <c r="F1866" s="2"/>
      <c r="G1866" s="2"/>
      <c r="H1866" s="2"/>
      <c r="I1866" s="2"/>
      <c r="J1866" s="29"/>
      <c r="K1866" s="29"/>
      <c r="L1866" s="29"/>
      <c r="M1866" s="2"/>
      <c r="N1866" s="2"/>
    </row>
    <row r="1867" spans="2:14" x14ac:dyDescent="0.2">
      <c r="B1867" s="13" t="s">
        <v>39</v>
      </c>
      <c r="C1867" s="2"/>
      <c r="D1867" s="2"/>
      <c r="E1867" s="2"/>
      <c r="F1867" s="2"/>
      <c r="G1867" s="2"/>
      <c r="H1867" s="2"/>
      <c r="I1867" s="2"/>
      <c r="J1867" s="2" t="s">
        <v>39</v>
      </c>
      <c r="K1867" s="2"/>
      <c r="L1867" s="2"/>
      <c r="M1867" s="2"/>
      <c r="N1867" s="2"/>
    </row>
    <row r="1868" spans="2:14" x14ac:dyDescent="0.2">
      <c r="B1868" s="2"/>
      <c r="C1868" s="2"/>
      <c r="D1868" s="2"/>
      <c r="E1868" s="2"/>
      <c r="F1868" s="2"/>
      <c r="G1868" s="2"/>
      <c r="H1868" s="2"/>
      <c r="I1868" s="2"/>
      <c r="J1868" s="2"/>
      <c r="K1868" s="2"/>
      <c r="L1868" s="2"/>
      <c r="M1868" s="2"/>
      <c r="N1868" s="2"/>
    </row>
    <row r="1869" spans="2:14" x14ac:dyDescent="0.2">
      <c r="B1869" s="29"/>
      <c r="C1869" s="29"/>
      <c r="D1869" s="2"/>
      <c r="E1869" s="2"/>
      <c r="F1869" s="2"/>
      <c r="G1869" s="2"/>
      <c r="H1869" s="2"/>
      <c r="I1869" s="2"/>
      <c r="J1869" s="29"/>
      <c r="K1869" s="29"/>
      <c r="L1869" s="29"/>
      <c r="M1869" s="2"/>
      <c r="N1869" s="2"/>
    </row>
    <row r="1870" spans="2:14" x14ac:dyDescent="0.2">
      <c r="B1870" s="49" t="s">
        <v>40</v>
      </c>
      <c r="C1870" s="2"/>
      <c r="D1870" s="2"/>
      <c r="E1870" s="2"/>
      <c r="F1870" s="2"/>
      <c r="G1870" s="2"/>
      <c r="H1870" s="2"/>
      <c r="I1870" s="2"/>
      <c r="J1870" s="188" t="s">
        <v>40</v>
      </c>
      <c r="K1870" s="188"/>
      <c r="L1870" s="188"/>
      <c r="M1870" s="2"/>
      <c r="N1870" s="2"/>
    </row>
    <row r="1871" spans="2:14" x14ac:dyDescent="0.2">
      <c r="B1871" s="2"/>
      <c r="C1871" s="2"/>
      <c r="D1871" s="2"/>
      <c r="E1871" s="2"/>
      <c r="F1871" s="2"/>
      <c r="G1871" s="2"/>
      <c r="H1871" s="2"/>
      <c r="I1871" s="2"/>
      <c r="J1871" s="2"/>
      <c r="K1871" s="2"/>
      <c r="L1871" s="2"/>
      <c r="M1871" s="2"/>
      <c r="N1871" s="2"/>
    </row>
    <row r="1872" spans="2:14" x14ac:dyDescent="0.2">
      <c r="B1872" s="46" t="s">
        <v>41</v>
      </c>
      <c r="C1872" s="2"/>
      <c r="D1872" s="2"/>
      <c r="E1872" s="2"/>
      <c r="F1872" s="2"/>
      <c r="G1872" s="2"/>
      <c r="H1872" s="2"/>
      <c r="I1872" s="2"/>
      <c r="J1872" s="2" t="s">
        <v>41</v>
      </c>
      <c r="K1872" s="2"/>
      <c r="L1872" s="2"/>
      <c r="M1872" s="2"/>
      <c r="N1872" s="2"/>
    </row>
    <row r="1874" spans="2:14" x14ac:dyDescent="0.2">
      <c r="B1874" s="2"/>
      <c r="C1874" s="2"/>
      <c r="D1874" s="2"/>
      <c r="E1874" s="2"/>
      <c r="F1874" s="2"/>
      <c r="G1874" s="2"/>
      <c r="H1874" s="2"/>
      <c r="I1874" s="2"/>
      <c r="J1874" s="2"/>
      <c r="K1874" s="2"/>
      <c r="M1874" s="2"/>
      <c r="N1874" s="37" t="s">
        <v>7</v>
      </c>
    </row>
    <row r="1875" spans="2:14" x14ac:dyDescent="0.2">
      <c r="B1875" s="2"/>
      <c r="C1875" s="2"/>
      <c r="D1875" s="2"/>
      <c r="E1875" s="2"/>
      <c r="F1875" s="2"/>
      <c r="G1875" s="2"/>
      <c r="H1875" s="2"/>
      <c r="I1875" s="2"/>
      <c r="J1875" s="2"/>
      <c r="K1875" s="2"/>
      <c r="M1875" s="2"/>
      <c r="N1875" s="37" t="s">
        <v>8</v>
      </c>
    </row>
    <row r="1876" spans="2:14" x14ac:dyDescent="0.2">
      <c r="B1876" s="2"/>
      <c r="C1876" s="2"/>
      <c r="D1876" s="2"/>
      <c r="E1876" s="2"/>
      <c r="F1876" s="2"/>
      <c r="G1876" s="2"/>
      <c r="H1876" s="2"/>
      <c r="I1876" s="2"/>
      <c r="J1876" s="2"/>
      <c r="K1876" s="2"/>
      <c r="M1876" s="2"/>
      <c r="N1876" s="37" t="s">
        <v>9</v>
      </c>
    </row>
    <row r="1877" spans="2:14" x14ac:dyDescent="0.2">
      <c r="B1877" s="2"/>
      <c r="C1877" s="2"/>
      <c r="D1877" s="2"/>
      <c r="E1877" s="2"/>
      <c r="F1877" s="2"/>
      <c r="G1877" s="2"/>
      <c r="H1877" s="2"/>
      <c r="I1877" s="2"/>
      <c r="J1877" s="2"/>
      <c r="K1877" s="2"/>
      <c r="L1877" s="2"/>
      <c r="M1877" s="2"/>
      <c r="N1877" s="2"/>
    </row>
    <row r="1878" spans="2:14" x14ac:dyDescent="0.2">
      <c r="B1878" s="2"/>
      <c r="C1878" s="189" t="s">
        <v>10</v>
      </c>
      <c r="D1878" s="189"/>
      <c r="E1878" s="189"/>
      <c r="F1878" s="189"/>
      <c r="G1878" s="189"/>
      <c r="H1878" s="189"/>
      <c r="I1878" s="189"/>
      <c r="J1878" s="189"/>
      <c r="K1878" s="189"/>
      <c r="L1878" s="189"/>
      <c r="M1878" s="2"/>
      <c r="N1878" s="2"/>
    </row>
    <row r="1879" spans="2:14" x14ac:dyDescent="0.2">
      <c r="B1879" s="2"/>
      <c r="C1879" s="189" t="s">
        <v>11</v>
      </c>
      <c r="D1879" s="189"/>
      <c r="E1879" s="189"/>
      <c r="F1879" s="189"/>
      <c r="G1879" s="189"/>
      <c r="H1879" s="189"/>
      <c r="I1879" s="189"/>
      <c r="J1879" s="189"/>
      <c r="K1879" s="189"/>
      <c r="L1879" s="189"/>
      <c r="M1879" s="2"/>
      <c r="N1879" s="2"/>
    </row>
    <row r="1880" spans="2:14" x14ac:dyDescent="0.2">
      <c r="B1880" s="2">
        <v>37</v>
      </c>
      <c r="C1880" s="48"/>
      <c r="D1880" s="48"/>
      <c r="E1880" s="48"/>
      <c r="F1880" s="48"/>
      <c r="G1880" s="48"/>
      <c r="H1880" s="48"/>
      <c r="I1880" s="48"/>
      <c r="J1880" s="48"/>
      <c r="K1880" s="48"/>
      <c r="L1880" s="189" t="s">
        <v>12</v>
      </c>
      <c r="M1880" s="189"/>
      <c r="N1880" s="189"/>
    </row>
    <row r="1881" spans="2:14" x14ac:dyDescent="0.2">
      <c r="B1881" s="2"/>
      <c r="C1881" s="48"/>
      <c r="D1881" s="48"/>
      <c r="E1881" s="48"/>
      <c r="F1881" s="48"/>
      <c r="G1881" s="48"/>
      <c r="H1881" s="48"/>
      <c r="I1881" s="48"/>
      <c r="J1881" s="48"/>
      <c r="K1881" s="48"/>
      <c r="L1881" s="48"/>
      <c r="M1881" s="48"/>
      <c r="N1881" s="48"/>
    </row>
    <row r="1882" spans="2:14" x14ac:dyDescent="0.2">
      <c r="B1882" s="2" t="s">
        <v>13</v>
      </c>
      <c r="C1882" s="48"/>
      <c r="D1882" s="48"/>
      <c r="E1882" s="48"/>
      <c r="F1882" s="48"/>
      <c r="G1882" s="48"/>
      <c r="H1882" s="48"/>
      <c r="I1882" s="48"/>
      <c r="J1882" s="48"/>
      <c r="K1882" s="48"/>
      <c r="L1882" s="48"/>
      <c r="M1882" s="48"/>
      <c r="N1882" s="48"/>
    </row>
    <row r="1883" spans="2:14" x14ac:dyDescent="0.2">
      <c r="B1883" s="2" t="s">
        <v>14</v>
      </c>
      <c r="C1883" s="48"/>
      <c r="D1883" s="48"/>
      <c r="E1883" s="48"/>
      <c r="F1883" s="48"/>
      <c r="G1883" s="48"/>
      <c r="H1883" s="48"/>
      <c r="I1883" s="48"/>
      <c r="J1883" s="48"/>
      <c r="K1883" s="48"/>
      <c r="L1883" s="48"/>
      <c r="M1883" s="48"/>
      <c r="N1883" s="48"/>
    </row>
    <row r="1884" spans="2:14" x14ac:dyDescent="0.2">
      <c r="B1884" s="2" t="s">
        <v>304</v>
      </c>
      <c r="C1884" s="113"/>
      <c r="D1884" s="113"/>
      <c r="E1884" s="113"/>
      <c r="F1884" s="113"/>
      <c r="G1884" s="113"/>
      <c r="H1884" s="113"/>
      <c r="I1884" s="48"/>
      <c r="J1884" s="48"/>
      <c r="K1884" s="48"/>
      <c r="L1884" s="48"/>
      <c r="M1884" s="48"/>
      <c r="N1884" s="48"/>
    </row>
    <row r="1885" spans="2:14" x14ac:dyDescent="0.2">
      <c r="B1885" s="2"/>
      <c r="C1885" s="48"/>
      <c r="D1885" s="48"/>
      <c r="E1885" s="48"/>
      <c r="F1885" s="48"/>
      <c r="G1885" s="48"/>
      <c r="H1885" s="48"/>
      <c r="I1885" s="48"/>
      <c r="J1885" s="48"/>
      <c r="K1885" s="48"/>
      <c r="L1885" s="48"/>
      <c r="M1885" s="48"/>
      <c r="N1885" s="48"/>
    </row>
    <row r="1886" spans="2:14" x14ac:dyDescent="0.2">
      <c r="B1886" s="2"/>
      <c r="C1886" s="2"/>
      <c r="D1886" s="2"/>
      <c r="E1886" s="2"/>
      <c r="F1886" s="2"/>
      <c r="G1886" s="2"/>
      <c r="H1886" s="2"/>
      <c r="I1886" s="2"/>
      <c r="J1886" s="2"/>
      <c r="K1886" s="2"/>
      <c r="L1886" s="2"/>
      <c r="M1886" s="2"/>
      <c r="N1886" s="2"/>
    </row>
    <row r="1887" spans="2:14" x14ac:dyDescent="0.2">
      <c r="B1887" s="190" t="s">
        <v>6</v>
      </c>
      <c r="C1887" s="192" t="s">
        <v>15</v>
      </c>
      <c r="D1887" s="194" t="s">
        <v>16</v>
      </c>
      <c r="E1887" s="194" t="s">
        <v>17</v>
      </c>
      <c r="F1887" s="194" t="s">
        <v>42</v>
      </c>
      <c r="G1887" s="194" t="s">
        <v>18</v>
      </c>
      <c r="H1887" s="194" t="s">
        <v>0</v>
      </c>
      <c r="I1887" s="195" t="s">
        <v>19</v>
      </c>
      <c r="J1887" s="195"/>
      <c r="K1887" s="195"/>
      <c r="L1887" s="195"/>
      <c r="M1887" s="196" t="s">
        <v>20</v>
      </c>
      <c r="N1887" s="197" t="s">
        <v>21</v>
      </c>
    </row>
    <row r="1888" spans="2:14" x14ac:dyDescent="0.2">
      <c r="B1888" s="191"/>
      <c r="C1888" s="193"/>
      <c r="D1888" s="194"/>
      <c r="E1888" s="194"/>
      <c r="F1888" s="194"/>
      <c r="G1888" s="194"/>
      <c r="H1888" s="194"/>
      <c r="I1888" s="17" t="s">
        <v>22</v>
      </c>
      <c r="J1888" s="17" t="s">
        <v>23</v>
      </c>
      <c r="K1888" s="17" t="s">
        <v>24</v>
      </c>
      <c r="L1888" s="17" t="s">
        <v>25</v>
      </c>
      <c r="M1888" s="196"/>
      <c r="N1888" s="198"/>
    </row>
    <row r="1889" spans="2:14" x14ac:dyDescent="0.2">
      <c r="B1889" s="199" t="s">
        <v>303</v>
      </c>
      <c r="C1889" s="200"/>
      <c r="D1889" s="200"/>
      <c r="E1889" s="200"/>
      <c r="F1889" s="200"/>
      <c r="G1889" s="201"/>
      <c r="H1889" s="18" t="s">
        <v>1</v>
      </c>
      <c r="I1889" s="19">
        <v>189.37</v>
      </c>
      <c r="J1889" s="19">
        <v>134.94999999999999</v>
      </c>
      <c r="K1889" s="19">
        <v>68.37</v>
      </c>
      <c r="L1889" s="19"/>
      <c r="M1889" s="19">
        <v>10.8</v>
      </c>
      <c r="N1889" s="19"/>
    </row>
    <row r="1890" spans="2:14" x14ac:dyDescent="0.2">
      <c r="B1890" s="202"/>
      <c r="C1890" s="203"/>
      <c r="D1890" s="203"/>
      <c r="E1890" s="203"/>
      <c r="F1890" s="203"/>
      <c r="G1890" s="204"/>
      <c r="H1890" s="18" t="s">
        <v>4</v>
      </c>
      <c r="I1890" s="19">
        <v>1416.48</v>
      </c>
      <c r="J1890" s="19">
        <v>1012.1</v>
      </c>
      <c r="K1890" s="19">
        <v>509.2</v>
      </c>
      <c r="L1890" s="19"/>
      <c r="M1890" s="19">
        <v>44.08</v>
      </c>
      <c r="N1890" s="19"/>
    </row>
    <row r="1891" spans="2:14" x14ac:dyDescent="0.2">
      <c r="B1891" s="202"/>
      <c r="C1891" s="203"/>
      <c r="D1891" s="203"/>
      <c r="E1891" s="203"/>
      <c r="F1891" s="203"/>
      <c r="G1891" s="204"/>
      <c r="H1891" s="18" t="s">
        <v>3</v>
      </c>
      <c r="I1891" s="19">
        <v>112.46</v>
      </c>
      <c r="J1891" s="19">
        <v>81.87</v>
      </c>
      <c r="K1891" s="19">
        <v>41.83</v>
      </c>
      <c r="L1891" s="19"/>
      <c r="M1891" s="19">
        <v>2.25</v>
      </c>
      <c r="N1891" s="19"/>
    </row>
    <row r="1892" spans="2:14" x14ac:dyDescent="0.2">
      <c r="B1892" s="202"/>
      <c r="C1892" s="203"/>
      <c r="D1892" s="203"/>
      <c r="E1892" s="203"/>
      <c r="F1892" s="203"/>
      <c r="G1892" s="204"/>
      <c r="H1892" s="18" t="s">
        <v>5</v>
      </c>
      <c r="I1892" s="19">
        <v>112.46</v>
      </c>
      <c r="J1892" s="19">
        <v>81.87</v>
      </c>
      <c r="K1892" s="19">
        <v>41.83</v>
      </c>
      <c r="L1892" s="19"/>
      <c r="M1892" s="19">
        <v>2.25</v>
      </c>
      <c r="N1892" s="19"/>
    </row>
    <row r="1893" spans="2:14" x14ac:dyDescent="0.2">
      <c r="B1893" s="205"/>
      <c r="C1893" s="206"/>
      <c r="D1893" s="206"/>
      <c r="E1893" s="206"/>
      <c r="F1893" s="206"/>
      <c r="G1893" s="207"/>
      <c r="H1893" s="18" t="s">
        <v>2</v>
      </c>
      <c r="I1893" s="19">
        <v>35.99</v>
      </c>
      <c r="J1893" s="19">
        <v>27.44</v>
      </c>
      <c r="K1893" s="19">
        <v>13.94</v>
      </c>
      <c r="L1893" s="19"/>
      <c r="M1893" s="19">
        <v>0.9</v>
      </c>
      <c r="N1893" s="19"/>
    </row>
    <row r="1894" spans="2:14" x14ac:dyDescent="0.2">
      <c r="B1894" s="20" t="s">
        <v>198</v>
      </c>
      <c r="C1894" s="17" t="s">
        <v>26</v>
      </c>
      <c r="D1894" s="20">
        <v>50</v>
      </c>
      <c r="E1894" s="20">
        <v>50</v>
      </c>
      <c r="F1894" s="20">
        <v>1</v>
      </c>
      <c r="G1894" s="21">
        <v>4.3</v>
      </c>
      <c r="H1894" s="22" t="s">
        <v>1</v>
      </c>
      <c r="I1894" s="23">
        <v>0</v>
      </c>
      <c r="J1894" s="23">
        <v>0</v>
      </c>
      <c r="K1894" s="23">
        <v>0</v>
      </c>
      <c r="L1894" s="4">
        <f>IFERROR(SUM(I1894,J1894,K1894),"")</f>
        <v>0</v>
      </c>
      <c r="M1894" s="24">
        <v>0</v>
      </c>
      <c r="N1894" s="4">
        <f t="shared" ref="N1894:N1905" si="72">IFERROR(SUM(L1894,M1894),"")</f>
        <v>0</v>
      </c>
    </row>
    <row r="1895" spans="2:14" x14ac:dyDescent="0.2">
      <c r="B1895" s="17"/>
      <c r="C1895" s="17"/>
      <c r="D1895" s="17"/>
      <c r="E1895" s="17"/>
      <c r="F1895" s="17"/>
      <c r="G1895" s="17"/>
      <c r="H1895" s="5" t="s">
        <v>27</v>
      </c>
      <c r="I1895" s="6">
        <f>IFERROR(I1894*I1889,"")</f>
        <v>0</v>
      </c>
      <c r="J1895" s="6">
        <f>IFERROR(J1894*J1889,"")</f>
        <v>0</v>
      </c>
      <c r="K1895" s="6">
        <f>IFERROR(K1894*K1889,"")</f>
        <v>0</v>
      </c>
      <c r="L1895" s="6">
        <f>IFERROR(SUM(I1895,J1895,K1895),"")</f>
        <v>0</v>
      </c>
      <c r="M1895" s="6">
        <f>IFERROR(M1894*M1889,"")</f>
        <v>0</v>
      </c>
      <c r="N1895" s="6">
        <f t="shared" si="72"/>
        <v>0</v>
      </c>
    </row>
    <row r="1896" spans="2:14" x14ac:dyDescent="0.2">
      <c r="B1896" s="17"/>
      <c r="C1896" s="17"/>
      <c r="D1896" s="17"/>
      <c r="E1896" s="17"/>
      <c r="F1896" s="17"/>
      <c r="G1896" s="17"/>
      <c r="H1896" s="22" t="s">
        <v>209</v>
      </c>
      <c r="I1896" s="23">
        <v>52.64</v>
      </c>
      <c r="J1896" s="23">
        <v>58.86</v>
      </c>
      <c r="K1896" s="23">
        <v>8.66</v>
      </c>
      <c r="L1896" s="4">
        <f t="shared" ref="L1896:L1905" si="73">IFERROR(SUM(I1896,J1896,K1896),"")</f>
        <v>120.16</v>
      </c>
      <c r="M1896" s="24">
        <v>364.25</v>
      </c>
      <c r="N1896" s="4">
        <f t="shared" si="72"/>
        <v>484.40999999999997</v>
      </c>
    </row>
    <row r="1897" spans="2:14" x14ac:dyDescent="0.2">
      <c r="B1897" s="17"/>
      <c r="C1897" s="17"/>
      <c r="D1897" s="17"/>
      <c r="E1897" s="17"/>
      <c r="F1897" s="17"/>
      <c r="G1897" s="17"/>
      <c r="H1897" s="5" t="s">
        <v>27</v>
      </c>
      <c r="I1897" s="6">
        <f>IFERROR(I1896*I1890,"")</f>
        <v>74563.507200000007</v>
      </c>
      <c r="J1897" s="6">
        <f>IFERROR(J1896*J1890,"")</f>
        <v>59572.205999999998</v>
      </c>
      <c r="K1897" s="6">
        <f>IFERROR(K1896*K1890,"")</f>
        <v>4409.6719999999996</v>
      </c>
      <c r="L1897" s="6">
        <f t="shared" si="73"/>
        <v>138545.38519999999</v>
      </c>
      <c r="M1897" s="6">
        <f>IFERROR(M1896*M1890,"")</f>
        <v>16056.14</v>
      </c>
      <c r="N1897" s="6">
        <f t="shared" si="72"/>
        <v>154601.52519999997</v>
      </c>
    </row>
    <row r="1898" spans="2:14" x14ac:dyDescent="0.2">
      <c r="B1898" s="17"/>
      <c r="C1898" s="17"/>
      <c r="D1898" s="17"/>
      <c r="E1898" s="17"/>
      <c r="F1898" s="17"/>
      <c r="G1898" s="17"/>
      <c r="H1898" s="7" t="s">
        <v>3</v>
      </c>
      <c r="I1898" s="24">
        <v>13.04</v>
      </c>
      <c r="J1898" s="24">
        <v>26.87</v>
      </c>
      <c r="K1898" s="24">
        <v>2.25</v>
      </c>
      <c r="L1898" s="4">
        <f t="shared" si="73"/>
        <v>42.16</v>
      </c>
      <c r="M1898" s="24">
        <v>232.65</v>
      </c>
      <c r="N1898" s="4">
        <f t="shared" si="72"/>
        <v>274.81</v>
      </c>
    </row>
    <row r="1899" spans="2:14" x14ac:dyDescent="0.2">
      <c r="B1899" s="17"/>
      <c r="C1899" s="17"/>
      <c r="D1899" s="17"/>
      <c r="E1899" s="17"/>
      <c r="F1899" s="17"/>
      <c r="G1899" s="17"/>
      <c r="H1899" s="5" t="s">
        <v>27</v>
      </c>
      <c r="I1899" s="6">
        <f>IFERROR(I1898*I1891,"")</f>
        <v>1466.4783999999997</v>
      </c>
      <c r="J1899" s="6">
        <f>IFERROR(J1898*J1891,"")</f>
        <v>2199.8469</v>
      </c>
      <c r="K1899" s="6">
        <f>IFERROR(K1898*K1891,"")</f>
        <v>94.117499999999993</v>
      </c>
      <c r="L1899" s="6">
        <f t="shared" si="73"/>
        <v>3760.4427999999994</v>
      </c>
      <c r="M1899" s="6">
        <f>IFERROR(M1898*M1891,"")</f>
        <v>523.46249999999998</v>
      </c>
      <c r="N1899" s="6">
        <f t="shared" si="72"/>
        <v>4283.9052999999994</v>
      </c>
    </row>
    <row r="1900" spans="2:14" x14ac:dyDescent="0.2">
      <c r="B1900" s="17"/>
      <c r="C1900" s="17"/>
      <c r="D1900" s="17"/>
      <c r="E1900" s="17"/>
      <c r="F1900" s="17"/>
      <c r="G1900" s="17"/>
      <c r="H1900" s="7" t="s">
        <v>5</v>
      </c>
      <c r="I1900" s="24"/>
      <c r="J1900" s="24" t="str">
        <f>IFERROR(INDEX(#REF!,MATCH(CONCATENATE(РАСЧЕТ!B1894,"/",РАСЧЕТ!D1894,"/",РАСЧЕТ!E1894,"/",F1894,"/",H1900),#REF!,0),3),"")</f>
        <v/>
      </c>
      <c r="K1900" s="24" t="str">
        <f>IFERROR(INDEX(#REF!,MATCH(CONCATENATE(РАСЧЕТ!B1894,"/",РАСЧЕТ!D1894,"/",РАСЧЕТ!E1894,"/",F1894,"/",H1900),#REF!,0),4),"")</f>
        <v/>
      </c>
      <c r="L1900" s="4">
        <f t="shared" si="73"/>
        <v>0</v>
      </c>
      <c r="M1900" s="24" t="str">
        <f>IFERROR(INDEX(#REF!,MATCH(CONCATENATE(РАСЧЕТ!B1894,"/",РАСЧЕТ!D1894,"/",РАСЧЕТ!E1894,"/",F1894,"/",H1900),#REF!,0),6),"")</f>
        <v/>
      </c>
      <c r="N1900" s="4">
        <f t="shared" si="72"/>
        <v>0</v>
      </c>
    </row>
    <row r="1901" spans="2:14" x14ac:dyDescent="0.2">
      <c r="B1901" s="17"/>
      <c r="C1901" s="17"/>
      <c r="D1901" s="17"/>
      <c r="E1901" s="17"/>
      <c r="F1901" s="17"/>
      <c r="G1901" s="17"/>
      <c r="H1901" s="5" t="s">
        <v>27</v>
      </c>
      <c r="I1901" s="6">
        <f>IFERROR(I1900*I1892,"")</f>
        <v>0</v>
      </c>
      <c r="J1901" s="6" t="str">
        <f>IFERROR(J1900*J1892,"")</f>
        <v/>
      </c>
      <c r="K1901" s="6" t="str">
        <f>IFERROR(K1900*K1892,"")</f>
        <v/>
      </c>
      <c r="L1901" s="6">
        <f t="shared" si="73"/>
        <v>0</v>
      </c>
      <c r="M1901" s="6" t="str">
        <f>IFERROR(M1900*M1892,"")</f>
        <v/>
      </c>
      <c r="N1901" s="6">
        <f t="shared" si="72"/>
        <v>0</v>
      </c>
    </row>
    <row r="1902" spans="2:14" x14ac:dyDescent="0.2">
      <c r="B1902" s="17"/>
      <c r="C1902" s="17"/>
      <c r="D1902" s="17"/>
      <c r="E1902" s="17"/>
      <c r="F1902" s="17"/>
      <c r="G1902" s="17"/>
      <c r="H1902" s="7" t="s">
        <v>2</v>
      </c>
      <c r="I1902" s="24">
        <v>0</v>
      </c>
      <c r="J1902" s="24">
        <v>0</v>
      </c>
      <c r="K1902" s="24">
        <v>0</v>
      </c>
      <c r="L1902" s="4">
        <f t="shared" si="73"/>
        <v>0</v>
      </c>
      <c r="M1902" s="24">
        <v>0</v>
      </c>
      <c r="N1902" s="4">
        <f t="shared" si="72"/>
        <v>0</v>
      </c>
    </row>
    <row r="1903" spans="2:14" x14ac:dyDescent="0.2">
      <c r="B1903" s="17"/>
      <c r="C1903" s="17"/>
      <c r="D1903" s="17"/>
      <c r="E1903" s="17"/>
      <c r="F1903" s="17"/>
      <c r="G1903" s="17"/>
      <c r="H1903" s="5" t="s">
        <v>27</v>
      </c>
      <c r="I1903" s="6">
        <f>IFERROR(I1902*I1893,"")</f>
        <v>0</v>
      </c>
      <c r="J1903" s="6">
        <f>IFERROR(J1902*J1893,"")</f>
        <v>0</v>
      </c>
      <c r="K1903" s="6">
        <f>IFERROR(K1902*K1893,"")</f>
        <v>0</v>
      </c>
      <c r="L1903" s="6">
        <f t="shared" si="73"/>
        <v>0</v>
      </c>
      <c r="M1903" s="6">
        <f>IFERROR(M1902*M1893,"")</f>
        <v>0</v>
      </c>
      <c r="N1903" s="6">
        <f t="shared" si="72"/>
        <v>0</v>
      </c>
    </row>
    <row r="1904" spans="2:14" x14ac:dyDescent="0.2">
      <c r="B1904" s="17"/>
      <c r="C1904" s="17"/>
      <c r="D1904" s="17"/>
      <c r="E1904" s="17"/>
      <c r="F1904" s="17"/>
      <c r="G1904" s="17"/>
      <c r="H1904" s="8" t="s">
        <v>28</v>
      </c>
      <c r="I1904" s="9">
        <f ca="1">SUM(I1894:OFFSET(I1904,-1,0))-I1905</f>
        <v>65.679999999993015</v>
      </c>
      <c r="J1904" s="9">
        <f ca="1">SUM(J1894:OFFSET(J1904,-1,0))-J1905</f>
        <v>85.730000000003201</v>
      </c>
      <c r="K1904" s="9">
        <f ca="1">SUM(K1894:OFFSET(K1904,-1,0))-K1905</f>
        <v>10.909999999999854</v>
      </c>
      <c r="L1904" s="9">
        <f t="shared" ca="1" si="73"/>
        <v>162.31999999999607</v>
      </c>
      <c r="M1904" s="9">
        <f ca="1">SUM(M1894:OFFSET(M1904,-1,0))-M1905</f>
        <v>596.90000000000146</v>
      </c>
      <c r="N1904" s="9">
        <f t="shared" ca="1" si="72"/>
        <v>759.21999999999753</v>
      </c>
    </row>
    <row r="1905" spans="2:14" x14ac:dyDescent="0.2">
      <c r="B1905" s="17"/>
      <c r="C1905" s="17"/>
      <c r="D1905" s="17"/>
      <c r="E1905" s="17"/>
      <c r="F1905" s="17"/>
      <c r="G1905" s="17"/>
      <c r="H1905" s="8" t="s">
        <v>43</v>
      </c>
      <c r="I1905" s="9">
        <f>SUMIF(H1894:H1903,"стоимость",I1894:I1903)</f>
        <v>76029.9856</v>
      </c>
      <c r="J1905" s="9">
        <f>SUMIF(H1894:H1903,"стоимость",J1894:J1903)</f>
        <v>61772.052899999995</v>
      </c>
      <c r="K1905" s="9">
        <f>SUMIF(H1894:H1903,"стоимость",K1894:K1903)</f>
        <v>4503.7894999999999</v>
      </c>
      <c r="L1905" s="9">
        <f t="shared" si="73"/>
        <v>142305.82800000001</v>
      </c>
      <c r="M1905" s="9">
        <f>SUMIF(H1894:H1903,"стоимость",M1894:M1903)</f>
        <v>16579.602500000001</v>
      </c>
      <c r="N1905" s="9">
        <f t="shared" si="72"/>
        <v>158885.43050000002</v>
      </c>
    </row>
    <row r="1906" spans="2:14" x14ac:dyDescent="0.2">
      <c r="B1906" s="25"/>
      <c r="C1906" s="25"/>
      <c r="D1906" s="25"/>
      <c r="E1906" s="25"/>
      <c r="F1906" s="25"/>
      <c r="G1906" s="26"/>
      <c r="H1906" s="10"/>
      <c r="I1906" s="10"/>
      <c r="J1906" s="10"/>
      <c r="K1906" s="10"/>
      <c r="L1906" s="11"/>
      <c r="M1906" s="10"/>
      <c r="N1906" s="10"/>
    </row>
    <row r="1907" spans="2:14" x14ac:dyDescent="0.2">
      <c r="B1907" s="208" t="s">
        <v>29</v>
      </c>
      <c r="C1907" s="208"/>
      <c r="D1907" s="208"/>
      <c r="E1907" s="208"/>
      <c r="F1907" s="47"/>
      <c r="G1907" s="2"/>
      <c r="H1907" s="2"/>
      <c r="I1907" s="2"/>
      <c r="J1907" s="10"/>
      <c r="K1907" s="10"/>
      <c r="L1907" s="11"/>
      <c r="M1907" s="10"/>
      <c r="N1907" s="10"/>
    </row>
    <row r="1908" spans="2:14" x14ac:dyDescent="0.2">
      <c r="B1908" s="187" t="s">
        <v>45</v>
      </c>
      <c r="C1908" s="187"/>
      <c r="D1908" s="187"/>
      <c r="E1908" s="187"/>
      <c r="F1908" s="187"/>
      <c r="G1908" s="187"/>
      <c r="H1908" s="187"/>
      <c r="I1908" s="187"/>
      <c r="J1908" s="10"/>
      <c r="K1908" s="10"/>
      <c r="L1908" s="11"/>
      <c r="M1908" s="10"/>
      <c r="N1908" s="10"/>
    </row>
    <row r="1909" spans="2:14" x14ac:dyDescent="0.2">
      <c r="B1909" s="187" t="s">
        <v>30</v>
      </c>
      <c r="C1909" s="187"/>
      <c r="D1909" s="187"/>
      <c r="E1909" s="187"/>
      <c r="F1909" s="187"/>
      <c r="G1909" s="187"/>
      <c r="H1909" s="187"/>
      <c r="I1909" s="187"/>
      <c r="J1909" s="10"/>
      <c r="K1909" s="10"/>
      <c r="L1909" s="11"/>
      <c r="M1909" s="10"/>
      <c r="N1909" s="10"/>
    </row>
    <row r="1910" spans="2:14" x14ac:dyDescent="0.2">
      <c r="B1910" s="187" t="s">
        <v>31</v>
      </c>
      <c r="C1910" s="187"/>
      <c r="D1910" s="187"/>
      <c r="E1910" s="187"/>
      <c r="F1910" s="187"/>
      <c r="G1910" s="187"/>
      <c r="H1910" s="187"/>
      <c r="I1910" s="187"/>
      <c r="J1910" s="10"/>
      <c r="K1910" s="10"/>
      <c r="L1910" s="11"/>
      <c r="M1910" s="10"/>
      <c r="N1910" s="10"/>
    </row>
    <row r="1911" spans="2:14" x14ac:dyDescent="0.2">
      <c r="B1911" s="187" t="s">
        <v>32</v>
      </c>
      <c r="C1911" s="187"/>
      <c r="D1911" s="187"/>
      <c r="E1911" s="187"/>
      <c r="F1911" s="187"/>
      <c r="G1911" s="187"/>
      <c r="H1911" s="187"/>
      <c r="I1911" s="187"/>
      <c r="J1911" s="10"/>
      <c r="K1911" s="10"/>
      <c r="L1911" s="11"/>
      <c r="M1911" s="10"/>
      <c r="N1911" s="10"/>
    </row>
    <row r="1912" spans="2:14" x14ac:dyDescent="0.2">
      <c r="B1912" s="187" t="s">
        <v>33</v>
      </c>
      <c r="C1912" s="187"/>
      <c r="D1912" s="187"/>
      <c r="E1912" s="187"/>
      <c r="F1912" s="187"/>
      <c r="G1912" s="187"/>
      <c r="H1912" s="187"/>
      <c r="I1912" s="187"/>
      <c r="J1912" s="2"/>
      <c r="K1912" s="2"/>
      <c r="L1912" s="2"/>
      <c r="M1912" s="2"/>
      <c r="N1912" s="2"/>
    </row>
    <row r="1913" spans="2:14" x14ac:dyDescent="0.2">
      <c r="B1913" s="187" t="s">
        <v>34</v>
      </c>
      <c r="C1913" s="187"/>
      <c r="D1913" s="187"/>
      <c r="E1913" s="187"/>
      <c r="F1913" s="187"/>
      <c r="G1913" s="187"/>
      <c r="H1913" s="187"/>
      <c r="I1913" s="187"/>
      <c r="J1913" s="2"/>
      <c r="K1913" s="2"/>
      <c r="L1913" s="2"/>
      <c r="M1913" s="2"/>
      <c r="N1913" s="2"/>
    </row>
    <row r="1914" spans="2:14" x14ac:dyDescent="0.2">
      <c r="B1914" s="187" t="s">
        <v>35</v>
      </c>
      <c r="C1914" s="187"/>
      <c r="D1914" s="187"/>
      <c r="E1914" s="187"/>
      <c r="F1914" s="187"/>
      <c r="G1914" s="187"/>
      <c r="H1914" s="187"/>
      <c r="I1914" s="187"/>
      <c r="J1914" s="2"/>
      <c r="K1914" s="2"/>
      <c r="L1914" s="2"/>
      <c r="M1914" s="2"/>
      <c r="N1914" s="2"/>
    </row>
    <row r="1915" spans="2:14" x14ac:dyDescent="0.2">
      <c r="B1915" s="187" t="s">
        <v>36</v>
      </c>
      <c r="C1915" s="187"/>
      <c r="D1915" s="187"/>
      <c r="E1915" s="187"/>
      <c r="F1915" s="187"/>
      <c r="G1915" s="187"/>
      <c r="H1915" s="187"/>
      <c r="I1915" s="187"/>
      <c r="J1915" s="2"/>
      <c r="K1915" s="2"/>
      <c r="L1915" s="2"/>
      <c r="M1915" s="2"/>
      <c r="N1915" s="2"/>
    </row>
    <row r="1916" spans="2:14" x14ac:dyDescent="0.2">
      <c r="B1916" s="46"/>
      <c r="C1916" s="46"/>
      <c r="D1916" s="46"/>
      <c r="E1916" s="46"/>
      <c r="F1916" s="46"/>
      <c r="G1916" s="46"/>
      <c r="H1916" s="46"/>
      <c r="I1916" s="46"/>
      <c r="J1916" s="2"/>
      <c r="K1916" s="2"/>
      <c r="L1916" s="2"/>
      <c r="M1916" s="2"/>
      <c r="N1916" s="2"/>
    </row>
    <row r="1917" spans="2:14" x14ac:dyDescent="0.2">
      <c r="B1917" s="2" t="s">
        <v>37</v>
      </c>
      <c r="C1917" s="2"/>
      <c r="D1917" s="2"/>
      <c r="E1917" s="2"/>
      <c r="F1917" s="2"/>
      <c r="G1917" s="2"/>
      <c r="H1917" s="2"/>
      <c r="I1917" s="2"/>
      <c r="J1917" s="2" t="s">
        <v>38</v>
      </c>
      <c r="K1917" s="2"/>
      <c r="L1917" s="2"/>
      <c r="M1917" s="2"/>
      <c r="N1917" s="2"/>
    </row>
    <row r="1918" spans="2:14" x14ac:dyDescent="0.2">
      <c r="B1918" s="29" t="s">
        <v>44</v>
      </c>
      <c r="C1918" s="29"/>
      <c r="D1918" s="2"/>
      <c r="E1918" s="2"/>
      <c r="F1918" s="2"/>
      <c r="G1918" s="2"/>
      <c r="H1918" s="2"/>
      <c r="I1918" s="2"/>
      <c r="J1918" s="29"/>
      <c r="K1918" s="29"/>
      <c r="L1918" s="29"/>
      <c r="M1918" s="2"/>
      <c r="N1918" s="2"/>
    </row>
    <row r="1919" spans="2:14" x14ac:dyDescent="0.2">
      <c r="B1919" s="13" t="s">
        <v>39</v>
      </c>
      <c r="C1919" s="2"/>
      <c r="D1919" s="2"/>
      <c r="E1919" s="2"/>
      <c r="F1919" s="2"/>
      <c r="G1919" s="2"/>
      <c r="H1919" s="2"/>
      <c r="I1919" s="2"/>
      <c r="J1919" s="2" t="s">
        <v>39</v>
      </c>
      <c r="K1919" s="2"/>
      <c r="L1919" s="2"/>
      <c r="M1919" s="2"/>
      <c r="N1919" s="2"/>
    </row>
    <row r="1920" spans="2:14" x14ac:dyDescent="0.2">
      <c r="B1920" s="2"/>
      <c r="C1920" s="2"/>
      <c r="D1920" s="2"/>
      <c r="E1920" s="2"/>
      <c r="F1920" s="2"/>
      <c r="G1920" s="2"/>
      <c r="H1920" s="2"/>
      <c r="I1920" s="2"/>
      <c r="J1920" s="2"/>
      <c r="K1920" s="2"/>
      <c r="L1920" s="2"/>
      <c r="M1920" s="2"/>
      <c r="N1920" s="2"/>
    </row>
    <row r="1921" spans="2:14" x14ac:dyDescent="0.2">
      <c r="B1921" s="29"/>
      <c r="C1921" s="29"/>
      <c r="D1921" s="2"/>
      <c r="E1921" s="2"/>
      <c r="F1921" s="2"/>
      <c r="G1921" s="2"/>
      <c r="H1921" s="2"/>
      <c r="I1921" s="2"/>
      <c r="J1921" s="29"/>
      <c r="K1921" s="29"/>
      <c r="L1921" s="29"/>
      <c r="M1921" s="2"/>
      <c r="N1921" s="2"/>
    </row>
    <row r="1922" spans="2:14" x14ac:dyDescent="0.2">
      <c r="B1922" s="49" t="s">
        <v>40</v>
      </c>
      <c r="C1922" s="2"/>
      <c r="D1922" s="2"/>
      <c r="E1922" s="2"/>
      <c r="F1922" s="2"/>
      <c r="G1922" s="2"/>
      <c r="H1922" s="2"/>
      <c r="I1922" s="2"/>
      <c r="J1922" s="188" t="s">
        <v>40</v>
      </c>
      <c r="K1922" s="188"/>
      <c r="L1922" s="188"/>
      <c r="M1922" s="2"/>
      <c r="N1922" s="2"/>
    </row>
    <row r="1923" spans="2:14" x14ac:dyDescent="0.2">
      <c r="B1923" s="2"/>
      <c r="C1923" s="2"/>
      <c r="D1923" s="2"/>
      <c r="E1923" s="2"/>
      <c r="F1923" s="2"/>
      <c r="G1923" s="2"/>
      <c r="H1923" s="2"/>
      <c r="I1923" s="2"/>
      <c r="J1923" s="2"/>
      <c r="K1923" s="2"/>
      <c r="L1923" s="2"/>
      <c r="M1923" s="2"/>
      <c r="N1923" s="2"/>
    </row>
    <row r="1924" spans="2:14" x14ac:dyDescent="0.2">
      <c r="B1924" s="46" t="s">
        <v>41</v>
      </c>
      <c r="C1924" s="2"/>
      <c r="D1924" s="2"/>
      <c r="E1924" s="2"/>
      <c r="F1924" s="2"/>
      <c r="G1924" s="2"/>
      <c r="H1924" s="2"/>
      <c r="I1924" s="2"/>
      <c r="J1924" s="2" t="s">
        <v>41</v>
      </c>
      <c r="K1924" s="2"/>
      <c r="L1924" s="2"/>
      <c r="M1924" s="2"/>
      <c r="N1924" s="2"/>
    </row>
    <row r="1926" spans="2:14" x14ac:dyDescent="0.2">
      <c r="B1926" s="2"/>
      <c r="C1926" s="2"/>
      <c r="D1926" s="2"/>
      <c r="E1926" s="2"/>
      <c r="F1926" s="2"/>
      <c r="G1926" s="2"/>
      <c r="H1926" s="2"/>
      <c r="I1926" s="2"/>
      <c r="J1926" s="2"/>
      <c r="K1926" s="2"/>
      <c r="M1926" s="2"/>
      <c r="N1926" s="37" t="s">
        <v>7</v>
      </c>
    </row>
    <row r="1927" spans="2:14" x14ac:dyDescent="0.2">
      <c r="B1927" s="2"/>
      <c r="C1927" s="2"/>
      <c r="D1927" s="2"/>
      <c r="E1927" s="2"/>
      <c r="F1927" s="2"/>
      <c r="G1927" s="2"/>
      <c r="H1927" s="2"/>
      <c r="I1927" s="2"/>
      <c r="J1927" s="2"/>
      <c r="K1927" s="2"/>
      <c r="M1927" s="2"/>
      <c r="N1927" s="37" t="s">
        <v>8</v>
      </c>
    </row>
    <row r="1928" spans="2:14" x14ac:dyDescent="0.2">
      <c r="B1928" s="2"/>
      <c r="C1928" s="2"/>
      <c r="D1928" s="2"/>
      <c r="E1928" s="2"/>
      <c r="F1928" s="2"/>
      <c r="G1928" s="2"/>
      <c r="H1928" s="2"/>
      <c r="I1928" s="2"/>
      <c r="J1928" s="2"/>
      <c r="K1928" s="2"/>
      <c r="M1928" s="2"/>
      <c r="N1928" s="37" t="s">
        <v>9</v>
      </c>
    </row>
    <row r="1929" spans="2:14" x14ac:dyDescent="0.2">
      <c r="B1929" s="2"/>
      <c r="C1929" s="2"/>
      <c r="D1929" s="2"/>
      <c r="E1929" s="2"/>
      <c r="F1929" s="2"/>
      <c r="G1929" s="2"/>
      <c r="H1929" s="2"/>
      <c r="I1929" s="2"/>
      <c r="J1929" s="2"/>
      <c r="K1929" s="2"/>
      <c r="L1929" s="2"/>
      <c r="M1929" s="2"/>
      <c r="N1929" s="2"/>
    </row>
    <row r="1930" spans="2:14" x14ac:dyDescent="0.2">
      <c r="B1930" s="2"/>
      <c r="C1930" s="189" t="s">
        <v>10</v>
      </c>
      <c r="D1930" s="189"/>
      <c r="E1930" s="189"/>
      <c r="F1930" s="189"/>
      <c r="G1930" s="189"/>
      <c r="H1930" s="189"/>
      <c r="I1930" s="189"/>
      <c r="J1930" s="189"/>
      <c r="K1930" s="189"/>
      <c r="L1930" s="189"/>
      <c r="M1930" s="2"/>
      <c r="N1930" s="2"/>
    </row>
    <row r="1931" spans="2:14" x14ac:dyDescent="0.2">
      <c r="B1931" s="2"/>
      <c r="C1931" s="189" t="s">
        <v>11</v>
      </c>
      <c r="D1931" s="189"/>
      <c r="E1931" s="189"/>
      <c r="F1931" s="189"/>
      <c r="G1931" s="189"/>
      <c r="H1931" s="189"/>
      <c r="I1931" s="189"/>
      <c r="J1931" s="189"/>
      <c r="K1931" s="189"/>
      <c r="L1931" s="189"/>
      <c r="M1931" s="2"/>
      <c r="N1931" s="2"/>
    </row>
    <row r="1932" spans="2:14" x14ac:dyDescent="0.2">
      <c r="B1932" s="2">
        <v>38</v>
      </c>
      <c r="C1932" s="48"/>
      <c r="D1932" s="48"/>
      <c r="E1932" s="48"/>
      <c r="F1932" s="48"/>
      <c r="G1932" s="48"/>
      <c r="H1932" s="48"/>
      <c r="I1932" s="48"/>
      <c r="J1932" s="48"/>
      <c r="K1932" s="48"/>
      <c r="L1932" s="189" t="s">
        <v>12</v>
      </c>
      <c r="M1932" s="189"/>
      <c r="N1932" s="189"/>
    </row>
    <row r="1933" spans="2:14" x14ac:dyDescent="0.2">
      <c r="B1933" s="2"/>
      <c r="C1933" s="48"/>
      <c r="D1933" s="48"/>
      <c r="E1933" s="48"/>
      <c r="F1933" s="48"/>
      <c r="G1933" s="48"/>
      <c r="H1933" s="48"/>
      <c r="I1933" s="48"/>
      <c r="J1933" s="48"/>
      <c r="K1933" s="48"/>
      <c r="L1933" s="48"/>
      <c r="M1933" s="48"/>
      <c r="N1933" s="48"/>
    </row>
    <row r="1934" spans="2:14" x14ac:dyDescent="0.2">
      <c r="B1934" s="2" t="s">
        <v>13</v>
      </c>
      <c r="C1934" s="48"/>
      <c r="D1934" s="48"/>
      <c r="E1934" s="48"/>
      <c r="F1934" s="48"/>
      <c r="G1934" s="48"/>
      <c r="H1934" s="48"/>
      <c r="I1934" s="48"/>
      <c r="J1934" s="48"/>
      <c r="K1934" s="48"/>
      <c r="L1934" s="48"/>
      <c r="M1934" s="48"/>
      <c r="N1934" s="48"/>
    </row>
    <row r="1935" spans="2:14" x14ac:dyDescent="0.2">
      <c r="B1935" s="2" t="s">
        <v>14</v>
      </c>
      <c r="C1935" s="48"/>
      <c r="D1935" s="48"/>
      <c r="E1935" s="48"/>
      <c r="F1935" s="48"/>
      <c r="G1935" s="48"/>
      <c r="H1935" s="48"/>
      <c r="I1935" s="48"/>
      <c r="J1935" s="48"/>
      <c r="K1935" s="48"/>
      <c r="L1935" s="48"/>
      <c r="M1935" s="48"/>
      <c r="N1935" s="48"/>
    </row>
    <row r="1936" spans="2:14" x14ac:dyDescent="0.2">
      <c r="B1936" s="2" t="s">
        <v>304</v>
      </c>
      <c r="C1936" s="113"/>
      <c r="D1936" s="113"/>
      <c r="E1936" s="113"/>
      <c r="F1936" s="113"/>
      <c r="G1936" s="113"/>
      <c r="H1936" s="113"/>
      <c r="I1936" s="48"/>
      <c r="J1936" s="48"/>
      <c r="K1936" s="48"/>
      <c r="L1936" s="48"/>
      <c r="M1936" s="48"/>
      <c r="N1936" s="48"/>
    </row>
    <row r="1937" spans="2:14" x14ac:dyDescent="0.2">
      <c r="B1937" s="2"/>
      <c r="C1937" s="48"/>
      <c r="D1937" s="48"/>
      <c r="E1937" s="48"/>
      <c r="F1937" s="48"/>
      <c r="G1937" s="48"/>
      <c r="H1937" s="48"/>
      <c r="I1937" s="48"/>
      <c r="J1937" s="48"/>
      <c r="K1937" s="48"/>
      <c r="L1937" s="48"/>
      <c r="M1937" s="48"/>
      <c r="N1937" s="48"/>
    </row>
    <row r="1938" spans="2:14" x14ac:dyDescent="0.2">
      <c r="B1938" s="2"/>
      <c r="C1938" s="2"/>
      <c r="D1938" s="2"/>
      <c r="E1938" s="2"/>
      <c r="F1938" s="2"/>
      <c r="G1938" s="2"/>
      <c r="H1938" s="2"/>
      <c r="I1938" s="2"/>
      <c r="J1938" s="2"/>
      <c r="K1938" s="2"/>
      <c r="L1938" s="2"/>
      <c r="M1938" s="2"/>
      <c r="N1938" s="2"/>
    </row>
    <row r="1939" spans="2:14" x14ac:dyDescent="0.2">
      <c r="B1939" s="190" t="s">
        <v>6</v>
      </c>
      <c r="C1939" s="192" t="s">
        <v>15</v>
      </c>
      <c r="D1939" s="194" t="s">
        <v>16</v>
      </c>
      <c r="E1939" s="194" t="s">
        <v>17</v>
      </c>
      <c r="F1939" s="194" t="s">
        <v>42</v>
      </c>
      <c r="G1939" s="194" t="s">
        <v>18</v>
      </c>
      <c r="H1939" s="194" t="s">
        <v>0</v>
      </c>
      <c r="I1939" s="195" t="s">
        <v>19</v>
      </c>
      <c r="J1939" s="195"/>
      <c r="K1939" s="195"/>
      <c r="L1939" s="195"/>
      <c r="M1939" s="196" t="s">
        <v>20</v>
      </c>
      <c r="N1939" s="197" t="s">
        <v>21</v>
      </c>
    </row>
    <row r="1940" spans="2:14" x14ac:dyDescent="0.2">
      <c r="B1940" s="191"/>
      <c r="C1940" s="193"/>
      <c r="D1940" s="194"/>
      <c r="E1940" s="194"/>
      <c r="F1940" s="194"/>
      <c r="G1940" s="194"/>
      <c r="H1940" s="194"/>
      <c r="I1940" s="17" t="s">
        <v>22</v>
      </c>
      <c r="J1940" s="17" t="s">
        <v>23</v>
      </c>
      <c r="K1940" s="17" t="s">
        <v>24</v>
      </c>
      <c r="L1940" s="17" t="s">
        <v>25</v>
      </c>
      <c r="M1940" s="196"/>
      <c r="N1940" s="198"/>
    </row>
    <row r="1941" spans="2:14" x14ac:dyDescent="0.2">
      <c r="B1941" s="199" t="s">
        <v>303</v>
      </c>
      <c r="C1941" s="200"/>
      <c r="D1941" s="200"/>
      <c r="E1941" s="200"/>
      <c r="F1941" s="200"/>
      <c r="G1941" s="201"/>
      <c r="H1941" s="18" t="s">
        <v>1</v>
      </c>
      <c r="I1941" s="19">
        <v>189.37</v>
      </c>
      <c r="J1941" s="19">
        <v>134.94999999999999</v>
      </c>
      <c r="K1941" s="19">
        <v>68.37</v>
      </c>
      <c r="L1941" s="19"/>
      <c r="M1941" s="19">
        <v>10.8</v>
      </c>
      <c r="N1941" s="19"/>
    </row>
    <row r="1942" spans="2:14" x14ac:dyDescent="0.2">
      <c r="B1942" s="202"/>
      <c r="C1942" s="203"/>
      <c r="D1942" s="203"/>
      <c r="E1942" s="203"/>
      <c r="F1942" s="203"/>
      <c r="G1942" s="204"/>
      <c r="H1942" s="18" t="s">
        <v>4</v>
      </c>
      <c r="I1942" s="19">
        <v>1416.48</v>
      </c>
      <c r="J1942" s="19">
        <v>1012.1</v>
      </c>
      <c r="K1942" s="19">
        <v>509.2</v>
      </c>
      <c r="L1942" s="19"/>
      <c r="M1942" s="19">
        <v>44.08</v>
      </c>
      <c r="N1942" s="19"/>
    </row>
    <row r="1943" spans="2:14" x14ac:dyDescent="0.2">
      <c r="B1943" s="202"/>
      <c r="C1943" s="203"/>
      <c r="D1943" s="203"/>
      <c r="E1943" s="203"/>
      <c r="F1943" s="203"/>
      <c r="G1943" s="204"/>
      <c r="H1943" s="18" t="s">
        <v>3</v>
      </c>
      <c r="I1943" s="19">
        <v>112.46</v>
      </c>
      <c r="J1943" s="19">
        <v>81.87</v>
      </c>
      <c r="K1943" s="19">
        <v>41.83</v>
      </c>
      <c r="L1943" s="19"/>
      <c r="M1943" s="19">
        <v>2.25</v>
      </c>
      <c r="N1943" s="19"/>
    </row>
    <row r="1944" spans="2:14" x14ac:dyDescent="0.2">
      <c r="B1944" s="202"/>
      <c r="C1944" s="203"/>
      <c r="D1944" s="203"/>
      <c r="E1944" s="203"/>
      <c r="F1944" s="203"/>
      <c r="G1944" s="204"/>
      <c r="H1944" s="18" t="s">
        <v>5</v>
      </c>
      <c r="I1944" s="19">
        <v>112.46</v>
      </c>
      <c r="J1944" s="19">
        <v>81.87</v>
      </c>
      <c r="K1944" s="19">
        <v>41.83</v>
      </c>
      <c r="L1944" s="19"/>
      <c r="M1944" s="19">
        <v>2.25</v>
      </c>
      <c r="N1944" s="19"/>
    </row>
    <row r="1945" spans="2:14" x14ac:dyDescent="0.2">
      <c r="B1945" s="205"/>
      <c r="C1945" s="206"/>
      <c r="D1945" s="206"/>
      <c r="E1945" s="206"/>
      <c r="F1945" s="206"/>
      <c r="G1945" s="207"/>
      <c r="H1945" s="18" t="s">
        <v>2</v>
      </c>
      <c r="I1945" s="19">
        <v>35.99</v>
      </c>
      <c r="J1945" s="19">
        <v>27.44</v>
      </c>
      <c r="K1945" s="19">
        <v>13.94</v>
      </c>
      <c r="L1945" s="19"/>
      <c r="M1945" s="19">
        <v>0.9</v>
      </c>
      <c r="N1945" s="19"/>
    </row>
    <row r="1946" spans="2:14" x14ac:dyDescent="0.2">
      <c r="B1946" s="20" t="s">
        <v>198</v>
      </c>
      <c r="C1946" s="17" t="s">
        <v>26</v>
      </c>
      <c r="D1946" s="20">
        <v>55</v>
      </c>
      <c r="E1946" s="20">
        <v>11</v>
      </c>
      <c r="F1946" s="20">
        <v>1</v>
      </c>
      <c r="G1946" s="21">
        <v>5.6</v>
      </c>
      <c r="H1946" s="22" t="s">
        <v>1</v>
      </c>
      <c r="I1946" s="23">
        <v>0</v>
      </c>
      <c r="J1946" s="23">
        <v>15.29</v>
      </c>
      <c r="K1946" s="23">
        <v>13.62</v>
      </c>
      <c r="L1946" s="4">
        <f t="shared" ref="L1946:L1957" si="74">IFERROR(SUM(I1946,J1946,K1946),"")</f>
        <v>28.909999999999997</v>
      </c>
      <c r="M1946" s="24">
        <v>113.18</v>
      </c>
      <c r="N1946" s="4">
        <f t="shared" ref="N1946:N1957" si="75">IFERROR(SUM(L1946,M1946),"")</f>
        <v>142.09</v>
      </c>
    </row>
    <row r="1947" spans="2:14" x14ac:dyDescent="0.2">
      <c r="B1947" s="17"/>
      <c r="C1947" s="17"/>
      <c r="D1947" s="17"/>
      <c r="E1947" s="17"/>
      <c r="F1947" s="17"/>
      <c r="G1947" s="17"/>
      <c r="H1947" s="5" t="s">
        <v>27</v>
      </c>
      <c r="I1947" s="6">
        <f>IFERROR(I1946*I1941,"")</f>
        <v>0</v>
      </c>
      <c r="J1947" s="6">
        <f>IFERROR(J1946*J1941,"")</f>
        <v>2063.3854999999999</v>
      </c>
      <c r="K1947" s="6">
        <f>IFERROR(K1946*K1941,"")</f>
        <v>931.19939999999997</v>
      </c>
      <c r="L1947" s="6">
        <f>IFERROR(SUM(I1947,J1947,K1947),"")</f>
        <v>2994.5848999999998</v>
      </c>
      <c r="M1947" s="6">
        <f>IFERROR(M1946*M1941,"")</f>
        <v>1222.3440000000001</v>
      </c>
      <c r="N1947" s="6">
        <f t="shared" si="75"/>
        <v>4216.9288999999999</v>
      </c>
    </row>
    <row r="1948" spans="2:14" x14ac:dyDescent="0.2">
      <c r="B1948" s="17"/>
      <c r="C1948" s="17"/>
      <c r="D1948" s="17"/>
      <c r="E1948" s="17"/>
      <c r="F1948" s="17"/>
      <c r="G1948" s="17"/>
      <c r="H1948" s="22" t="s">
        <v>209</v>
      </c>
      <c r="I1948" s="23"/>
      <c r="J1948" s="23"/>
      <c r="K1948" s="23"/>
      <c r="L1948" s="4">
        <f t="shared" si="74"/>
        <v>0</v>
      </c>
      <c r="M1948" s="24"/>
      <c r="N1948" s="4">
        <f t="shared" si="75"/>
        <v>0</v>
      </c>
    </row>
    <row r="1949" spans="2:14" x14ac:dyDescent="0.2">
      <c r="B1949" s="17"/>
      <c r="C1949" s="17"/>
      <c r="D1949" s="17"/>
      <c r="E1949" s="17"/>
      <c r="F1949" s="17"/>
      <c r="G1949" s="17"/>
      <c r="H1949" s="5" t="s">
        <v>27</v>
      </c>
      <c r="I1949" s="6">
        <f>IFERROR(I1948*I1942,"")</f>
        <v>0</v>
      </c>
      <c r="J1949" s="6">
        <f>IFERROR(J1948*J1942,"")</f>
        <v>0</v>
      </c>
      <c r="K1949" s="6">
        <f>IFERROR(K1948*K1942,"")</f>
        <v>0</v>
      </c>
      <c r="L1949" s="6">
        <f t="shared" si="74"/>
        <v>0</v>
      </c>
      <c r="M1949" s="6"/>
      <c r="N1949" s="6">
        <f t="shared" si="75"/>
        <v>0</v>
      </c>
    </row>
    <row r="1950" spans="2:14" x14ac:dyDescent="0.2">
      <c r="B1950" s="17"/>
      <c r="C1950" s="17"/>
      <c r="D1950" s="17"/>
      <c r="E1950" s="17"/>
      <c r="F1950" s="17"/>
      <c r="G1950" s="17"/>
      <c r="H1950" s="7" t="s">
        <v>3</v>
      </c>
      <c r="I1950" s="24">
        <v>0</v>
      </c>
      <c r="J1950" s="24">
        <v>12.6</v>
      </c>
      <c r="K1950" s="24">
        <v>9.35</v>
      </c>
      <c r="L1950" s="4">
        <f t="shared" si="74"/>
        <v>21.95</v>
      </c>
      <c r="M1950" s="24">
        <v>124.34</v>
      </c>
      <c r="N1950" s="4">
        <f t="shared" si="75"/>
        <v>146.29</v>
      </c>
    </row>
    <row r="1951" spans="2:14" x14ac:dyDescent="0.2">
      <c r="B1951" s="17"/>
      <c r="C1951" s="17"/>
      <c r="D1951" s="17"/>
      <c r="E1951" s="17"/>
      <c r="F1951" s="17"/>
      <c r="G1951" s="17"/>
      <c r="H1951" s="5" t="s">
        <v>27</v>
      </c>
      <c r="I1951" s="6">
        <f>IFERROR(I1950*I1943,"")</f>
        <v>0</v>
      </c>
      <c r="J1951" s="6">
        <f>IFERROR(J1950*J1943,"")</f>
        <v>1031.5620000000001</v>
      </c>
      <c r="K1951" s="6">
        <f>IFERROR(K1950*K1943,"")</f>
        <v>391.11049999999994</v>
      </c>
      <c r="L1951" s="6">
        <f t="shared" si="74"/>
        <v>1422.6725000000001</v>
      </c>
      <c r="M1951" s="6">
        <f>IFERROR(M1950*M1943,"")</f>
        <v>279.76499999999999</v>
      </c>
      <c r="N1951" s="6">
        <f t="shared" si="75"/>
        <v>1702.4375</v>
      </c>
    </row>
    <row r="1952" spans="2:14" x14ac:dyDescent="0.2">
      <c r="B1952" s="17"/>
      <c r="C1952" s="17"/>
      <c r="D1952" s="17"/>
      <c r="E1952" s="17"/>
      <c r="F1952" s="17"/>
      <c r="G1952" s="17"/>
      <c r="H1952" s="7" t="s">
        <v>5</v>
      </c>
      <c r="I1952" s="24"/>
      <c r="J1952" s="24" t="str">
        <f>IFERROR(INDEX(#REF!,MATCH(CONCATENATE(РАСЧЕТ!B1946,"/",РАСЧЕТ!D1946,"/",РАСЧЕТ!E1946,"/",F1946,"/",H1952),#REF!,0),3),"")</f>
        <v/>
      </c>
      <c r="K1952" s="24" t="str">
        <f>IFERROR(INDEX(#REF!,MATCH(CONCATENATE(РАСЧЕТ!B1946,"/",РАСЧЕТ!D1946,"/",РАСЧЕТ!E1946,"/",F1946,"/",H1952),#REF!,0),4),"")</f>
        <v/>
      </c>
      <c r="L1952" s="4">
        <f t="shared" si="74"/>
        <v>0</v>
      </c>
      <c r="M1952" s="24" t="str">
        <f>IFERROR(INDEX(#REF!,MATCH(CONCATENATE(РАСЧЕТ!B1946,"/",РАСЧЕТ!D1946,"/",РАСЧЕТ!E1946,"/",F1946,"/",H1952),#REF!,0),6),"")</f>
        <v/>
      </c>
      <c r="N1952" s="4">
        <f t="shared" si="75"/>
        <v>0</v>
      </c>
    </row>
    <row r="1953" spans="2:14" x14ac:dyDescent="0.2">
      <c r="B1953" s="17"/>
      <c r="C1953" s="17"/>
      <c r="D1953" s="17"/>
      <c r="E1953" s="17"/>
      <c r="F1953" s="17"/>
      <c r="G1953" s="17"/>
      <c r="H1953" s="5" t="s">
        <v>27</v>
      </c>
      <c r="I1953" s="6">
        <f>IFERROR(I1952*I1944,"")</f>
        <v>0</v>
      </c>
      <c r="J1953" s="6" t="str">
        <f>IFERROR(J1952*J1944,"")</f>
        <v/>
      </c>
      <c r="K1953" s="6" t="str">
        <f>IFERROR(K1952*K1944,"")</f>
        <v/>
      </c>
      <c r="L1953" s="6">
        <f t="shared" si="74"/>
        <v>0</v>
      </c>
      <c r="M1953" s="6" t="str">
        <f>IFERROR(M1952*M1944,"")</f>
        <v/>
      </c>
      <c r="N1953" s="6">
        <f t="shared" si="75"/>
        <v>0</v>
      </c>
    </row>
    <row r="1954" spans="2:14" x14ac:dyDescent="0.2">
      <c r="B1954" s="17"/>
      <c r="C1954" s="17"/>
      <c r="D1954" s="17"/>
      <c r="E1954" s="17"/>
      <c r="F1954" s="17"/>
      <c r="G1954" s="17"/>
      <c r="H1954" s="7" t="s">
        <v>2</v>
      </c>
      <c r="I1954" s="24">
        <v>72.040000000000006</v>
      </c>
      <c r="J1954" s="24">
        <v>228.7</v>
      </c>
      <c r="K1954" s="24">
        <v>15.52</v>
      </c>
      <c r="L1954" s="4">
        <f t="shared" si="74"/>
        <v>316.26</v>
      </c>
      <c r="M1954" s="24">
        <v>771.93</v>
      </c>
      <c r="N1954" s="4">
        <f t="shared" si="75"/>
        <v>1088.19</v>
      </c>
    </row>
    <row r="1955" spans="2:14" x14ac:dyDescent="0.2">
      <c r="B1955" s="17"/>
      <c r="C1955" s="17"/>
      <c r="D1955" s="17"/>
      <c r="E1955" s="17"/>
      <c r="F1955" s="17"/>
      <c r="G1955" s="17"/>
      <c r="H1955" s="5" t="s">
        <v>27</v>
      </c>
      <c r="I1955" s="6">
        <f>IFERROR(I1954*I1945,"")</f>
        <v>2592.7196000000004</v>
      </c>
      <c r="J1955" s="6">
        <f>IFERROR(J1954*J1945,"")</f>
        <v>6275.5280000000002</v>
      </c>
      <c r="K1955" s="6">
        <f>IFERROR(K1954*K1945,"")</f>
        <v>216.34879999999998</v>
      </c>
      <c r="L1955" s="6">
        <f t="shared" si="74"/>
        <v>9084.5964000000004</v>
      </c>
      <c r="M1955" s="6">
        <f>IFERROR(M1954*M1945,"")</f>
        <v>694.73699999999997</v>
      </c>
      <c r="N1955" s="6">
        <f t="shared" si="75"/>
        <v>9779.3333999999995</v>
      </c>
    </row>
    <row r="1956" spans="2:14" x14ac:dyDescent="0.2">
      <c r="B1956" s="17"/>
      <c r="C1956" s="17"/>
      <c r="D1956" s="17"/>
      <c r="E1956" s="17"/>
      <c r="F1956" s="17"/>
      <c r="G1956" s="17"/>
      <c r="H1956" s="8" t="s">
        <v>28</v>
      </c>
      <c r="I1956" s="9">
        <f ca="1">SUM(I1946:OFFSET(I1956,-1,0))-I1957</f>
        <v>72.039999999999964</v>
      </c>
      <c r="J1956" s="9">
        <f ca="1">SUM(J1946:OFFSET(J1956,-1,0))-J1957</f>
        <v>256.59000000000015</v>
      </c>
      <c r="K1956" s="9">
        <f ca="1">SUM(K1946:OFFSET(K1956,-1,0))-K1957</f>
        <v>38.490000000000009</v>
      </c>
      <c r="L1956" s="9">
        <f t="shared" ca="1" si="74"/>
        <v>367.12000000000012</v>
      </c>
      <c r="M1956" s="9">
        <f ca="1">SUM(M1946:OFFSET(M1956,-1,0))-M1957</f>
        <v>1009.4499999999998</v>
      </c>
      <c r="N1956" s="9">
        <f t="shared" ca="1" si="75"/>
        <v>1376.57</v>
      </c>
    </row>
    <row r="1957" spans="2:14" x14ac:dyDescent="0.2">
      <c r="B1957" s="17"/>
      <c r="C1957" s="17"/>
      <c r="D1957" s="17"/>
      <c r="E1957" s="17"/>
      <c r="F1957" s="17"/>
      <c r="G1957" s="17"/>
      <c r="H1957" s="8" t="s">
        <v>43</v>
      </c>
      <c r="I1957" s="9">
        <f>SUMIF(H1946:H1955,"стоимость",I1946:I1955)</f>
        <v>2592.7196000000004</v>
      </c>
      <c r="J1957" s="9">
        <f>SUMIF(H1946:H1955,"стоимость",J1946:J1955)</f>
        <v>9370.4755000000005</v>
      </c>
      <c r="K1957" s="9">
        <f>SUMIF(H1946:H1955,"стоимость",K1946:K1955)</f>
        <v>1538.6587</v>
      </c>
      <c r="L1957" s="9">
        <f t="shared" si="74"/>
        <v>13501.853800000001</v>
      </c>
      <c r="M1957" s="9">
        <f>SUMIF(H1946:H1955,"стоимость",M1946:M1955)</f>
        <v>2196.846</v>
      </c>
      <c r="N1957" s="9">
        <f t="shared" si="75"/>
        <v>15698.6998</v>
      </c>
    </row>
    <row r="1958" spans="2:14" x14ac:dyDescent="0.2">
      <c r="B1958" s="25"/>
      <c r="C1958" s="25"/>
      <c r="D1958" s="25"/>
      <c r="E1958" s="25"/>
      <c r="F1958" s="25"/>
      <c r="G1958" s="26"/>
      <c r="H1958" s="10"/>
      <c r="I1958" s="10"/>
      <c r="J1958" s="10"/>
      <c r="K1958" s="10"/>
      <c r="L1958" s="11"/>
      <c r="M1958" s="10"/>
      <c r="N1958" s="10"/>
    </row>
    <row r="1959" spans="2:14" x14ac:dyDescent="0.2">
      <c r="B1959" s="208" t="s">
        <v>29</v>
      </c>
      <c r="C1959" s="208"/>
      <c r="D1959" s="208"/>
      <c r="E1959" s="208"/>
      <c r="F1959" s="47"/>
      <c r="G1959" s="2"/>
      <c r="H1959" s="2"/>
      <c r="I1959" s="2"/>
      <c r="J1959" s="10"/>
      <c r="K1959" s="10"/>
      <c r="L1959" s="11"/>
      <c r="M1959" s="10"/>
      <c r="N1959" s="10"/>
    </row>
    <row r="1960" spans="2:14" x14ac:dyDescent="0.2">
      <c r="B1960" s="187" t="s">
        <v>45</v>
      </c>
      <c r="C1960" s="187"/>
      <c r="D1960" s="187"/>
      <c r="E1960" s="187"/>
      <c r="F1960" s="187"/>
      <c r="G1960" s="187"/>
      <c r="H1960" s="187"/>
      <c r="I1960" s="187"/>
      <c r="J1960" s="10"/>
      <c r="K1960" s="10"/>
      <c r="L1960" s="11"/>
      <c r="M1960" s="10"/>
      <c r="N1960" s="10"/>
    </row>
    <row r="1961" spans="2:14" x14ac:dyDescent="0.2">
      <c r="B1961" s="187" t="s">
        <v>30</v>
      </c>
      <c r="C1961" s="187"/>
      <c r="D1961" s="187"/>
      <c r="E1961" s="187"/>
      <c r="F1961" s="187"/>
      <c r="G1961" s="187"/>
      <c r="H1961" s="187"/>
      <c r="I1961" s="187"/>
      <c r="J1961" s="10"/>
      <c r="K1961" s="10"/>
      <c r="L1961" s="11"/>
      <c r="M1961" s="10"/>
      <c r="N1961" s="10"/>
    </row>
    <row r="1962" spans="2:14" x14ac:dyDescent="0.2">
      <c r="B1962" s="187" t="s">
        <v>31</v>
      </c>
      <c r="C1962" s="187"/>
      <c r="D1962" s="187"/>
      <c r="E1962" s="187"/>
      <c r="F1962" s="187"/>
      <c r="G1962" s="187"/>
      <c r="H1962" s="187"/>
      <c r="I1962" s="187"/>
      <c r="J1962" s="10"/>
      <c r="K1962" s="10"/>
      <c r="L1962" s="11"/>
      <c r="M1962" s="10"/>
      <c r="N1962" s="10"/>
    </row>
    <row r="1963" spans="2:14" x14ac:dyDescent="0.2">
      <c r="B1963" s="187" t="s">
        <v>32</v>
      </c>
      <c r="C1963" s="187"/>
      <c r="D1963" s="187"/>
      <c r="E1963" s="187"/>
      <c r="F1963" s="187"/>
      <c r="G1963" s="187"/>
      <c r="H1963" s="187"/>
      <c r="I1963" s="187"/>
      <c r="J1963" s="10"/>
      <c r="K1963" s="10"/>
      <c r="L1963" s="11"/>
      <c r="M1963" s="10"/>
      <c r="N1963" s="10"/>
    </row>
    <row r="1964" spans="2:14" x14ac:dyDescent="0.2">
      <c r="B1964" s="187" t="s">
        <v>33</v>
      </c>
      <c r="C1964" s="187"/>
      <c r="D1964" s="187"/>
      <c r="E1964" s="187"/>
      <c r="F1964" s="187"/>
      <c r="G1964" s="187"/>
      <c r="H1964" s="187"/>
      <c r="I1964" s="187"/>
      <c r="J1964" s="2"/>
      <c r="K1964" s="2"/>
      <c r="L1964" s="2"/>
      <c r="M1964" s="2"/>
      <c r="N1964" s="2"/>
    </row>
    <row r="1965" spans="2:14" x14ac:dyDescent="0.2">
      <c r="B1965" s="187" t="s">
        <v>34</v>
      </c>
      <c r="C1965" s="187"/>
      <c r="D1965" s="187"/>
      <c r="E1965" s="187"/>
      <c r="F1965" s="187"/>
      <c r="G1965" s="187"/>
      <c r="H1965" s="187"/>
      <c r="I1965" s="187"/>
      <c r="J1965" s="2"/>
      <c r="K1965" s="2"/>
      <c r="L1965" s="2"/>
      <c r="M1965" s="2"/>
      <c r="N1965" s="2"/>
    </row>
    <row r="1966" spans="2:14" x14ac:dyDescent="0.2">
      <c r="B1966" s="187" t="s">
        <v>35</v>
      </c>
      <c r="C1966" s="187"/>
      <c r="D1966" s="187"/>
      <c r="E1966" s="187"/>
      <c r="F1966" s="187"/>
      <c r="G1966" s="187"/>
      <c r="H1966" s="187"/>
      <c r="I1966" s="187"/>
      <c r="J1966" s="2"/>
      <c r="K1966" s="2"/>
      <c r="L1966" s="2"/>
      <c r="M1966" s="2"/>
      <c r="N1966" s="2"/>
    </row>
    <row r="1967" spans="2:14" x14ac:dyDescent="0.2">
      <c r="B1967" s="187" t="s">
        <v>36</v>
      </c>
      <c r="C1967" s="187"/>
      <c r="D1967" s="187"/>
      <c r="E1967" s="187"/>
      <c r="F1967" s="187"/>
      <c r="G1967" s="187"/>
      <c r="H1967" s="187"/>
      <c r="I1967" s="187"/>
      <c r="J1967" s="2"/>
      <c r="K1967" s="2"/>
      <c r="L1967" s="2"/>
      <c r="M1967" s="2"/>
      <c r="N1967" s="2"/>
    </row>
    <row r="1968" spans="2:14" x14ac:dyDescent="0.2">
      <c r="B1968" s="46"/>
      <c r="C1968" s="46"/>
      <c r="D1968" s="46"/>
      <c r="E1968" s="46"/>
      <c r="F1968" s="46"/>
      <c r="G1968" s="46"/>
      <c r="H1968" s="46"/>
      <c r="I1968" s="46"/>
      <c r="J1968" s="2"/>
      <c r="K1968" s="2"/>
      <c r="L1968" s="2"/>
      <c r="M1968" s="2"/>
      <c r="N1968" s="2"/>
    </row>
    <row r="1969" spans="2:14" x14ac:dyDescent="0.2">
      <c r="B1969" s="2" t="s">
        <v>37</v>
      </c>
      <c r="C1969" s="2"/>
      <c r="D1969" s="2"/>
      <c r="E1969" s="2"/>
      <c r="F1969" s="2"/>
      <c r="G1969" s="2"/>
      <c r="H1969" s="2"/>
      <c r="I1969" s="2"/>
      <c r="J1969" s="2" t="s">
        <v>38</v>
      </c>
      <c r="K1969" s="2"/>
      <c r="L1969" s="2"/>
      <c r="M1969" s="2"/>
      <c r="N1969" s="2"/>
    </row>
    <row r="1970" spans="2:14" x14ac:dyDescent="0.2">
      <c r="B1970" s="29" t="s">
        <v>44</v>
      </c>
      <c r="C1970" s="29"/>
      <c r="D1970" s="2"/>
      <c r="E1970" s="2"/>
      <c r="F1970" s="2"/>
      <c r="G1970" s="2"/>
      <c r="H1970" s="2"/>
      <c r="I1970" s="2"/>
      <c r="J1970" s="29"/>
      <c r="K1970" s="29"/>
      <c r="L1970" s="29"/>
      <c r="M1970" s="2"/>
      <c r="N1970" s="2"/>
    </row>
    <row r="1971" spans="2:14" x14ac:dyDescent="0.2">
      <c r="B1971" s="13" t="s">
        <v>39</v>
      </c>
      <c r="C1971" s="2"/>
      <c r="D1971" s="2"/>
      <c r="E1971" s="2"/>
      <c r="F1971" s="2"/>
      <c r="G1971" s="2"/>
      <c r="H1971" s="2"/>
      <c r="I1971" s="2"/>
      <c r="J1971" s="2" t="s">
        <v>39</v>
      </c>
      <c r="K1971" s="2"/>
      <c r="L1971" s="2"/>
      <c r="M1971" s="2"/>
      <c r="N1971" s="2"/>
    </row>
    <row r="1972" spans="2:14" x14ac:dyDescent="0.2">
      <c r="B1972" s="2"/>
      <c r="C1972" s="2"/>
      <c r="D1972" s="2"/>
      <c r="E1972" s="2"/>
      <c r="F1972" s="2"/>
      <c r="G1972" s="2"/>
      <c r="H1972" s="2"/>
      <c r="I1972" s="2"/>
      <c r="J1972" s="2"/>
      <c r="K1972" s="2"/>
      <c r="L1972" s="2"/>
      <c r="M1972" s="2"/>
      <c r="N1972" s="2"/>
    </row>
    <row r="1973" spans="2:14" x14ac:dyDescent="0.2">
      <c r="B1973" s="29"/>
      <c r="C1973" s="29"/>
      <c r="D1973" s="2"/>
      <c r="E1973" s="2"/>
      <c r="F1973" s="2"/>
      <c r="G1973" s="2"/>
      <c r="H1973" s="2"/>
      <c r="I1973" s="2"/>
      <c r="J1973" s="29"/>
      <c r="K1973" s="29"/>
      <c r="L1973" s="29"/>
      <c r="M1973" s="2"/>
      <c r="N1973" s="2"/>
    </row>
    <row r="1974" spans="2:14" x14ac:dyDescent="0.2">
      <c r="B1974" s="49" t="s">
        <v>40</v>
      </c>
      <c r="C1974" s="2"/>
      <c r="D1974" s="2"/>
      <c r="E1974" s="2"/>
      <c r="F1974" s="2"/>
      <c r="G1974" s="2"/>
      <c r="H1974" s="2"/>
      <c r="I1974" s="2"/>
      <c r="J1974" s="188" t="s">
        <v>40</v>
      </c>
      <c r="K1974" s="188"/>
      <c r="L1974" s="188"/>
      <c r="M1974" s="2"/>
      <c r="N1974" s="2"/>
    </row>
    <row r="1975" spans="2:14" x14ac:dyDescent="0.2">
      <c r="B1975" s="2"/>
      <c r="C1975" s="2"/>
      <c r="D1975" s="2"/>
      <c r="E1975" s="2"/>
      <c r="F1975" s="2"/>
      <c r="G1975" s="2"/>
      <c r="H1975" s="2"/>
      <c r="I1975" s="2"/>
      <c r="J1975" s="2"/>
      <c r="K1975" s="2"/>
      <c r="L1975" s="2"/>
      <c r="M1975" s="2"/>
      <c r="N1975" s="2"/>
    </row>
    <row r="1976" spans="2:14" x14ac:dyDescent="0.2">
      <c r="B1976" s="46" t="s">
        <v>41</v>
      </c>
      <c r="C1976" s="2"/>
      <c r="D1976" s="2"/>
      <c r="E1976" s="2"/>
      <c r="F1976" s="2"/>
      <c r="G1976" s="2"/>
      <c r="H1976" s="2"/>
      <c r="I1976" s="2"/>
      <c r="J1976" s="2" t="s">
        <v>41</v>
      </c>
      <c r="K1976" s="2"/>
      <c r="L1976" s="2"/>
      <c r="M1976" s="2"/>
      <c r="N1976" s="2"/>
    </row>
    <row r="1978" spans="2:14" x14ac:dyDescent="0.2">
      <c r="B1978" s="2"/>
      <c r="C1978" s="2"/>
      <c r="D1978" s="2"/>
      <c r="E1978" s="2"/>
      <c r="F1978" s="2"/>
      <c r="G1978" s="2"/>
      <c r="H1978" s="2"/>
      <c r="I1978" s="2"/>
      <c r="J1978" s="2"/>
      <c r="K1978" s="2"/>
      <c r="M1978" s="2"/>
      <c r="N1978" s="37" t="s">
        <v>7</v>
      </c>
    </row>
    <row r="1979" spans="2:14" x14ac:dyDescent="0.2">
      <c r="B1979" s="2"/>
      <c r="C1979" s="2"/>
      <c r="D1979" s="2"/>
      <c r="E1979" s="2"/>
      <c r="F1979" s="2"/>
      <c r="G1979" s="2"/>
      <c r="H1979" s="2"/>
      <c r="I1979" s="2"/>
      <c r="J1979" s="2"/>
      <c r="K1979" s="2"/>
      <c r="M1979" s="2"/>
      <c r="N1979" s="37" t="s">
        <v>8</v>
      </c>
    </row>
    <row r="1980" spans="2:14" x14ac:dyDescent="0.2">
      <c r="B1980" s="2"/>
      <c r="C1980" s="2"/>
      <c r="D1980" s="2"/>
      <c r="E1980" s="2"/>
      <c r="F1980" s="2"/>
      <c r="G1980" s="2"/>
      <c r="H1980" s="2"/>
      <c r="I1980" s="2"/>
      <c r="J1980" s="2"/>
      <c r="K1980" s="2"/>
      <c r="M1980" s="2"/>
      <c r="N1980" s="37" t="s">
        <v>9</v>
      </c>
    </row>
    <row r="1981" spans="2:14" x14ac:dyDescent="0.2">
      <c r="B1981" s="2"/>
      <c r="C1981" s="2"/>
      <c r="D1981" s="2"/>
      <c r="E1981" s="2"/>
      <c r="F1981" s="2"/>
      <c r="G1981" s="2"/>
      <c r="H1981" s="2"/>
      <c r="I1981" s="2"/>
      <c r="J1981" s="2"/>
      <c r="K1981" s="2"/>
      <c r="L1981" s="2"/>
      <c r="M1981" s="2"/>
      <c r="N1981" s="2"/>
    </row>
    <row r="1982" spans="2:14" x14ac:dyDescent="0.2">
      <c r="B1982" s="2"/>
      <c r="C1982" s="189" t="s">
        <v>10</v>
      </c>
      <c r="D1982" s="189"/>
      <c r="E1982" s="189"/>
      <c r="F1982" s="189"/>
      <c r="G1982" s="189"/>
      <c r="H1982" s="189"/>
      <c r="I1982" s="189"/>
      <c r="J1982" s="189"/>
      <c r="K1982" s="189"/>
      <c r="L1982" s="189"/>
      <c r="M1982" s="2"/>
      <c r="N1982" s="2"/>
    </row>
    <row r="1983" spans="2:14" x14ac:dyDescent="0.2">
      <c r="B1983" s="2"/>
      <c r="C1983" s="189" t="s">
        <v>11</v>
      </c>
      <c r="D1983" s="189"/>
      <c r="E1983" s="189"/>
      <c r="F1983" s="189"/>
      <c r="G1983" s="189"/>
      <c r="H1983" s="189"/>
      <c r="I1983" s="189"/>
      <c r="J1983" s="189"/>
      <c r="K1983" s="189"/>
      <c r="L1983" s="189"/>
      <c r="M1983" s="2"/>
      <c r="N1983" s="2"/>
    </row>
    <row r="1984" spans="2:14" x14ac:dyDescent="0.2">
      <c r="B1984" s="2">
        <v>39</v>
      </c>
      <c r="C1984" s="48"/>
      <c r="D1984" s="48"/>
      <c r="E1984" s="48"/>
      <c r="F1984" s="48"/>
      <c r="G1984" s="48"/>
      <c r="H1984" s="48"/>
      <c r="I1984" s="48"/>
      <c r="J1984" s="48"/>
      <c r="K1984" s="48"/>
      <c r="L1984" s="189" t="s">
        <v>12</v>
      </c>
      <c r="M1984" s="189"/>
      <c r="N1984" s="189"/>
    </row>
    <row r="1985" spans="2:14" x14ac:dyDescent="0.2">
      <c r="B1985" s="2"/>
      <c r="C1985" s="48"/>
      <c r="D1985" s="48"/>
      <c r="E1985" s="48"/>
      <c r="F1985" s="48"/>
      <c r="G1985" s="48"/>
      <c r="H1985" s="48"/>
      <c r="I1985" s="48"/>
      <c r="J1985" s="48"/>
      <c r="K1985" s="48"/>
      <c r="L1985" s="48"/>
      <c r="M1985" s="48"/>
      <c r="N1985" s="48"/>
    </row>
    <row r="1986" spans="2:14" x14ac:dyDescent="0.2">
      <c r="B1986" s="2" t="s">
        <v>13</v>
      </c>
      <c r="C1986" s="48"/>
      <c r="D1986" s="48"/>
      <c r="E1986" s="48"/>
      <c r="F1986" s="48"/>
      <c r="G1986" s="48"/>
      <c r="H1986" s="48"/>
      <c r="I1986" s="48"/>
      <c r="J1986" s="48"/>
      <c r="K1986" s="48"/>
      <c r="L1986" s="48"/>
      <c r="M1986" s="48"/>
      <c r="N1986" s="48"/>
    </row>
    <row r="1987" spans="2:14" x14ac:dyDescent="0.2">
      <c r="B1987" s="2" t="s">
        <v>14</v>
      </c>
      <c r="C1987" s="48"/>
      <c r="D1987" s="48"/>
      <c r="E1987" s="48"/>
      <c r="F1987" s="48"/>
      <c r="G1987" s="48"/>
      <c r="H1987" s="48"/>
      <c r="I1987" s="48"/>
      <c r="J1987" s="48"/>
      <c r="K1987" s="48"/>
      <c r="L1987" s="48"/>
      <c r="M1987" s="48"/>
      <c r="N1987" s="48"/>
    </row>
    <row r="1988" spans="2:14" x14ac:dyDescent="0.2">
      <c r="B1988" s="2" t="s">
        <v>304</v>
      </c>
      <c r="C1988" s="113"/>
      <c r="D1988" s="113"/>
      <c r="E1988" s="113"/>
      <c r="F1988" s="113"/>
      <c r="G1988" s="113"/>
      <c r="H1988" s="113"/>
      <c r="I1988" s="48"/>
      <c r="J1988" s="48"/>
      <c r="K1988" s="48"/>
      <c r="L1988" s="48"/>
      <c r="M1988" s="48"/>
      <c r="N1988" s="48"/>
    </row>
    <row r="1989" spans="2:14" x14ac:dyDescent="0.2">
      <c r="B1989" s="2"/>
      <c r="C1989" s="48"/>
      <c r="D1989" s="48"/>
      <c r="E1989" s="48"/>
      <c r="F1989" s="48"/>
      <c r="G1989" s="48"/>
      <c r="H1989" s="48"/>
      <c r="I1989" s="48"/>
      <c r="J1989" s="48"/>
      <c r="K1989" s="48"/>
      <c r="L1989" s="48"/>
      <c r="M1989" s="48"/>
      <c r="N1989" s="48"/>
    </row>
    <row r="1990" spans="2:14" x14ac:dyDescent="0.2">
      <c r="B1990" s="2"/>
      <c r="C1990" s="2"/>
      <c r="D1990" s="2"/>
      <c r="E1990" s="2"/>
      <c r="F1990" s="2"/>
      <c r="G1990" s="2"/>
      <c r="H1990" s="2"/>
      <c r="I1990" s="2"/>
      <c r="J1990" s="2"/>
      <c r="K1990" s="2"/>
      <c r="L1990" s="2"/>
      <c r="M1990" s="2"/>
      <c r="N1990" s="2"/>
    </row>
    <row r="1991" spans="2:14" x14ac:dyDescent="0.2">
      <c r="B1991" s="190" t="s">
        <v>6</v>
      </c>
      <c r="C1991" s="192" t="s">
        <v>15</v>
      </c>
      <c r="D1991" s="194" t="s">
        <v>16</v>
      </c>
      <c r="E1991" s="194" t="s">
        <v>17</v>
      </c>
      <c r="F1991" s="194" t="s">
        <v>42</v>
      </c>
      <c r="G1991" s="194" t="s">
        <v>18</v>
      </c>
      <c r="H1991" s="194" t="s">
        <v>0</v>
      </c>
      <c r="I1991" s="195" t="s">
        <v>19</v>
      </c>
      <c r="J1991" s="195"/>
      <c r="K1991" s="195"/>
      <c r="L1991" s="195"/>
      <c r="M1991" s="196" t="s">
        <v>20</v>
      </c>
      <c r="N1991" s="197" t="s">
        <v>21</v>
      </c>
    </row>
    <row r="1992" spans="2:14" x14ac:dyDescent="0.2">
      <c r="B1992" s="191"/>
      <c r="C1992" s="193"/>
      <c r="D1992" s="194"/>
      <c r="E1992" s="194"/>
      <c r="F1992" s="194"/>
      <c r="G1992" s="194"/>
      <c r="H1992" s="194"/>
      <c r="I1992" s="17" t="s">
        <v>22</v>
      </c>
      <c r="J1992" s="17" t="s">
        <v>23</v>
      </c>
      <c r="K1992" s="17" t="s">
        <v>24</v>
      </c>
      <c r="L1992" s="17" t="s">
        <v>25</v>
      </c>
      <c r="M1992" s="196"/>
      <c r="N1992" s="198"/>
    </row>
    <row r="1993" spans="2:14" x14ac:dyDescent="0.2">
      <c r="B1993" s="199" t="s">
        <v>303</v>
      </c>
      <c r="C1993" s="200"/>
      <c r="D1993" s="200"/>
      <c r="E1993" s="200"/>
      <c r="F1993" s="200"/>
      <c r="G1993" s="201"/>
      <c r="H1993" s="18" t="s">
        <v>1</v>
      </c>
      <c r="I1993" s="19">
        <v>189.37</v>
      </c>
      <c r="J1993" s="19">
        <v>134.94999999999999</v>
      </c>
      <c r="K1993" s="19">
        <v>68.37</v>
      </c>
      <c r="L1993" s="19"/>
      <c r="M1993" s="19">
        <v>10.8</v>
      </c>
      <c r="N1993" s="19"/>
    </row>
    <row r="1994" spans="2:14" x14ac:dyDescent="0.2">
      <c r="B1994" s="202"/>
      <c r="C1994" s="203"/>
      <c r="D1994" s="203"/>
      <c r="E1994" s="203"/>
      <c r="F1994" s="203"/>
      <c r="G1994" s="204"/>
      <c r="H1994" s="18" t="s">
        <v>4</v>
      </c>
      <c r="I1994" s="19">
        <v>1416.48</v>
      </c>
      <c r="J1994" s="19">
        <v>1012.1</v>
      </c>
      <c r="K1994" s="19">
        <v>509.2</v>
      </c>
      <c r="L1994" s="19"/>
      <c r="M1994" s="19">
        <v>44.08</v>
      </c>
      <c r="N1994" s="19"/>
    </row>
    <row r="1995" spans="2:14" x14ac:dyDescent="0.2">
      <c r="B1995" s="202"/>
      <c r="C1995" s="203"/>
      <c r="D1995" s="203"/>
      <c r="E1995" s="203"/>
      <c r="F1995" s="203"/>
      <c r="G1995" s="204"/>
      <c r="H1995" s="18" t="s">
        <v>3</v>
      </c>
      <c r="I1995" s="19">
        <v>112.46</v>
      </c>
      <c r="J1995" s="19">
        <v>81.87</v>
      </c>
      <c r="K1995" s="19">
        <v>41.83</v>
      </c>
      <c r="L1995" s="19"/>
      <c r="M1995" s="19">
        <v>2.25</v>
      </c>
      <c r="N1995" s="19"/>
    </row>
    <row r="1996" spans="2:14" x14ac:dyDescent="0.2">
      <c r="B1996" s="202"/>
      <c r="C1996" s="203"/>
      <c r="D1996" s="203"/>
      <c r="E1996" s="203"/>
      <c r="F1996" s="203"/>
      <c r="G1996" s="204"/>
      <c r="H1996" s="18" t="s">
        <v>5</v>
      </c>
      <c r="I1996" s="19">
        <v>112.46</v>
      </c>
      <c r="J1996" s="19">
        <v>81.87</v>
      </c>
      <c r="K1996" s="19">
        <v>41.83</v>
      </c>
      <c r="L1996" s="19"/>
      <c r="M1996" s="19">
        <v>2.25</v>
      </c>
      <c r="N1996" s="19"/>
    </row>
    <row r="1997" spans="2:14" x14ac:dyDescent="0.2">
      <c r="B1997" s="205"/>
      <c r="C1997" s="206"/>
      <c r="D1997" s="206"/>
      <c r="E1997" s="206"/>
      <c r="F1997" s="206"/>
      <c r="G1997" s="207"/>
      <c r="H1997" s="18" t="s">
        <v>2</v>
      </c>
      <c r="I1997" s="19">
        <v>35.99</v>
      </c>
      <c r="J1997" s="19">
        <v>27.44</v>
      </c>
      <c r="K1997" s="19">
        <v>13.94</v>
      </c>
      <c r="L1997" s="19"/>
      <c r="M1997" s="19">
        <v>0.9</v>
      </c>
      <c r="N1997" s="19"/>
    </row>
    <row r="1998" spans="2:14" x14ac:dyDescent="0.2">
      <c r="B1998" s="20" t="s">
        <v>198</v>
      </c>
      <c r="C1998" s="17" t="s">
        <v>26</v>
      </c>
      <c r="D1998" s="20">
        <v>55</v>
      </c>
      <c r="E1998" s="20">
        <v>21</v>
      </c>
      <c r="F1998" s="20">
        <v>2</v>
      </c>
      <c r="G1998" s="21">
        <v>9.5</v>
      </c>
      <c r="H1998" s="22" t="s">
        <v>1</v>
      </c>
      <c r="I1998" s="23">
        <v>47.03</v>
      </c>
      <c r="J1998" s="23">
        <v>219.25</v>
      </c>
      <c r="K1998" s="23">
        <v>59.09</v>
      </c>
      <c r="L1998" s="4">
        <f>IFERROR(SUM(I1998,J1998,K1998),"")</f>
        <v>325.37</v>
      </c>
      <c r="M1998" s="24">
        <v>701.34</v>
      </c>
      <c r="N1998" s="4">
        <f t="shared" ref="N1998:N2009" si="76">IFERROR(SUM(L1998,M1998),"")</f>
        <v>1026.71</v>
      </c>
    </row>
    <row r="1999" spans="2:14" x14ac:dyDescent="0.2">
      <c r="B1999" s="17"/>
      <c r="C1999" s="17"/>
      <c r="D1999" s="17"/>
      <c r="E1999" s="17"/>
      <c r="F1999" s="17"/>
      <c r="G1999" s="17"/>
      <c r="H1999" s="5" t="s">
        <v>27</v>
      </c>
      <c r="I1999" s="6">
        <f>IFERROR(I1998*I1993,"")</f>
        <v>8906.071100000001</v>
      </c>
      <c r="J1999" s="6">
        <f>IFERROR(J1998*J1993,"")</f>
        <v>29587.787499999999</v>
      </c>
      <c r="K1999" s="6">
        <f>IFERROR(K1998*K1993,"")</f>
        <v>4039.9833000000003</v>
      </c>
      <c r="L1999" s="6">
        <f>IFERROR(SUM(I1999,J1999,K1999),"")</f>
        <v>42533.841899999999</v>
      </c>
      <c r="M1999" s="6">
        <f>IFERROR(M1998*M1993,"")</f>
        <v>7574.4720000000007</v>
      </c>
      <c r="N1999" s="6">
        <f t="shared" si="76"/>
        <v>50108.313900000001</v>
      </c>
    </row>
    <row r="2000" spans="2:14" x14ac:dyDescent="0.2">
      <c r="B2000" s="17"/>
      <c r="C2000" s="17"/>
      <c r="D2000" s="17"/>
      <c r="E2000" s="17"/>
      <c r="F2000" s="17"/>
      <c r="G2000" s="17"/>
      <c r="H2000" s="22" t="s">
        <v>4</v>
      </c>
      <c r="I2000" s="23"/>
      <c r="J2000" s="23">
        <v>0</v>
      </c>
      <c r="K2000" s="23">
        <v>0</v>
      </c>
      <c r="L2000" s="4">
        <f t="shared" ref="L2000:L2009" si="77">IFERROR(SUM(I2000,J2000,K2000),"")</f>
        <v>0</v>
      </c>
      <c r="M2000" s="24">
        <v>0</v>
      </c>
      <c r="N2000" s="4">
        <f t="shared" si="76"/>
        <v>0</v>
      </c>
    </row>
    <row r="2001" spans="2:14" x14ac:dyDescent="0.2">
      <c r="B2001" s="17"/>
      <c r="C2001" s="17"/>
      <c r="D2001" s="17"/>
      <c r="E2001" s="17"/>
      <c r="F2001" s="17"/>
      <c r="G2001" s="17"/>
      <c r="H2001" s="5" t="s">
        <v>27</v>
      </c>
      <c r="I2001" s="6">
        <f>IFERROR(I2000*I1994,"")</f>
        <v>0</v>
      </c>
      <c r="J2001" s="6">
        <f>IFERROR(J2000*J1994,"")</f>
        <v>0</v>
      </c>
      <c r="K2001" s="6">
        <f>IFERROR(K2000*K1994,"")</f>
        <v>0</v>
      </c>
      <c r="L2001" s="6">
        <f t="shared" si="77"/>
        <v>0</v>
      </c>
      <c r="M2001" s="6">
        <f>IFERROR(M2000*M1994,"")</f>
        <v>0</v>
      </c>
      <c r="N2001" s="6">
        <f t="shared" si="76"/>
        <v>0</v>
      </c>
    </row>
    <row r="2002" spans="2:14" x14ac:dyDescent="0.2">
      <c r="B2002" s="17"/>
      <c r="C2002" s="17"/>
      <c r="D2002" s="17"/>
      <c r="E2002" s="17"/>
      <c r="F2002" s="17"/>
      <c r="G2002" s="17"/>
      <c r="H2002" s="7" t="s">
        <v>3</v>
      </c>
      <c r="I2002" s="24">
        <v>0</v>
      </c>
      <c r="J2002" s="24">
        <v>0</v>
      </c>
      <c r="K2002" s="24">
        <v>0</v>
      </c>
      <c r="L2002" s="4">
        <f t="shared" si="77"/>
        <v>0</v>
      </c>
      <c r="M2002" s="24">
        <v>0</v>
      </c>
      <c r="N2002" s="4">
        <f t="shared" si="76"/>
        <v>0</v>
      </c>
    </row>
    <row r="2003" spans="2:14" x14ac:dyDescent="0.2">
      <c r="B2003" s="17"/>
      <c r="C2003" s="17"/>
      <c r="D2003" s="17"/>
      <c r="E2003" s="17"/>
      <c r="F2003" s="17"/>
      <c r="G2003" s="17"/>
      <c r="H2003" s="5" t="s">
        <v>27</v>
      </c>
      <c r="I2003" s="6">
        <f>IFERROR(I2002*I1995,"")</f>
        <v>0</v>
      </c>
      <c r="J2003" s="6">
        <f>IFERROR(J2002*J1995,"")</f>
        <v>0</v>
      </c>
      <c r="K2003" s="6">
        <f>IFERROR(K2002*K1995,"")</f>
        <v>0</v>
      </c>
      <c r="L2003" s="6">
        <f t="shared" si="77"/>
        <v>0</v>
      </c>
      <c r="M2003" s="6">
        <f>IFERROR(M2002*M1995,"")</f>
        <v>0</v>
      </c>
      <c r="N2003" s="6">
        <f t="shared" si="76"/>
        <v>0</v>
      </c>
    </row>
    <row r="2004" spans="2:14" x14ac:dyDescent="0.2">
      <c r="B2004" s="17"/>
      <c r="C2004" s="17"/>
      <c r="D2004" s="17"/>
      <c r="E2004" s="17"/>
      <c r="F2004" s="17"/>
      <c r="G2004" s="17"/>
      <c r="H2004" s="7" t="s">
        <v>5</v>
      </c>
      <c r="I2004" s="24"/>
      <c r="J2004" s="24" t="str">
        <f>IFERROR(INDEX(#REF!,MATCH(CONCATENATE(РАСЧЕТ!B1998,"/",РАСЧЕТ!D1998,"/",РАСЧЕТ!E1998,"/",F1998,"/",H2004),#REF!,0),3),"")</f>
        <v/>
      </c>
      <c r="K2004" s="24" t="str">
        <f>IFERROR(INDEX(#REF!,MATCH(CONCATENATE(РАСЧЕТ!B1998,"/",РАСЧЕТ!D1998,"/",РАСЧЕТ!E1998,"/",F1998,"/",H2004),#REF!,0),4),"")</f>
        <v/>
      </c>
      <c r="L2004" s="4">
        <f t="shared" si="77"/>
        <v>0</v>
      </c>
      <c r="M2004" s="24" t="str">
        <f>IFERROR(INDEX(#REF!,MATCH(CONCATENATE(РАСЧЕТ!B1998,"/",РАСЧЕТ!D1998,"/",РАСЧЕТ!E1998,"/",F1998,"/",H2004),#REF!,0),6),"")</f>
        <v/>
      </c>
      <c r="N2004" s="4">
        <f t="shared" si="76"/>
        <v>0</v>
      </c>
    </row>
    <row r="2005" spans="2:14" x14ac:dyDescent="0.2">
      <c r="B2005" s="17"/>
      <c r="C2005" s="17"/>
      <c r="D2005" s="17"/>
      <c r="E2005" s="17"/>
      <c r="F2005" s="17"/>
      <c r="G2005" s="17"/>
      <c r="H2005" s="5" t="s">
        <v>27</v>
      </c>
      <c r="I2005" s="6">
        <f>IFERROR(I2004*I1996,"")</f>
        <v>0</v>
      </c>
      <c r="J2005" s="6" t="str">
        <f>IFERROR(J2004*J1996,"")</f>
        <v/>
      </c>
      <c r="K2005" s="6" t="str">
        <f>IFERROR(K2004*K1996,"")</f>
        <v/>
      </c>
      <c r="L2005" s="6">
        <f t="shared" si="77"/>
        <v>0</v>
      </c>
      <c r="M2005" s="6" t="str">
        <f>IFERROR(M2004*M1996,"")</f>
        <v/>
      </c>
      <c r="N2005" s="6">
        <f t="shared" si="76"/>
        <v>0</v>
      </c>
    </row>
    <row r="2006" spans="2:14" x14ac:dyDescent="0.2">
      <c r="B2006" s="17"/>
      <c r="C2006" s="17"/>
      <c r="D2006" s="17"/>
      <c r="E2006" s="17"/>
      <c r="F2006" s="17"/>
      <c r="G2006" s="17"/>
      <c r="H2006" s="7" t="s">
        <v>2</v>
      </c>
      <c r="I2006" s="24">
        <v>91.29</v>
      </c>
      <c r="J2006" s="24">
        <v>245.29</v>
      </c>
      <c r="K2006" s="24">
        <v>15.83</v>
      </c>
      <c r="L2006" s="4">
        <f t="shared" si="77"/>
        <v>352.40999999999997</v>
      </c>
      <c r="M2006" s="24">
        <v>639.51</v>
      </c>
      <c r="N2006" s="4">
        <f t="shared" si="76"/>
        <v>991.92</v>
      </c>
    </row>
    <row r="2007" spans="2:14" x14ac:dyDescent="0.2">
      <c r="B2007" s="17"/>
      <c r="C2007" s="17"/>
      <c r="D2007" s="17"/>
      <c r="E2007" s="17"/>
      <c r="F2007" s="17"/>
      <c r="G2007" s="17"/>
      <c r="H2007" s="5" t="s">
        <v>27</v>
      </c>
      <c r="I2007" s="6">
        <f>IFERROR(I2006*I1997,"")</f>
        <v>3285.5271000000002</v>
      </c>
      <c r="J2007" s="6">
        <f>IFERROR(J2006*J1997,"")</f>
        <v>6730.7575999999999</v>
      </c>
      <c r="K2007" s="6">
        <f>IFERROR(K2006*K1997,"")</f>
        <v>220.67019999999999</v>
      </c>
      <c r="L2007" s="6">
        <f t="shared" si="77"/>
        <v>10236.954900000001</v>
      </c>
      <c r="M2007" s="6">
        <f>IFERROR(M2006*M1997,"")</f>
        <v>575.55899999999997</v>
      </c>
      <c r="N2007" s="6">
        <f t="shared" si="76"/>
        <v>10812.5139</v>
      </c>
    </row>
    <row r="2008" spans="2:14" x14ac:dyDescent="0.2">
      <c r="B2008" s="17"/>
      <c r="C2008" s="17"/>
      <c r="D2008" s="17"/>
      <c r="E2008" s="17"/>
      <c r="F2008" s="17"/>
      <c r="G2008" s="17"/>
      <c r="H2008" s="8" t="s">
        <v>28</v>
      </c>
      <c r="I2008" s="9">
        <f ca="1">SUM(I1998:OFFSET(I2008,-1,0))-I2009</f>
        <v>138.32000000000335</v>
      </c>
      <c r="J2008" s="9">
        <f ca="1">SUM(J1998:OFFSET(J2008,-1,0))-J2009</f>
        <v>464.54000000000087</v>
      </c>
      <c r="K2008" s="9">
        <f ca="1">SUM(K1998:OFFSET(K2008,-1,0))-K2009</f>
        <v>74.919999999999163</v>
      </c>
      <c r="L2008" s="9">
        <f t="shared" ca="1" si="77"/>
        <v>677.78000000000338</v>
      </c>
      <c r="M2008" s="9">
        <f ca="1">SUM(M1998:OFFSET(M2008,-1,0))-M2009</f>
        <v>1340.8499999999985</v>
      </c>
      <c r="N2008" s="9">
        <f t="shared" ca="1" si="76"/>
        <v>2018.6300000000019</v>
      </c>
    </row>
    <row r="2009" spans="2:14" x14ac:dyDescent="0.2">
      <c r="B2009" s="17"/>
      <c r="C2009" s="17"/>
      <c r="D2009" s="17"/>
      <c r="E2009" s="17"/>
      <c r="F2009" s="17"/>
      <c r="G2009" s="17"/>
      <c r="H2009" s="8" t="s">
        <v>43</v>
      </c>
      <c r="I2009" s="9">
        <f>SUMIF(H1998:H2007,"стоимость",I1998:I2007)</f>
        <v>12191.5982</v>
      </c>
      <c r="J2009" s="9">
        <f>SUMIF(H1998:H2007,"стоимость",J1998:J2007)</f>
        <v>36318.545099999996</v>
      </c>
      <c r="K2009" s="9">
        <f>SUMIF(H1998:H2007,"стоимость",K1998:K2007)</f>
        <v>4260.6535000000003</v>
      </c>
      <c r="L2009" s="9">
        <f t="shared" si="77"/>
        <v>52770.796799999996</v>
      </c>
      <c r="M2009" s="9">
        <f>SUMIF(H1998:H2007,"стоимость",M1998:M2007)</f>
        <v>8150.0310000000009</v>
      </c>
      <c r="N2009" s="9">
        <f t="shared" si="76"/>
        <v>60920.827799999999</v>
      </c>
    </row>
    <row r="2010" spans="2:14" x14ac:dyDescent="0.2">
      <c r="B2010" s="25"/>
      <c r="C2010" s="25"/>
      <c r="D2010" s="25"/>
      <c r="E2010" s="25"/>
      <c r="F2010" s="25"/>
      <c r="G2010" s="26"/>
      <c r="H2010" s="10"/>
      <c r="I2010" s="10"/>
      <c r="J2010" s="10"/>
      <c r="K2010" s="10"/>
      <c r="L2010" s="11"/>
      <c r="M2010" s="10"/>
      <c r="N2010" s="10"/>
    </row>
    <row r="2011" spans="2:14" x14ac:dyDescent="0.2">
      <c r="B2011" s="208" t="s">
        <v>29</v>
      </c>
      <c r="C2011" s="208"/>
      <c r="D2011" s="208"/>
      <c r="E2011" s="208"/>
      <c r="F2011" s="47"/>
      <c r="G2011" s="2"/>
      <c r="H2011" s="2"/>
      <c r="I2011" s="2"/>
      <c r="J2011" s="10"/>
      <c r="K2011" s="10"/>
      <c r="L2011" s="11"/>
      <c r="M2011" s="10"/>
      <c r="N2011" s="10"/>
    </row>
    <row r="2012" spans="2:14" x14ac:dyDescent="0.2">
      <c r="B2012" s="187" t="s">
        <v>45</v>
      </c>
      <c r="C2012" s="187"/>
      <c r="D2012" s="187"/>
      <c r="E2012" s="187"/>
      <c r="F2012" s="187"/>
      <c r="G2012" s="187"/>
      <c r="H2012" s="187"/>
      <c r="I2012" s="187"/>
      <c r="J2012" s="10"/>
      <c r="K2012" s="10"/>
      <c r="L2012" s="11"/>
      <c r="M2012" s="10"/>
      <c r="N2012" s="10"/>
    </row>
    <row r="2013" spans="2:14" x14ac:dyDescent="0.2">
      <c r="B2013" s="187" t="s">
        <v>30</v>
      </c>
      <c r="C2013" s="187"/>
      <c r="D2013" s="187"/>
      <c r="E2013" s="187"/>
      <c r="F2013" s="187"/>
      <c r="G2013" s="187"/>
      <c r="H2013" s="187"/>
      <c r="I2013" s="187"/>
      <c r="J2013" s="10"/>
      <c r="K2013" s="10"/>
      <c r="L2013" s="11"/>
      <c r="M2013" s="10"/>
      <c r="N2013" s="10"/>
    </row>
    <row r="2014" spans="2:14" x14ac:dyDescent="0.2">
      <c r="B2014" s="187" t="s">
        <v>31</v>
      </c>
      <c r="C2014" s="187"/>
      <c r="D2014" s="187"/>
      <c r="E2014" s="187"/>
      <c r="F2014" s="187"/>
      <c r="G2014" s="187"/>
      <c r="H2014" s="187"/>
      <c r="I2014" s="187"/>
      <c r="J2014" s="10"/>
      <c r="K2014" s="10"/>
      <c r="L2014" s="11"/>
      <c r="M2014" s="10"/>
      <c r="N2014" s="10"/>
    </row>
    <row r="2015" spans="2:14" x14ac:dyDescent="0.2">
      <c r="B2015" s="187" t="s">
        <v>32</v>
      </c>
      <c r="C2015" s="187"/>
      <c r="D2015" s="187"/>
      <c r="E2015" s="187"/>
      <c r="F2015" s="187"/>
      <c r="G2015" s="187"/>
      <c r="H2015" s="187"/>
      <c r="I2015" s="187"/>
      <c r="J2015" s="10"/>
      <c r="K2015" s="10"/>
      <c r="L2015" s="11"/>
      <c r="M2015" s="10"/>
      <c r="N2015" s="10"/>
    </row>
    <row r="2016" spans="2:14" x14ac:dyDescent="0.2">
      <c r="B2016" s="187" t="s">
        <v>33</v>
      </c>
      <c r="C2016" s="187"/>
      <c r="D2016" s="187"/>
      <c r="E2016" s="187"/>
      <c r="F2016" s="187"/>
      <c r="G2016" s="187"/>
      <c r="H2016" s="187"/>
      <c r="I2016" s="187"/>
      <c r="J2016" s="2"/>
      <c r="K2016" s="2"/>
      <c r="L2016" s="2"/>
      <c r="M2016" s="2"/>
      <c r="N2016" s="2"/>
    </row>
    <row r="2017" spans="2:14" x14ac:dyDescent="0.2">
      <c r="B2017" s="187" t="s">
        <v>34</v>
      </c>
      <c r="C2017" s="187"/>
      <c r="D2017" s="187"/>
      <c r="E2017" s="187"/>
      <c r="F2017" s="187"/>
      <c r="G2017" s="187"/>
      <c r="H2017" s="187"/>
      <c r="I2017" s="187"/>
      <c r="J2017" s="2"/>
      <c r="K2017" s="2"/>
      <c r="L2017" s="2"/>
      <c r="M2017" s="2"/>
      <c r="N2017" s="2"/>
    </row>
    <row r="2018" spans="2:14" x14ac:dyDescent="0.2">
      <c r="B2018" s="187" t="s">
        <v>35</v>
      </c>
      <c r="C2018" s="187"/>
      <c r="D2018" s="187"/>
      <c r="E2018" s="187"/>
      <c r="F2018" s="187"/>
      <c r="G2018" s="187"/>
      <c r="H2018" s="187"/>
      <c r="I2018" s="187"/>
      <c r="J2018" s="2"/>
      <c r="K2018" s="2"/>
      <c r="L2018" s="2"/>
      <c r="M2018" s="2"/>
      <c r="N2018" s="2"/>
    </row>
    <row r="2019" spans="2:14" x14ac:dyDescent="0.2">
      <c r="B2019" s="187" t="s">
        <v>36</v>
      </c>
      <c r="C2019" s="187"/>
      <c r="D2019" s="187"/>
      <c r="E2019" s="187"/>
      <c r="F2019" s="187"/>
      <c r="G2019" s="187"/>
      <c r="H2019" s="187"/>
      <c r="I2019" s="187"/>
      <c r="J2019" s="2"/>
      <c r="K2019" s="2"/>
      <c r="L2019" s="2"/>
      <c r="M2019" s="2"/>
      <c r="N2019" s="2"/>
    </row>
    <row r="2020" spans="2:14" x14ac:dyDescent="0.2">
      <c r="B2020" s="46"/>
      <c r="C2020" s="46"/>
      <c r="D2020" s="46"/>
      <c r="E2020" s="46"/>
      <c r="F2020" s="46"/>
      <c r="G2020" s="46"/>
      <c r="H2020" s="46"/>
      <c r="I2020" s="46"/>
      <c r="J2020" s="2"/>
      <c r="K2020" s="2"/>
      <c r="L2020" s="2"/>
      <c r="M2020" s="2"/>
      <c r="N2020" s="2"/>
    </row>
    <row r="2021" spans="2:14" x14ac:dyDescent="0.2">
      <c r="B2021" s="2" t="s">
        <v>37</v>
      </c>
      <c r="C2021" s="2"/>
      <c r="D2021" s="2"/>
      <c r="E2021" s="2"/>
      <c r="F2021" s="2"/>
      <c r="G2021" s="2"/>
      <c r="H2021" s="2"/>
      <c r="I2021" s="2"/>
      <c r="J2021" s="2" t="s">
        <v>38</v>
      </c>
      <c r="K2021" s="2"/>
      <c r="L2021" s="2"/>
      <c r="M2021" s="2"/>
      <c r="N2021" s="2"/>
    </row>
    <row r="2022" spans="2:14" x14ac:dyDescent="0.2">
      <c r="B2022" s="29" t="s">
        <v>44</v>
      </c>
      <c r="C2022" s="29"/>
      <c r="D2022" s="2"/>
      <c r="E2022" s="2"/>
      <c r="F2022" s="2"/>
      <c r="G2022" s="2"/>
      <c r="H2022" s="2"/>
      <c r="I2022" s="2"/>
      <c r="J2022" s="29"/>
      <c r="K2022" s="29"/>
      <c r="L2022" s="29"/>
      <c r="M2022" s="2"/>
      <c r="N2022" s="2"/>
    </row>
    <row r="2023" spans="2:14" x14ac:dyDescent="0.2">
      <c r="B2023" s="13" t="s">
        <v>39</v>
      </c>
      <c r="C2023" s="2"/>
      <c r="D2023" s="2"/>
      <c r="E2023" s="2"/>
      <c r="F2023" s="2"/>
      <c r="G2023" s="2"/>
      <c r="H2023" s="2"/>
      <c r="I2023" s="2"/>
      <c r="J2023" s="2" t="s">
        <v>39</v>
      </c>
      <c r="K2023" s="2"/>
      <c r="L2023" s="2"/>
      <c r="M2023" s="2"/>
      <c r="N2023" s="2"/>
    </row>
    <row r="2024" spans="2:14" x14ac:dyDescent="0.2">
      <c r="B2024" s="2"/>
      <c r="C2024" s="2"/>
      <c r="D2024" s="2"/>
      <c r="E2024" s="2"/>
      <c r="F2024" s="2"/>
      <c r="G2024" s="2"/>
      <c r="H2024" s="2"/>
      <c r="I2024" s="2"/>
      <c r="J2024" s="2"/>
      <c r="K2024" s="2"/>
      <c r="L2024" s="2"/>
      <c r="M2024" s="2"/>
      <c r="N2024" s="2"/>
    </row>
    <row r="2025" spans="2:14" x14ac:dyDescent="0.2">
      <c r="B2025" s="29"/>
      <c r="C2025" s="29"/>
      <c r="D2025" s="2"/>
      <c r="E2025" s="2"/>
      <c r="F2025" s="2"/>
      <c r="G2025" s="2"/>
      <c r="H2025" s="2"/>
      <c r="I2025" s="2"/>
      <c r="J2025" s="29"/>
      <c r="K2025" s="29"/>
      <c r="L2025" s="29"/>
      <c r="M2025" s="2"/>
      <c r="N2025" s="2"/>
    </row>
    <row r="2026" spans="2:14" x14ac:dyDescent="0.2">
      <c r="B2026" s="49" t="s">
        <v>40</v>
      </c>
      <c r="C2026" s="2"/>
      <c r="D2026" s="2"/>
      <c r="E2026" s="2"/>
      <c r="F2026" s="2"/>
      <c r="G2026" s="2"/>
      <c r="H2026" s="2"/>
      <c r="I2026" s="2"/>
      <c r="J2026" s="188" t="s">
        <v>40</v>
      </c>
      <c r="K2026" s="188"/>
      <c r="L2026" s="188"/>
      <c r="M2026" s="2"/>
      <c r="N2026" s="2"/>
    </row>
    <row r="2027" spans="2:14" x14ac:dyDescent="0.2">
      <c r="B2027" s="2"/>
      <c r="C2027" s="2"/>
      <c r="D2027" s="2"/>
      <c r="E2027" s="2"/>
      <c r="F2027" s="2"/>
      <c r="G2027" s="2"/>
      <c r="H2027" s="2"/>
      <c r="I2027" s="2"/>
      <c r="J2027" s="2"/>
      <c r="K2027" s="2"/>
      <c r="L2027" s="2"/>
      <c r="M2027" s="2"/>
      <c r="N2027" s="2"/>
    </row>
    <row r="2028" spans="2:14" x14ac:dyDescent="0.2">
      <c r="B2028" s="46" t="s">
        <v>41</v>
      </c>
      <c r="C2028" s="2"/>
      <c r="D2028" s="2"/>
      <c r="E2028" s="2"/>
      <c r="F2028" s="2"/>
      <c r="G2028" s="2"/>
      <c r="H2028" s="2"/>
      <c r="I2028" s="2"/>
      <c r="J2028" s="2" t="s">
        <v>41</v>
      </c>
      <c r="K2028" s="2"/>
      <c r="L2028" s="2"/>
      <c r="M2028" s="2"/>
      <c r="N2028" s="2"/>
    </row>
    <row r="2030" spans="2:14" x14ac:dyDescent="0.2">
      <c r="B2030" s="2"/>
      <c r="C2030" s="2"/>
      <c r="D2030" s="2"/>
      <c r="E2030" s="2"/>
      <c r="F2030" s="2"/>
      <c r="G2030" s="2"/>
      <c r="H2030" s="2"/>
      <c r="I2030" s="2"/>
      <c r="J2030" s="2"/>
      <c r="K2030" s="2"/>
      <c r="M2030" s="2"/>
      <c r="N2030" s="37" t="s">
        <v>7</v>
      </c>
    </row>
    <row r="2031" spans="2:14" x14ac:dyDescent="0.2">
      <c r="B2031" s="2"/>
      <c r="C2031" s="2"/>
      <c r="D2031" s="2"/>
      <c r="E2031" s="2"/>
      <c r="F2031" s="2"/>
      <c r="G2031" s="2"/>
      <c r="H2031" s="2"/>
      <c r="I2031" s="2"/>
      <c r="J2031" s="2"/>
      <c r="K2031" s="2"/>
      <c r="M2031" s="2"/>
      <c r="N2031" s="37" t="s">
        <v>8</v>
      </c>
    </row>
    <row r="2032" spans="2:14" x14ac:dyDescent="0.2">
      <c r="B2032" s="2"/>
      <c r="C2032" s="2"/>
      <c r="D2032" s="2"/>
      <c r="E2032" s="2"/>
      <c r="F2032" s="2"/>
      <c r="G2032" s="2"/>
      <c r="H2032" s="2"/>
      <c r="I2032" s="2"/>
      <c r="J2032" s="2"/>
      <c r="K2032" s="2"/>
      <c r="M2032" s="2"/>
      <c r="N2032" s="37" t="s">
        <v>9</v>
      </c>
    </row>
    <row r="2033" spans="2:14" x14ac:dyDescent="0.2">
      <c r="B2033" s="2"/>
      <c r="C2033" s="2"/>
      <c r="D2033" s="2"/>
      <c r="E2033" s="2"/>
      <c r="F2033" s="2"/>
      <c r="G2033" s="2"/>
      <c r="H2033" s="2"/>
      <c r="I2033" s="2"/>
      <c r="J2033" s="2"/>
      <c r="K2033" s="2"/>
      <c r="L2033" s="2"/>
      <c r="M2033" s="2"/>
      <c r="N2033" s="2"/>
    </row>
    <row r="2034" spans="2:14" x14ac:dyDescent="0.2">
      <c r="B2034" s="2"/>
      <c r="C2034" s="189" t="s">
        <v>10</v>
      </c>
      <c r="D2034" s="189"/>
      <c r="E2034" s="189"/>
      <c r="F2034" s="189"/>
      <c r="G2034" s="189"/>
      <c r="H2034" s="189"/>
      <c r="I2034" s="189"/>
      <c r="J2034" s="189"/>
      <c r="K2034" s="189"/>
      <c r="L2034" s="189"/>
      <c r="M2034" s="2"/>
      <c r="N2034" s="2"/>
    </row>
    <row r="2035" spans="2:14" x14ac:dyDescent="0.2">
      <c r="B2035" s="2"/>
      <c r="C2035" s="189" t="s">
        <v>11</v>
      </c>
      <c r="D2035" s="189"/>
      <c r="E2035" s="189"/>
      <c r="F2035" s="189"/>
      <c r="G2035" s="189"/>
      <c r="H2035" s="189"/>
      <c r="I2035" s="189"/>
      <c r="J2035" s="189"/>
      <c r="K2035" s="189"/>
      <c r="L2035" s="189"/>
      <c r="M2035" s="2"/>
      <c r="N2035" s="2"/>
    </row>
    <row r="2036" spans="2:14" x14ac:dyDescent="0.2">
      <c r="B2036" s="2">
        <v>40</v>
      </c>
      <c r="C2036" s="48"/>
      <c r="D2036" s="48"/>
      <c r="E2036" s="48"/>
      <c r="F2036" s="48"/>
      <c r="G2036" s="48"/>
      <c r="H2036" s="48"/>
      <c r="I2036" s="48"/>
      <c r="J2036" s="48"/>
      <c r="K2036" s="48"/>
      <c r="L2036" s="189" t="s">
        <v>12</v>
      </c>
      <c r="M2036" s="189"/>
      <c r="N2036" s="189"/>
    </row>
    <row r="2037" spans="2:14" x14ac:dyDescent="0.2">
      <c r="B2037" s="2"/>
      <c r="C2037" s="48"/>
      <c r="D2037" s="48"/>
      <c r="E2037" s="48"/>
      <c r="F2037" s="48"/>
      <c r="G2037" s="48"/>
      <c r="H2037" s="48"/>
      <c r="I2037" s="48"/>
      <c r="J2037" s="48"/>
      <c r="K2037" s="48"/>
      <c r="L2037" s="48"/>
      <c r="M2037" s="48"/>
      <c r="N2037" s="48"/>
    </row>
    <row r="2038" spans="2:14" x14ac:dyDescent="0.2">
      <c r="B2038" s="2" t="s">
        <v>13</v>
      </c>
      <c r="C2038" s="48"/>
      <c r="D2038" s="48"/>
      <c r="E2038" s="48"/>
      <c r="F2038" s="48"/>
      <c r="G2038" s="48"/>
      <c r="H2038" s="48"/>
      <c r="I2038" s="48"/>
      <c r="J2038" s="48"/>
      <c r="K2038" s="48"/>
      <c r="L2038" s="48"/>
      <c r="M2038" s="48"/>
      <c r="N2038" s="48"/>
    </row>
    <row r="2039" spans="2:14" x14ac:dyDescent="0.2">
      <c r="B2039" s="2" t="s">
        <v>14</v>
      </c>
      <c r="C2039" s="48"/>
      <c r="D2039" s="48"/>
      <c r="E2039" s="48"/>
      <c r="F2039" s="48"/>
      <c r="G2039" s="48"/>
      <c r="H2039" s="48"/>
      <c r="I2039" s="48"/>
      <c r="J2039" s="48"/>
      <c r="K2039" s="48"/>
      <c r="L2039" s="48"/>
      <c r="M2039" s="48"/>
      <c r="N2039" s="48"/>
    </row>
    <row r="2040" spans="2:14" x14ac:dyDescent="0.2">
      <c r="B2040" s="2" t="s">
        <v>304</v>
      </c>
      <c r="C2040" s="113"/>
      <c r="D2040" s="113"/>
      <c r="E2040" s="113"/>
      <c r="F2040" s="113"/>
      <c r="G2040" s="113"/>
      <c r="H2040" s="113"/>
      <c r="I2040" s="48"/>
      <c r="J2040" s="48"/>
      <c r="K2040" s="48"/>
      <c r="L2040" s="48"/>
      <c r="M2040" s="48"/>
      <c r="N2040" s="48"/>
    </row>
    <row r="2041" spans="2:14" x14ac:dyDescent="0.2">
      <c r="B2041" s="2"/>
      <c r="C2041" s="48"/>
      <c r="D2041" s="48"/>
      <c r="E2041" s="48"/>
      <c r="F2041" s="48"/>
      <c r="G2041" s="48"/>
      <c r="H2041" s="48"/>
      <c r="I2041" s="48"/>
      <c r="J2041" s="48"/>
      <c r="K2041" s="48"/>
      <c r="L2041" s="48"/>
      <c r="M2041" s="48"/>
      <c r="N2041" s="48"/>
    </row>
    <row r="2042" spans="2:14" x14ac:dyDescent="0.2">
      <c r="B2042" s="2"/>
      <c r="C2042" s="2"/>
      <c r="D2042" s="2"/>
      <c r="E2042" s="2"/>
      <c r="F2042" s="2"/>
      <c r="G2042" s="2"/>
      <c r="H2042" s="2"/>
      <c r="I2042" s="2"/>
      <c r="J2042" s="2"/>
      <c r="K2042" s="2"/>
      <c r="L2042" s="2"/>
      <c r="M2042" s="2"/>
      <c r="N2042" s="2"/>
    </row>
    <row r="2043" spans="2:14" x14ac:dyDescent="0.2">
      <c r="B2043" s="190" t="s">
        <v>6</v>
      </c>
      <c r="C2043" s="192" t="s">
        <v>15</v>
      </c>
      <c r="D2043" s="194" t="s">
        <v>16</v>
      </c>
      <c r="E2043" s="194" t="s">
        <v>17</v>
      </c>
      <c r="F2043" s="194" t="s">
        <v>42</v>
      </c>
      <c r="G2043" s="194" t="s">
        <v>18</v>
      </c>
      <c r="H2043" s="194" t="s">
        <v>0</v>
      </c>
      <c r="I2043" s="195" t="s">
        <v>19</v>
      </c>
      <c r="J2043" s="195"/>
      <c r="K2043" s="195"/>
      <c r="L2043" s="195"/>
      <c r="M2043" s="196" t="s">
        <v>20</v>
      </c>
      <c r="N2043" s="197" t="s">
        <v>21</v>
      </c>
    </row>
    <row r="2044" spans="2:14" x14ac:dyDescent="0.2">
      <c r="B2044" s="191"/>
      <c r="C2044" s="193"/>
      <c r="D2044" s="194"/>
      <c r="E2044" s="194"/>
      <c r="F2044" s="194"/>
      <c r="G2044" s="194"/>
      <c r="H2044" s="194"/>
      <c r="I2044" s="17" t="s">
        <v>22</v>
      </c>
      <c r="J2044" s="17" t="s">
        <v>23</v>
      </c>
      <c r="K2044" s="17" t="s">
        <v>24</v>
      </c>
      <c r="L2044" s="17" t="s">
        <v>25</v>
      </c>
      <c r="M2044" s="196"/>
      <c r="N2044" s="198"/>
    </row>
    <row r="2045" spans="2:14" x14ac:dyDescent="0.2">
      <c r="B2045" s="199" t="s">
        <v>303</v>
      </c>
      <c r="C2045" s="200"/>
      <c r="D2045" s="200"/>
      <c r="E2045" s="200"/>
      <c r="F2045" s="200"/>
      <c r="G2045" s="201"/>
      <c r="H2045" s="18" t="s">
        <v>1</v>
      </c>
      <c r="I2045" s="19">
        <v>189.37</v>
      </c>
      <c r="J2045" s="19">
        <v>134.94999999999999</v>
      </c>
      <c r="K2045" s="19">
        <v>68.37</v>
      </c>
      <c r="L2045" s="19"/>
      <c r="M2045" s="19">
        <v>10.8</v>
      </c>
      <c r="N2045" s="19"/>
    </row>
    <row r="2046" spans="2:14" x14ac:dyDescent="0.2">
      <c r="B2046" s="202"/>
      <c r="C2046" s="203"/>
      <c r="D2046" s="203"/>
      <c r="E2046" s="203"/>
      <c r="F2046" s="203"/>
      <c r="G2046" s="204"/>
      <c r="H2046" s="18" t="s">
        <v>4</v>
      </c>
      <c r="I2046" s="19">
        <v>1416.48</v>
      </c>
      <c r="J2046" s="19">
        <v>1012.1</v>
      </c>
      <c r="K2046" s="19">
        <v>509.2</v>
      </c>
      <c r="L2046" s="19"/>
      <c r="M2046" s="19">
        <v>44.08</v>
      </c>
      <c r="N2046" s="19"/>
    </row>
    <row r="2047" spans="2:14" x14ac:dyDescent="0.2">
      <c r="B2047" s="202"/>
      <c r="C2047" s="203"/>
      <c r="D2047" s="203"/>
      <c r="E2047" s="203"/>
      <c r="F2047" s="203"/>
      <c r="G2047" s="204"/>
      <c r="H2047" s="18" t="s">
        <v>3</v>
      </c>
      <c r="I2047" s="19">
        <v>112.46</v>
      </c>
      <c r="J2047" s="19">
        <v>81.87</v>
      </c>
      <c r="K2047" s="19">
        <v>41.83</v>
      </c>
      <c r="L2047" s="19"/>
      <c r="M2047" s="19">
        <v>2.25</v>
      </c>
      <c r="N2047" s="19"/>
    </row>
    <row r="2048" spans="2:14" x14ac:dyDescent="0.2">
      <c r="B2048" s="202"/>
      <c r="C2048" s="203"/>
      <c r="D2048" s="203"/>
      <c r="E2048" s="203"/>
      <c r="F2048" s="203"/>
      <c r="G2048" s="204"/>
      <c r="H2048" s="18" t="s">
        <v>5</v>
      </c>
      <c r="I2048" s="19">
        <v>112.46</v>
      </c>
      <c r="J2048" s="19">
        <v>81.87</v>
      </c>
      <c r="K2048" s="19">
        <v>41.83</v>
      </c>
      <c r="L2048" s="19"/>
      <c r="M2048" s="19">
        <v>2.25</v>
      </c>
      <c r="N2048" s="19"/>
    </row>
    <row r="2049" spans="2:14" x14ac:dyDescent="0.2">
      <c r="B2049" s="205"/>
      <c r="C2049" s="206"/>
      <c r="D2049" s="206"/>
      <c r="E2049" s="206"/>
      <c r="F2049" s="206"/>
      <c r="G2049" s="207"/>
      <c r="H2049" s="18" t="s">
        <v>2</v>
      </c>
      <c r="I2049" s="19">
        <v>35.99</v>
      </c>
      <c r="J2049" s="19">
        <v>27.44</v>
      </c>
      <c r="K2049" s="19">
        <v>13.94</v>
      </c>
      <c r="L2049" s="19"/>
      <c r="M2049" s="19">
        <v>0.9</v>
      </c>
      <c r="N2049" s="19"/>
    </row>
    <row r="2050" spans="2:14" x14ac:dyDescent="0.2">
      <c r="B2050" s="20" t="s">
        <v>198</v>
      </c>
      <c r="C2050" s="17" t="s">
        <v>26</v>
      </c>
      <c r="D2050" s="20">
        <v>56</v>
      </c>
      <c r="E2050" s="20">
        <v>9</v>
      </c>
      <c r="F2050" s="20">
        <v>1</v>
      </c>
      <c r="G2050" s="21">
        <v>5.5</v>
      </c>
      <c r="H2050" s="22" t="s">
        <v>1</v>
      </c>
      <c r="I2050" s="23">
        <v>16.82</v>
      </c>
      <c r="J2050" s="23">
        <v>62.35</v>
      </c>
      <c r="K2050" s="23">
        <v>13.01</v>
      </c>
      <c r="L2050" s="4">
        <f>IFERROR(SUM(I2050,J2050,K2050),"")</f>
        <v>92.18</v>
      </c>
      <c r="M2050" s="24">
        <v>274.91000000000003</v>
      </c>
      <c r="N2050" s="4">
        <f t="shared" ref="N2050:N2061" si="78">IFERROR(SUM(L2050,M2050),"")</f>
        <v>367.09000000000003</v>
      </c>
    </row>
    <row r="2051" spans="2:14" x14ac:dyDescent="0.2">
      <c r="B2051" s="17"/>
      <c r="C2051" s="17"/>
      <c r="D2051" s="17"/>
      <c r="E2051" s="17"/>
      <c r="F2051" s="17"/>
      <c r="G2051" s="17"/>
      <c r="H2051" s="5" t="s">
        <v>27</v>
      </c>
      <c r="I2051" s="6">
        <f>IFERROR(I2050*I2045,"")</f>
        <v>3185.2034000000003</v>
      </c>
      <c r="J2051" s="6">
        <f>IFERROR(J2050*J2045,"")</f>
        <v>8414.1324999999997</v>
      </c>
      <c r="K2051" s="6">
        <f>IFERROR(K2050*K2045,"")</f>
        <v>889.49369999999999</v>
      </c>
      <c r="L2051" s="6">
        <f>IFERROR(SUM(I2051,J2051,K2051),"")</f>
        <v>12488.829600000001</v>
      </c>
      <c r="M2051" s="6">
        <f>IFERROR(M2050*M2045,"")</f>
        <v>2969.0280000000002</v>
      </c>
      <c r="N2051" s="6">
        <f t="shared" si="78"/>
        <v>15457.857600000001</v>
      </c>
    </row>
    <row r="2052" spans="2:14" x14ac:dyDescent="0.2">
      <c r="B2052" s="17"/>
      <c r="C2052" s="17"/>
      <c r="D2052" s="17"/>
      <c r="E2052" s="17"/>
      <c r="F2052" s="17"/>
      <c r="G2052" s="17"/>
      <c r="H2052" s="22" t="s">
        <v>209</v>
      </c>
      <c r="I2052" s="23"/>
      <c r="J2052" s="23" t="str">
        <f>IFERROR(INDEX(#REF!,MATCH(CONCATENATE(РАСЧЕТ!B2050,"/",РАСЧЕТ!D2050,"/",РАСЧЕТ!E2050,"/",F2050,"/",H2052),#REF!,0),3),"")</f>
        <v/>
      </c>
      <c r="K2052" s="23" t="str">
        <f>IFERROR(INDEX(#REF!,MATCH(CONCATENATE(РАСЧЕТ!B2050,"/",РАСЧЕТ!D2050,"/",РАСЧЕТ!E2050,"/",F2050,"/",H2052),#REF!,0),4),"")</f>
        <v/>
      </c>
      <c r="L2052" s="4">
        <f t="shared" ref="L2052:L2061" si="79">IFERROR(SUM(I2052,J2052,K2052),"")</f>
        <v>0</v>
      </c>
      <c r="M2052" s="24"/>
      <c r="N2052" s="4">
        <f t="shared" si="78"/>
        <v>0</v>
      </c>
    </row>
    <row r="2053" spans="2:14" x14ac:dyDescent="0.2">
      <c r="B2053" s="17"/>
      <c r="C2053" s="17"/>
      <c r="D2053" s="17"/>
      <c r="E2053" s="17"/>
      <c r="F2053" s="17"/>
      <c r="G2053" s="17"/>
      <c r="H2053" s="5" t="s">
        <v>27</v>
      </c>
      <c r="I2053" s="6">
        <f>IFERROR(I2052*I2046,"")</f>
        <v>0</v>
      </c>
      <c r="J2053" s="6" t="str">
        <f>IFERROR(J2052*J2046,"")</f>
        <v/>
      </c>
      <c r="K2053" s="6" t="str">
        <f>IFERROR(K2052*K2046,"")</f>
        <v/>
      </c>
      <c r="L2053" s="6">
        <f t="shared" si="79"/>
        <v>0</v>
      </c>
      <c r="M2053" s="6">
        <f>IFERROR(M2052*M2046,"")</f>
        <v>0</v>
      </c>
      <c r="N2053" s="6">
        <f t="shared" si="78"/>
        <v>0</v>
      </c>
    </row>
    <row r="2054" spans="2:14" x14ac:dyDescent="0.2">
      <c r="B2054" s="17"/>
      <c r="C2054" s="17"/>
      <c r="D2054" s="17"/>
      <c r="E2054" s="17"/>
      <c r="F2054" s="17"/>
      <c r="G2054" s="17"/>
      <c r="H2054" s="7" t="s">
        <v>3</v>
      </c>
      <c r="I2054" s="24">
        <v>0</v>
      </c>
      <c r="J2054" s="24">
        <v>1.54</v>
      </c>
      <c r="K2054" s="24">
        <v>1.41</v>
      </c>
      <c r="L2054" s="4">
        <f t="shared" si="79"/>
        <v>2.95</v>
      </c>
      <c r="M2054" s="24">
        <v>16.260000000000002</v>
      </c>
      <c r="N2054" s="4">
        <f t="shared" si="78"/>
        <v>19.21</v>
      </c>
    </row>
    <row r="2055" spans="2:14" x14ac:dyDescent="0.2">
      <c r="B2055" s="17"/>
      <c r="C2055" s="17"/>
      <c r="D2055" s="17"/>
      <c r="E2055" s="17"/>
      <c r="F2055" s="17"/>
      <c r="G2055" s="17"/>
      <c r="H2055" s="5" t="s">
        <v>27</v>
      </c>
      <c r="I2055" s="6">
        <f>IFERROR(I2054*I2047,"")</f>
        <v>0</v>
      </c>
      <c r="J2055" s="6">
        <f>IFERROR(J2054*J2047,"")</f>
        <v>126.07980000000001</v>
      </c>
      <c r="K2055" s="6">
        <f>IFERROR(K2054*K2047,"")</f>
        <v>58.980299999999993</v>
      </c>
      <c r="L2055" s="6">
        <f t="shared" si="79"/>
        <v>185.06010000000001</v>
      </c>
      <c r="M2055" s="6">
        <f>IFERROR(M2054*M2047,"")</f>
        <v>36.585000000000001</v>
      </c>
      <c r="N2055" s="6">
        <f t="shared" si="78"/>
        <v>221.64510000000001</v>
      </c>
    </row>
    <row r="2056" spans="2:14" x14ac:dyDescent="0.2">
      <c r="B2056" s="17"/>
      <c r="C2056" s="17"/>
      <c r="D2056" s="17"/>
      <c r="E2056" s="17"/>
      <c r="F2056" s="17"/>
      <c r="G2056" s="17"/>
      <c r="H2056" s="7" t="s">
        <v>5</v>
      </c>
      <c r="I2056" s="24"/>
      <c r="J2056" s="24" t="str">
        <f>IFERROR(INDEX(#REF!,MATCH(CONCATENATE(РАСЧЕТ!B2050,"/",РАСЧЕТ!D2050,"/",РАСЧЕТ!E2050,"/",F2050,"/",H2056),#REF!,0),3),"")</f>
        <v/>
      </c>
      <c r="K2056" s="24" t="str">
        <f>IFERROR(INDEX(#REF!,MATCH(CONCATENATE(РАСЧЕТ!B2050,"/",РАСЧЕТ!D2050,"/",РАСЧЕТ!E2050,"/",F2050,"/",H2056),#REF!,0),4),"")</f>
        <v/>
      </c>
      <c r="L2056" s="4">
        <f t="shared" si="79"/>
        <v>0</v>
      </c>
      <c r="M2056" s="24" t="str">
        <f>IFERROR(INDEX(#REF!,MATCH(CONCATENATE(РАСЧЕТ!B2050,"/",РАСЧЕТ!D2050,"/",РАСЧЕТ!E2050,"/",F2050,"/",H2056),#REF!,0),6),"")</f>
        <v/>
      </c>
      <c r="N2056" s="4">
        <f t="shared" si="78"/>
        <v>0</v>
      </c>
    </row>
    <row r="2057" spans="2:14" x14ac:dyDescent="0.2">
      <c r="B2057" s="17"/>
      <c r="C2057" s="17"/>
      <c r="D2057" s="17"/>
      <c r="E2057" s="17"/>
      <c r="F2057" s="17"/>
      <c r="G2057" s="17"/>
      <c r="H2057" s="5" t="s">
        <v>27</v>
      </c>
      <c r="I2057" s="6">
        <f>IFERROR(I2056*I2048,"")</f>
        <v>0</v>
      </c>
      <c r="J2057" s="6" t="str">
        <f>IFERROR(J2056*J2048,"")</f>
        <v/>
      </c>
      <c r="K2057" s="6" t="str">
        <f>IFERROR(K2056*K2048,"")</f>
        <v/>
      </c>
      <c r="L2057" s="6">
        <f t="shared" si="79"/>
        <v>0</v>
      </c>
      <c r="M2057" s="6" t="str">
        <f>IFERROR(M2056*M2048,"")</f>
        <v/>
      </c>
      <c r="N2057" s="6">
        <f t="shared" si="78"/>
        <v>0</v>
      </c>
    </row>
    <row r="2058" spans="2:14" x14ac:dyDescent="0.2">
      <c r="B2058" s="17"/>
      <c r="C2058" s="17"/>
      <c r="D2058" s="17"/>
      <c r="E2058" s="17"/>
      <c r="F2058" s="17"/>
      <c r="G2058" s="17"/>
      <c r="H2058" s="7" t="s">
        <v>2</v>
      </c>
      <c r="I2058" s="24">
        <v>71.38</v>
      </c>
      <c r="J2058" s="24">
        <v>172.44</v>
      </c>
      <c r="K2058" s="24">
        <v>15.46</v>
      </c>
      <c r="L2058" s="4">
        <f t="shared" si="79"/>
        <v>259.27999999999997</v>
      </c>
      <c r="M2058" s="24">
        <v>548.30999999999995</v>
      </c>
      <c r="N2058" s="4">
        <f t="shared" si="78"/>
        <v>807.58999999999992</v>
      </c>
    </row>
    <row r="2059" spans="2:14" x14ac:dyDescent="0.2">
      <c r="B2059" s="17"/>
      <c r="C2059" s="17"/>
      <c r="D2059" s="17"/>
      <c r="E2059" s="17"/>
      <c r="F2059" s="17"/>
      <c r="G2059" s="17"/>
      <c r="H2059" s="5" t="s">
        <v>27</v>
      </c>
      <c r="I2059" s="6">
        <f>IFERROR(I2058*I2049,"")</f>
        <v>2568.9661999999998</v>
      </c>
      <c r="J2059" s="6">
        <f>IFERROR(J2058*J2049,"")</f>
        <v>4731.7536</v>
      </c>
      <c r="K2059" s="6">
        <f>IFERROR(K2058*K2049,"")</f>
        <v>215.51240000000001</v>
      </c>
      <c r="L2059" s="6">
        <f t="shared" si="79"/>
        <v>7516.2321999999995</v>
      </c>
      <c r="M2059" s="6">
        <f>IFERROR(M2058*M2049,"")</f>
        <v>493.47899999999998</v>
      </c>
      <c r="N2059" s="6">
        <f t="shared" si="78"/>
        <v>8009.7111999999997</v>
      </c>
    </row>
    <row r="2060" spans="2:14" x14ac:dyDescent="0.2">
      <c r="B2060" s="17"/>
      <c r="C2060" s="17"/>
      <c r="D2060" s="17"/>
      <c r="E2060" s="17"/>
      <c r="F2060" s="17"/>
      <c r="G2060" s="17"/>
      <c r="H2060" s="8" t="s">
        <v>28</v>
      </c>
      <c r="I2060" s="9">
        <f ca="1">SUM(I2050:OFFSET(I2060,-1,0))-I2061</f>
        <v>88.199999999999818</v>
      </c>
      <c r="J2060" s="9">
        <f ca="1">SUM(J2050:OFFSET(J2060,-1,0))-J2061</f>
        <v>236.33000000000175</v>
      </c>
      <c r="K2060" s="9">
        <f ca="1">SUM(K2050:OFFSET(K2060,-1,0))-K2061</f>
        <v>29.879999999999882</v>
      </c>
      <c r="L2060" s="9">
        <f t="shared" ca="1" si="79"/>
        <v>354.41000000000145</v>
      </c>
      <c r="M2060" s="9">
        <f ca="1">SUM(M2050:OFFSET(M2060,-1,0))-M2061</f>
        <v>839.48</v>
      </c>
      <c r="N2060" s="9">
        <f t="shared" ca="1" si="78"/>
        <v>1193.8900000000015</v>
      </c>
    </row>
    <row r="2061" spans="2:14" x14ac:dyDescent="0.2">
      <c r="B2061" s="17"/>
      <c r="C2061" s="17"/>
      <c r="D2061" s="17"/>
      <c r="E2061" s="17"/>
      <c r="F2061" s="17"/>
      <c r="G2061" s="17"/>
      <c r="H2061" s="8" t="s">
        <v>43</v>
      </c>
      <c r="I2061" s="9">
        <f>SUMIF(H2050:H2059,"стоимость",I2050:I2059)</f>
        <v>5754.1696000000002</v>
      </c>
      <c r="J2061" s="9">
        <f>SUMIF(H2050:H2059,"стоимость",J2050:J2059)</f>
        <v>13271.965899999999</v>
      </c>
      <c r="K2061" s="9">
        <f>SUMIF(H2050:H2059,"стоимость",K2050:K2059)</f>
        <v>1163.9864</v>
      </c>
      <c r="L2061" s="9">
        <f t="shared" si="79"/>
        <v>20190.121900000002</v>
      </c>
      <c r="M2061" s="9">
        <f>SUMIF(H2050:H2059,"стоимость",M2050:M2059)</f>
        <v>3499.0920000000001</v>
      </c>
      <c r="N2061" s="9">
        <f t="shared" si="78"/>
        <v>23689.213900000002</v>
      </c>
    </row>
    <row r="2062" spans="2:14" x14ac:dyDescent="0.2">
      <c r="B2062" s="25"/>
      <c r="C2062" s="25"/>
      <c r="D2062" s="25"/>
      <c r="E2062" s="25"/>
      <c r="F2062" s="25"/>
      <c r="G2062" s="26"/>
      <c r="H2062" s="10"/>
      <c r="I2062" s="10"/>
      <c r="J2062" s="10"/>
      <c r="K2062" s="10"/>
      <c r="L2062" s="11"/>
      <c r="M2062" s="10"/>
      <c r="N2062" s="10"/>
    </row>
    <row r="2063" spans="2:14" x14ac:dyDescent="0.2">
      <c r="B2063" s="208" t="s">
        <v>29</v>
      </c>
      <c r="C2063" s="208"/>
      <c r="D2063" s="208"/>
      <c r="E2063" s="208"/>
      <c r="F2063" s="47"/>
      <c r="G2063" s="2"/>
      <c r="H2063" s="2"/>
      <c r="I2063" s="2"/>
      <c r="J2063" s="10"/>
      <c r="K2063" s="10"/>
      <c r="L2063" s="11"/>
      <c r="M2063" s="10"/>
      <c r="N2063" s="10"/>
    </row>
    <row r="2064" spans="2:14" x14ac:dyDescent="0.2">
      <c r="B2064" s="187" t="s">
        <v>45</v>
      </c>
      <c r="C2064" s="187"/>
      <c r="D2064" s="187"/>
      <c r="E2064" s="187"/>
      <c r="F2064" s="187"/>
      <c r="G2064" s="187"/>
      <c r="H2064" s="187"/>
      <c r="I2064" s="187"/>
      <c r="J2064" s="10"/>
      <c r="K2064" s="10"/>
      <c r="L2064" s="11"/>
      <c r="M2064" s="10"/>
      <c r="N2064" s="10"/>
    </row>
    <row r="2065" spans="2:14" x14ac:dyDescent="0.2">
      <c r="B2065" s="187" t="s">
        <v>30</v>
      </c>
      <c r="C2065" s="187"/>
      <c r="D2065" s="187"/>
      <c r="E2065" s="187"/>
      <c r="F2065" s="187"/>
      <c r="G2065" s="187"/>
      <c r="H2065" s="187"/>
      <c r="I2065" s="187"/>
      <c r="J2065" s="10"/>
      <c r="K2065" s="10"/>
      <c r="L2065" s="11"/>
      <c r="M2065" s="10"/>
      <c r="N2065" s="10"/>
    </row>
    <row r="2066" spans="2:14" x14ac:dyDescent="0.2">
      <c r="B2066" s="187" t="s">
        <v>31</v>
      </c>
      <c r="C2066" s="187"/>
      <c r="D2066" s="187"/>
      <c r="E2066" s="187"/>
      <c r="F2066" s="187"/>
      <c r="G2066" s="187"/>
      <c r="H2066" s="187"/>
      <c r="I2066" s="187"/>
      <c r="J2066" s="10"/>
      <c r="K2066" s="10"/>
      <c r="L2066" s="11"/>
      <c r="M2066" s="10"/>
      <c r="N2066" s="10"/>
    </row>
    <row r="2067" spans="2:14" x14ac:dyDescent="0.2">
      <c r="B2067" s="187" t="s">
        <v>32</v>
      </c>
      <c r="C2067" s="187"/>
      <c r="D2067" s="187"/>
      <c r="E2067" s="187"/>
      <c r="F2067" s="187"/>
      <c r="G2067" s="187"/>
      <c r="H2067" s="187"/>
      <c r="I2067" s="187"/>
      <c r="J2067" s="10"/>
      <c r="K2067" s="10"/>
      <c r="L2067" s="11"/>
      <c r="M2067" s="10"/>
      <c r="N2067" s="10"/>
    </row>
    <row r="2068" spans="2:14" x14ac:dyDescent="0.2">
      <c r="B2068" s="187" t="s">
        <v>33</v>
      </c>
      <c r="C2068" s="187"/>
      <c r="D2068" s="187"/>
      <c r="E2068" s="187"/>
      <c r="F2068" s="187"/>
      <c r="G2068" s="187"/>
      <c r="H2068" s="187"/>
      <c r="I2068" s="187"/>
      <c r="J2068" s="2"/>
      <c r="K2068" s="2"/>
      <c r="L2068" s="2"/>
      <c r="M2068" s="2"/>
      <c r="N2068" s="2"/>
    </row>
    <row r="2069" spans="2:14" x14ac:dyDescent="0.2">
      <c r="B2069" s="187" t="s">
        <v>34</v>
      </c>
      <c r="C2069" s="187"/>
      <c r="D2069" s="187"/>
      <c r="E2069" s="187"/>
      <c r="F2069" s="187"/>
      <c r="G2069" s="187"/>
      <c r="H2069" s="187"/>
      <c r="I2069" s="187"/>
      <c r="J2069" s="2"/>
      <c r="K2069" s="2"/>
      <c r="L2069" s="2"/>
      <c r="M2069" s="2"/>
      <c r="N2069" s="2"/>
    </row>
    <row r="2070" spans="2:14" x14ac:dyDescent="0.2">
      <c r="B2070" s="187" t="s">
        <v>35</v>
      </c>
      <c r="C2070" s="187"/>
      <c r="D2070" s="187"/>
      <c r="E2070" s="187"/>
      <c r="F2070" s="187"/>
      <c r="G2070" s="187"/>
      <c r="H2070" s="187"/>
      <c r="I2070" s="187"/>
      <c r="J2070" s="2"/>
      <c r="K2070" s="2"/>
      <c r="L2070" s="2"/>
      <c r="M2070" s="2"/>
      <c r="N2070" s="2"/>
    </row>
    <row r="2071" spans="2:14" x14ac:dyDescent="0.2">
      <c r="B2071" s="187" t="s">
        <v>36</v>
      </c>
      <c r="C2071" s="187"/>
      <c r="D2071" s="187"/>
      <c r="E2071" s="187"/>
      <c r="F2071" s="187"/>
      <c r="G2071" s="187"/>
      <c r="H2071" s="187"/>
      <c r="I2071" s="187"/>
      <c r="J2071" s="2"/>
      <c r="K2071" s="2"/>
      <c r="L2071" s="2"/>
      <c r="M2071" s="2"/>
      <c r="N2071" s="2"/>
    </row>
    <row r="2072" spans="2:14" x14ac:dyDescent="0.2">
      <c r="B2072" s="46"/>
      <c r="C2072" s="46"/>
      <c r="D2072" s="46"/>
      <c r="E2072" s="46"/>
      <c r="F2072" s="46"/>
      <c r="G2072" s="46"/>
      <c r="H2072" s="46"/>
      <c r="I2072" s="46"/>
      <c r="J2072" s="2"/>
      <c r="K2072" s="2"/>
      <c r="L2072" s="2"/>
      <c r="M2072" s="2"/>
      <c r="N2072" s="2"/>
    </row>
    <row r="2073" spans="2:14" x14ac:dyDescent="0.2">
      <c r="B2073" s="2" t="s">
        <v>37</v>
      </c>
      <c r="C2073" s="2"/>
      <c r="D2073" s="2"/>
      <c r="E2073" s="2"/>
      <c r="F2073" s="2"/>
      <c r="G2073" s="2"/>
      <c r="H2073" s="2"/>
      <c r="I2073" s="2"/>
      <c r="J2073" s="2" t="s">
        <v>38</v>
      </c>
      <c r="K2073" s="2"/>
      <c r="L2073" s="2"/>
      <c r="M2073" s="2"/>
      <c r="N2073" s="2"/>
    </row>
    <row r="2074" spans="2:14" x14ac:dyDescent="0.2">
      <c r="B2074" s="29" t="s">
        <v>44</v>
      </c>
      <c r="C2074" s="29"/>
      <c r="D2074" s="2"/>
      <c r="E2074" s="2"/>
      <c r="F2074" s="2"/>
      <c r="G2074" s="2"/>
      <c r="H2074" s="2"/>
      <c r="I2074" s="2"/>
      <c r="J2074" s="29"/>
      <c r="K2074" s="29"/>
      <c r="L2074" s="29"/>
      <c r="M2074" s="2"/>
      <c r="N2074" s="2"/>
    </row>
    <row r="2075" spans="2:14" x14ac:dyDescent="0.2">
      <c r="B2075" s="13" t="s">
        <v>39</v>
      </c>
      <c r="C2075" s="2"/>
      <c r="D2075" s="2"/>
      <c r="E2075" s="2"/>
      <c r="F2075" s="2"/>
      <c r="G2075" s="2"/>
      <c r="H2075" s="2"/>
      <c r="I2075" s="2"/>
      <c r="J2075" s="2" t="s">
        <v>39</v>
      </c>
      <c r="K2075" s="2"/>
      <c r="L2075" s="2"/>
      <c r="M2075" s="2"/>
      <c r="N2075" s="2"/>
    </row>
    <row r="2076" spans="2:14" x14ac:dyDescent="0.2">
      <c r="B2076" s="2"/>
      <c r="C2076" s="2"/>
      <c r="D2076" s="2"/>
      <c r="E2076" s="2"/>
      <c r="F2076" s="2"/>
      <c r="G2076" s="2"/>
      <c r="H2076" s="2"/>
      <c r="I2076" s="2"/>
      <c r="J2076" s="2"/>
      <c r="K2076" s="2"/>
      <c r="L2076" s="2"/>
      <c r="M2076" s="2"/>
      <c r="N2076" s="2"/>
    </row>
    <row r="2077" spans="2:14" x14ac:dyDescent="0.2">
      <c r="B2077" s="29"/>
      <c r="C2077" s="29"/>
      <c r="D2077" s="2"/>
      <c r="E2077" s="2"/>
      <c r="F2077" s="2"/>
      <c r="G2077" s="2"/>
      <c r="H2077" s="2"/>
      <c r="I2077" s="2"/>
      <c r="J2077" s="29"/>
      <c r="K2077" s="29"/>
      <c r="L2077" s="29"/>
      <c r="M2077" s="2"/>
      <c r="N2077" s="2"/>
    </row>
    <row r="2078" spans="2:14" x14ac:dyDescent="0.2">
      <c r="B2078" s="49" t="s">
        <v>40</v>
      </c>
      <c r="C2078" s="2"/>
      <c r="D2078" s="2"/>
      <c r="E2078" s="2"/>
      <c r="F2078" s="2"/>
      <c r="G2078" s="2"/>
      <c r="H2078" s="2"/>
      <c r="I2078" s="2"/>
      <c r="J2078" s="188" t="s">
        <v>40</v>
      </c>
      <c r="K2078" s="188"/>
      <c r="L2078" s="188"/>
      <c r="M2078" s="2"/>
      <c r="N2078" s="2"/>
    </row>
    <row r="2079" spans="2:14" x14ac:dyDescent="0.2">
      <c r="B2079" s="2"/>
      <c r="C2079" s="2"/>
      <c r="D2079" s="2"/>
      <c r="E2079" s="2"/>
      <c r="F2079" s="2"/>
      <c r="G2079" s="2"/>
      <c r="H2079" s="2"/>
      <c r="I2079" s="2"/>
      <c r="J2079" s="2"/>
      <c r="K2079" s="2"/>
      <c r="L2079" s="2"/>
      <c r="M2079" s="2"/>
      <c r="N2079" s="2"/>
    </row>
    <row r="2080" spans="2:14" x14ac:dyDescent="0.2">
      <c r="B2080" s="46" t="s">
        <v>41</v>
      </c>
      <c r="C2080" s="2"/>
      <c r="D2080" s="2"/>
      <c r="E2080" s="2"/>
      <c r="F2080" s="2"/>
      <c r="G2080" s="2"/>
      <c r="H2080" s="2"/>
      <c r="I2080" s="2"/>
      <c r="J2080" s="2" t="s">
        <v>41</v>
      </c>
      <c r="K2080" s="2"/>
      <c r="L2080" s="2"/>
      <c r="M2080" s="2"/>
      <c r="N2080" s="2"/>
    </row>
    <row r="2082" spans="2:14" x14ac:dyDescent="0.2">
      <c r="B2082" s="2"/>
      <c r="C2082" s="2"/>
      <c r="D2082" s="2"/>
      <c r="E2082" s="2"/>
      <c r="F2082" s="2"/>
      <c r="G2082" s="2"/>
      <c r="H2082" s="2"/>
      <c r="I2082" s="2"/>
      <c r="J2082" s="2"/>
      <c r="K2082" s="2"/>
      <c r="M2082" s="2"/>
      <c r="N2082" s="37" t="s">
        <v>7</v>
      </c>
    </row>
    <row r="2083" spans="2:14" x14ac:dyDescent="0.2">
      <c r="B2083" s="2"/>
      <c r="C2083" s="2"/>
      <c r="D2083" s="2"/>
      <c r="E2083" s="2"/>
      <c r="F2083" s="2"/>
      <c r="G2083" s="2"/>
      <c r="H2083" s="2"/>
      <c r="I2083" s="2"/>
      <c r="J2083" s="2"/>
      <c r="K2083" s="2"/>
      <c r="M2083" s="2"/>
      <c r="N2083" s="37" t="s">
        <v>8</v>
      </c>
    </row>
    <row r="2084" spans="2:14" x14ac:dyDescent="0.2">
      <c r="B2084" s="2"/>
      <c r="C2084" s="2"/>
      <c r="D2084" s="2"/>
      <c r="E2084" s="2"/>
      <c r="F2084" s="2"/>
      <c r="G2084" s="2"/>
      <c r="H2084" s="2"/>
      <c r="I2084" s="2"/>
      <c r="J2084" s="2"/>
      <c r="K2084" s="2"/>
      <c r="M2084" s="2"/>
      <c r="N2084" s="37" t="s">
        <v>9</v>
      </c>
    </row>
    <row r="2085" spans="2:14" x14ac:dyDescent="0.2">
      <c r="B2085" s="2"/>
      <c r="C2085" s="2"/>
      <c r="D2085" s="2"/>
      <c r="E2085" s="2"/>
      <c r="F2085" s="2"/>
      <c r="G2085" s="2"/>
      <c r="H2085" s="2"/>
      <c r="I2085" s="2"/>
      <c r="J2085" s="2"/>
      <c r="K2085" s="2"/>
      <c r="L2085" s="2"/>
      <c r="M2085" s="2"/>
      <c r="N2085" s="2"/>
    </row>
    <row r="2086" spans="2:14" x14ac:dyDescent="0.2">
      <c r="B2086" s="2"/>
      <c r="C2086" s="189" t="s">
        <v>10</v>
      </c>
      <c r="D2086" s="189"/>
      <c r="E2086" s="189"/>
      <c r="F2086" s="189"/>
      <c r="G2086" s="189"/>
      <c r="H2086" s="189"/>
      <c r="I2086" s="189"/>
      <c r="J2086" s="189"/>
      <c r="K2086" s="189"/>
      <c r="L2086" s="189"/>
      <c r="M2086" s="2"/>
      <c r="N2086" s="2"/>
    </row>
    <row r="2087" spans="2:14" x14ac:dyDescent="0.2">
      <c r="B2087" s="2"/>
      <c r="C2087" s="189" t="s">
        <v>11</v>
      </c>
      <c r="D2087" s="189"/>
      <c r="E2087" s="189"/>
      <c r="F2087" s="189"/>
      <c r="G2087" s="189"/>
      <c r="H2087" s="189"/>
      <c r="I2087" s="189"/>
      <c r="J2087" s="189"/>
      <c r="K2087" s="189"/>
      <c r="L2087" s="189"/>
      <c r="M2087" s="2"/>
      <c r="N2087" s="2"/>
    </row>
    <row r="2088" spans="2:14" x14ac:dyDescent="0.2">
      <c r="B2088" s="2">
        <v>41</v>
      </c>
      <c r="C2088" s="48"/>
      <c r="D2088" s="48"/>
      <c r="E2088" s="48"/>
      <c r="F2088" s="48"/>
      <c r="G2088" s="48"/>
      <c r="H2088" s="48"/>
      <c r="I2088" s="48"/>
      <c r="J2088" s="48"/>
      <c r="K2088" s="48"/>
      <c r="L2088" s="189" t="s">
        <v>12</v>
      </c>
      <c r="M2088" s="189"/>
      <c r="N2088" s="189"/>
    </row>
    <row r="2089" spans="2:14" x14ac:dyDescent="0.2">
      <c r="B2089" s="2"/>
      <c r="C2089" s="48"/>
      <c r="D2089" s="48"/>
      <c r="E2089" s="48"/>
      <c r="F2089" s="48"/>
      <c r="G2089" s="48"/>
      <c r="H2089" s="48"/>
      <c r="I2089" s="48"/>
      <c r="J2089" s="48"/>
      <c r="K2089" s="48"/>
      <c r="L2089" s="48"/>
      <c r="M2089" s="48"/>
      <c r="N2089" s="48"/>
    </row>
    <row r="2090" spans="2:14" x14ac:dyDescent="0.2">
      <c r="B2090" s="2" t="s">
        <v>13</v>
      </c>
      <c r="C2090" s="48"/>
      <c r="D2090" s="48"/>
      <c r="E2090" s="48"/>
      <c r="F2090" s="48"/>
      <c r="G2090" s="48"/>
      <c r="H2090" s="48"/>
      <c r="I2090" s="48"/>
      <c r="J2090" s="48"/>
      <c r="K2090" s="48"/>
      <c r="L2090" s="48"/>
      <c r="M2090" s="48"/>
      <c r="N2090" s="48"/>
    </row>
    <row r="2091" spans="2:14" x14ac:dyDescent="0.2">
      <c r="B2091" s="2" t="s">
        <v>14</v>
      </c>
      <c r="C2091" s="48"/>
      <c r="D2091" s="48"/>
      <c r="E2091" s="48"/>
      <c r="F2091" s="48"/>
      <c r="G2091" s="48"/>
      <c r="H2091" s="48"/>
      <c r="I2091" s="48"/>
      <c r="J2091" s="48"/>
      <c r="K2091" s="48"/>
      <c r="L2091" s="48"/>
      <c r="M2091" s="48"/>
      <c r="N2091" s="48"/>
    </row>
    <row r="2092" spans="2:14" x14ac:dyDescent="0.2">
      <c r="B2092" s="2" t="s">
        <v>304</v>
      </c>
      <c r="C2092" s="113"/>
      <c r="D2092" s="113"/>
      <c r="E2092" s="113"/>
      <c r="F2092" s="113"/>
      <c r="G2092" s="113"/>
      <c r="H2092" s="113"/>
      <c r="I2092" s="48"/>
      <c r="J2092" s="48"/>
      <c r="K2092" s="48"/>
      <c r="L2092" s="48"/>
      <c r="M2092" s="48"/>
      <c r="N2092" s="48"/>
    </row>
    <row r="2093" spans="2:14" x14ac:dyDescent="0.2">
      <c r="B2093" s="2"/>
      <c r="C2093" s="48"/>
      <c r="D2093" s="48"/>
      <c r="E2093" s="48"/>
      <c r="F2093" s="48"/>
      <c r="G2093" s="48"/>
      <c r="H2093" s="48"/>
      <c r="I2093" s="48"/>
      <c r="J2093" s="48"/>
      <c r="K2093" s="48"/>
      <c r="L2093" s="48"/>
      <c r="M2093" s="48"/>
      <c r="N2093" s="48"/>
    </row>
    <row r="2094" spans="2:14" x14ac:dyDescent="0.2">
      <c r="B2094" s="2"/>
      <c r="C2094" s="2"/>
      <c r="D2094" s="2"/>
      <c r="E2094" s="2"/>
      <c r="F2094" s="2"/>
      <c r="G2094" s="2"/>
      <c r="H2094" s="2"/>
      <c r="I2094" s="2"/>
      <c r="J2094" s="2"/>
      <c r="K2094" s="2"/>
      <c r="L2094" s="2"/>
      <c r="M2094" s="2"/>
      <c r="N2094" s="2"/>
    </row>
    <row r="2095" spans="2:14" x14ac:dyDescent="0.2">
      <c r="B2095" s="190" t="s">
        <v>6</v>
      </c>
      <c r="C2095" s="192" t="s">
        <v>15</v>
      </c>
      <c r="D2095" s="194" t="s">
        <v>16</v>
      </c>
      <c r="E2095" s="194" t="s">
        <v>17</v>
      </c>
      <c r="F2095" s="194" t="s">
        <v>42</v>
      </c>
      <c r="G2095" s="194" t="s">
        <v>18</v>
      </c>
      <c r="H2095" s="194" t="s">
        <v>0</v>
      </c>
      <c r="I2095" s="195" t="s">
        <v>19</v>
      </c>
      <c r="J2095" s="195"/>
      <c r="K2095" s="195"/>
      <c r="L2095" s="195"/>
      <c r="M2095" s="196" t="s">
        <v>20</v>
      </c>
      <c r="N2095" s="197" t="s">
        <v>21</v>
      </c>
    </row>
    <row r="2096" spans="2:14" x14ac:dyDescent="0.2">
      <c r="B2096" s="191"/>
      <c r="C2096" s="193"/>
      <c r="D2096" s="194"/>
      <c r="E2096" s="194"/>
      <c r="F2096" s="194"/>
      <c r="G2096" s="194"/>
      <c r="H2096" s="194"/>
      <c r="I2096" s="17" t="s">
        <v>22</v>
      </c>
      <c r="J2096" s="17" t="s">
        <v>23</v>
      </c>
      <c r="K2096" s="17" t="s">
        <v>24</v>
      </c>
      <c r="L2096" s="17" t="s">
        <v>25</v>
      </c>
      <c r="M2096" s="196"/>
      <c r="N2096" s="198"/>
    </row>
    <row r="2097" spans="2:14" x14ac:dyDescent="0.2">
      <c r="B2097" s="199" t="s">
        <v>303</v>
      </c>
      <c r="C2097" s="200"/>
      <c r="D2097" s="200"/>
      <c r="E2097" s="200"/>
      <c r="F2097" s="200"/>
      <c r="G2097" s="201"/>
      <c r="H2097" s="18" t="s">
        <v>1</v>
      </c>
      <c r="I2097" s="19">
        <v>189.37</v>
      </c>
      <c r="J2097" s="19">
        <v>134.94999999999999</v>
      </c>
      <c r="K2097" s="19">
        <v>68.37</v>
      </c>
      <c r="L2097" s="19"/>
      <c r="M2097" s="19">
        <v>10.8</v>
      </c>
      <c r="N2097" s="19"/>
    </row>
    <row r="2098" spans="2:14" x14ac:dyDescent="0.2">
      <c r="B2098" s="202"/>
      <c r="C2098" s="203"/>
      <c r="D2098" s="203"/>
      <c r="E2098" s="203"/>
      <c r="F2098" s="203"/>
      <c r="G2098" s="204"/>
      <c r="H2098" s="18" t="s">
        <v>4</v>
      </c>
      <c r="I2098" s="19">
        <v>1416.48</v>
      </c>
      <c r="J2098" s="19">
        <v>1012.1</v>
      </c>
      <c r="K2098" s="19">
        <v>509.2</v>
      </c>
      <c r="L2098" s="19"/>
      <c r="M2098" s="19">
        <v>44.08</v>
      </c>
      <c r="N2098" s="19"/>
    </row>
    <row r="2099" spans="2:14" x14ac:dyDescent="0.2">
      <c r="B2099" s="202"/>
      <c r="C2099" s="203"/>
      <c r="D2099" s="203"/>
      <c r="E2099" s="203"/>
      <c r="F2099" s="203"/>
      <c r="G2099" s="204"/>
      <c r="H2099" s="18" t="s">
        <v>3</v>
      </c>
      <c r="I2099" s="19">
        <v>112.46</v>
      </c>
      <c r="J2099" s="19">
        <v>81.87</v>
      </c>
      <c r="K2099" s="19">
        <v>41.83</v>
      </c>
      <c r="L2099" s="19"/>
      <c r="M2099" s="19">
        <v>2.25</v>
      </c>
      <c r="N2099" s="19"/>
    </row>
    <row r="2100" spans="2:14" x14ac:dyDescent="0.2">
      <c r="B2100" s="202"/>
      <c r="C2100" s="203"/>
      <c r="D2100" s="203"/>
      <c r="E2100" s="203"/>
      <c r="F2100" s="203"/>
      <c r="G2100" s="204"/>
      <c r="H2100" s="18" t="s">
        <v>5</v>
      </c>
      <c r="I2100" s="19">
        <v>112.46</v>
      </c>
      <c r="J2100" s="19">
        <v>81.87</v>
      </c>
      <c r="K2100" s="19">
        <v>41.83</v>
      </c>
      <c r="L2100" s="19"/>
      <c r="M2100" s="19">
        <v>2.25</v>
      </c>
      <c r="N2100" s="19"/>
    </row>
    <row r="2101" spans="2:14" x14ac:dyDescent="0.2">
      <c r="B2101" s="205"/>
      <c r="C2101" s="206"/>
      <c r="D2101" s="206"/>
      <c r="E2101" s="206"/>
      <c r="F2101" s="206"/>
      <c r="G2101" s="207"/>
      <c r="H2101" s="18" t="s">
        <v>2</v>
      </c>
      <c r="I2101" s="19">
        <v>35.99</v>
      </c>
      <c r="J2101" s="19">
        <v>27.44</v>
      </c>
      <c r="K2101" s="19">
        <v>13.94</v>
      </c>
      <c r="L2101" s="19"/>
      <c r="M2101" s="19">
        <v>0.9</v>
      </c>
      <c r="N2101" s="19"/>
    </row>
    <row r="2102" spans="2:14" x14ac:dyDescent="0.2">
      <c r="B2102" s="20" t="s">
        <v>198</v>
      </c>
      <c r="C2102" s="17" t="s">
        <v>26</v>
      </c>
      <c r="D2102" s="20">
        <v>56</v>
      </c>
      <c r="E2102" s="20">
        <v>9</v>
      </c>
      <c r="F2102" s="20">
        <v>1</v>
      </c>
      <c r="G2102" s="21">
        <v>3.3</v>
      </c>
      <c r="H2102" s="22" t="s">
        <v>1</v>
      </c>
      <c r="I2102" s="23">
        <v>5.51</v>
      </c>
      <c r="J2102" s="23">
        <v>37.42</v>
      </c>
      <c r="K2102" s="23">
        <v>12.84</v>
      </c>
      <c r="L2102" s="4">
        <f>IFERROR(SUM(I2102,J2102,K2102),"")</f>
        <v>55.769999999999996</v>
      </c>
      <c r="M2102" s="24">
        <v>164.01</v>
      </c>
      <c r="N2102" s="4">
        <f t="shared" ref="N2102:N2113" si="80">IFERROR(SUM(L2102,M2102),"")</f>
        <v>219.77999999999997</v>
      </c>
    </row>
    <row r="2103" spans="2:14" x14ac:dyDescent="0.2">
      <c r="B2103" s="17"/>
      <c r="C2103" s="17"/>
      <c r="D2103" s="17"/>
      <c r="E2103" s="17"/>
      <c r="F2103" s="17"/>
      <c r="G2103" s="17"/>
      <c r="H2103" s="5" t="s">
        <v>27</v>
      </c>
      <c r="I2103" s="6">
        <f>IFERROR(I2102*I2097,"")</f>
        <v>1043.4286999999999</v>
      </c>
      <c r="J2103" s="6">
        <f>IFERROR(J2102*J2097,"")</f>
        <v>5049.8289999999997</v>
      </c>
      <c r="K2103" s="6">
        <f>IFERROR(K2102*K2097,"")</f>
        <v>877.87080000000003</v>
      </c>
      <c r="L2103" s="6">
        <f>IFERROR(SUM(I2103,J2103,K2103),"")</f>
        <v>6971.1284999999998</v>
      </c>
      <c r="M2103" s="6">
        <f>IFERROR(M2102*M2097,"")</f>
        <v>1771.308</v>
      </c>
      <c r="N2103" s="6">
        <f t="shared" si="80"/>
        <v>8742.4364999999998</v>
      </c>
    </row>
    <row r="2104" spans="2:14" x14ac:dyDescent="0.2">
      <c r="B2104" s="17"/>
      <c r="C2104" s="17"/>
      <c r="D2104" s="17"/>
      <c r="E2104" s="17"/>
      <c r="F2104" s="17"/>
      <c r="G2104" s="17"/>
      <c r="H2104" s="22" t="s">
        <v>4</v>
      </c>
      <c r="I2104" s="23">
        <v>0</v>
      </c>
      <c r="J2104" s="23">
        <v>0</v>
      </c>
      <c r="K2104" s="23">
        <v>0</v>
      </c>
      <c r="L2104" s="4">
        <f t="shared" ref="L2104:L2113" si="81">IFERROR(SUM(I2104,J2104,K2104),"")</f>
        <v>0</v>
      </c>
      <c r="M2104" s="24">
        <v>0</v>
      </c>
      <c r="N2104" s="4">
        <f t="shared" si="80"/>
        <v>0</v>
      </c>
    </row>
    <row r="2105" spans="2:14" x14ac:dyDescent="0.2">
      <c r="B2105" s="17"/>
      <c r="C2105" s="17"/>
      <c r="D2105" s="17"/>
      <c r="E2105" s="17"/>
      <c r="F2105" s="17"/>
      <c r="G2105" s="17"/>
      <c r="H2105" s="5" t="s">
        <v>27</v>
      </c>
      <c r="I2105" s="6">
        <f>IFERROR(I2104*I2098,"")</f>
        <v>0</v>
      </c>
      <c r="J2105" s="6">
        <f>IFERROR(J2104*J2098,"")</f>
        <v>0</v>
      </c>
      <c r="K2105" s="6">
        <f>IFERROR(K2104*K2098,"")</f>
        <v>0</v>
      </c>
      <c r="L2105" s="6">
        <f t="shared" si="81"/>
        <v>0</v>
      </c>
      <c r="M2105" s="6">
        <f>IFERROR(M2104*M2098,"")</f>
        <v>0</v>
      </c>
      <c r="N2105" s="6">
        <f t="shared" si="80"/>
        <v>0</v>
      </c>
    </row>
    <row r="2106" spans="2:14" x14ac:dyDescent="0.2">
      <c r="B2106" s="17"/>
      <c r="C2106" s="17"/>
      <c r="D2106" s="17"/>
      <c r="E2106" s="17"/>
      <c r="F2106" s="17"/>
      <c r="G2106" s="17"/>
      <c r="H2106" s="7" t="s">
        <v>3</v>
      </c>
      <c r="I2106" s="24">
        <v>0</v>
      </c>
      <c r="J2106" s="24">
        <v>0</v>
      </c>
      <c r="K2106" s="24">
        <v>0</v>
      </c>
      <c r="L2106" s="4">
        <f t="shared" si="81"/>
        <v>0</v>
      </c>
      <c r="M2106" s="24">
        <v>0</v>
      </c>
      <c r="N2106" s="4">
        <f t="shared" si="80"/>
        <v>0</v>
      </c>
    </row>
    <row r="2107" spans="2:14" x14ac:dyDescent="0.2">
      <c r="B2107" s="17"/>
      <c r="C2107" s="17"/>
      <c r="D2107" s="17"/>
      <c r="E2107" s="17"/>
      <c r="F2107" s="17"/>
      <c r="G2107" s="17"/>
      <c r="H2107" s="5" t="s">
        <v>27</v>
      </c>
      <c r="I2107" s="6">
        <f>IFERROR(I2106*I2099,"")</f>
        <v>0</v>
      </c>
      <c r="J2107" s="6">
        <f>IFERROR(J2106*J2099,"")</f>
        <v>0</v>
      </c>
      <c r="K2107" s="6">
        <f>IFERROR(K2106*K2099,"")</f>
        <v>0</v>
      </c>
      <c r="L2107" s="6">
        <f t="shared" si="81"/>
        <v>0</v>
      </c>
      <c r="M2107" s="6">
        <f>IFERROR(M2106*M2099,"")</f>
        <v>0</v>
      </c>
      <c r="N2107" s="6">
        <f t="shared" si="80"/>
        <v>0</v>
      </c>
    </row>
    <row r="2108" spans="2:14" x14ac:dyDescent="0.2">
      <c r="B2108" s="17"/>
      <c r="C2108" s="17"/>
      <c r="D2108" s="17"/>
      <c r="E2108" s="17"/>
      <c r="F2108" s="17"/>
      <c r="G2108" s="17"/>
      <c r="H2108" s="7" t="s">
        <v>5</v>
      </c>
      <c r="I2108" s="24"/>
      <c r="J2108" s="24" t="str">
        <f>IFERROR(INDEX(#REF!,MATCH(CONCATENATE(РАСЧЕТ!B2102,"/",РАСЧЕТ!D2102,"/",РАСЧЕТ!E2102,"/",F2102,"/",H2108),#REF!,0),3),"")</f>
        <v/>
      </c>
      <c r="K2108" s="24" t="str">
        <f>IFERROR(INDEX(#REF!,MATCH(CONCATENATE(РАСЧЕТ!B2102,"/",РАСЧЕТ!D2102,"/",РАСЧЕТ!E2102,"/",F2102,"/",H2108),#REF!,0),4),"")</f>
        <v/>
      </c>
      <c r="L2108" s="4">
        <f t="shared" si="81"/>
        <v>0</v>
      </c>
      <c r="M2108" s="24" t="str">
        <f>IFERROR(INDEX(#REF!,MATCH(CONCATENATE(РАСЧЕТ!B2102,"/",РАСЧЕТ!D2102,"/",РАСЧЕТ!E2102,"/",F2102,"/",H2108),#REF!,0),6),"")</f>
        <v/>
      </c>
      <c r="N2108" s="4">
        <f t="shared" si="80"/>
        <v>0</v>
      </c>
    </row>
    <row r="2109" spans="2:14" x14ac:dyDescent="0.2">
      <c r="B2109" s="17"/>
      <c r="C2109" s="17"/>
      <c r="D2109" s="17"/>
      <c r="E2109" s="17"/>
      <c r="F2109" s="17"/>
      <c r="G2109" s="17"/>
      <c r="H2109" s="5" t="s">
        <v>27</v>
      </c>
      <c r="I2109" s="6">
        <f>IFERROR(I2108*I2100,"")</f>
        <v>0</v>
      </c>
      <c r="J2109" s="6" t="str">
        <f>IFERROR(J2108*J2100,"")</f>
        <v/>
      </c>
      <c r="K2109" s="6" t="str">
        <f>IFERROR(K2108*K2100,"")</f>
        <v/>
      </c>
      <c r="L2109" s="6">
        <f t="shared" si="81"/>
        <v>0</v>
      </c>
      <c r="M2109" s="6" t="str">
        <f>IFERROR(M2108*M2100,"")</f>
        <v/>
      </c>
      <c r="N2109" s="6">
        <f t="shared" si="80"/>
        <v>0</v>
      </c>
    </row>
    <row r="2110" spans="2:14" x14ac:dyDescent="0.2">
      <c r="B2110" s="17"/>
      <c r="C2110" s="17"/>
      <c r="D2110" s="17"/>
      <c r="E2110" s="17"/>
      <c r="F2110" s="17"/>
      <c r="G2110" s="17"/>
      <c r="H2110" s="7" t="s">
        <v>2</v>
      </c>
      <c r="I2110" s="24">
        <v>28.44</v>
      </c>
      <c r="J2110" s="24">
        <v>88.57</v>
      </c>
      <c r="K2110" s="24">
        <v>5.37</v>
      </c>
      <c r="L2110" s="4">
        <f t="shared" si="81"/>
        <v>122.38</v>
      </c>
      <c r="M2110" s="24">
        <v>343.46</v>
      </c>
      <c r="N2110" s="4">
        <f t="shared" si="80"/>
        <v>465.84</v>
      </c>
    </row>
    <row r="2111" spans="2:14" x14ac:dyDescent="0.2">
      <c r="B2111" s="17"/>
      <c r="C2111" s="17"/>
      <c r="D2111" s="17"/>
      <c r="E2111" s="17"/>
      <c r="F2111" s="17"/>
      <c r="G2111" s="17"/>
      <c r="H2111" s="5" t="s">
        <v>27</v>
      </c>
      <c r="I2111" s="6">
        <f>IFERROR(I2110*I2101,"")</f>
        <v>1023.5556000000001</v>
      </c>
      <c r="J2111" s="6">
        <f>IFERROR(J2110*J2101,"")</f>
        <v>2430.3607999999999</v>
      </c>
      <c r="K2111" s="6">
        <f>IFERROR(K2110*K2101,"")</f>
        <v>74.857799999999997</v>
      </c>
      <c r="L2111" s="6">
        <f t="shared" si="81"/>
        <v>3528.7741999999998</v>
      </c>
      <c r="M2111" s="6">
        <f>IFERROR(M2110*M2101,"")</f>
        <v>309.11399999999998</v>
      </c>
      <c r="N2111" s="6">
        <f t="shared" si="80"/>
        <v>3837.8881999999999</v>
      </c>
    </row>
    <row r="2112" spans="2:14" x14ac:dyDescent="0.2">
      <c r="B2112" s="17"/>
      <c r="C2112" s="17"/>
      <c r="D2112" s="17"/>
      <c r="E2112" s="17"/>
      <c r="F2112" s="17"/>
      <c r="G2112" s="17"/>
      <c r="H2112" s="8" t="s">
        <v>28</v>
      </c>
      <c r="I2112" s="9">
        <f ca="1">SUM(I2102:OFFSET(I2112,-1,0))-I2113</f>
        <v>33.949999999999818</v>
      </c>
      <c r="J2112" s="9">
        <f ca="1">SUM(J2102:OFFSET(J2112,-1,0))-J2113</f>
        <v>125.98999999999978</v>
      </c>
      <c r="K2112" s="9">
        <f ca="1">SUM(K2102:OFFSET(K2112,-1,0))-K2113</f>
        <v>18.210000000000036</v>
      </c>
      <c r="L2112" s="9">
        <f t="shared" ca="1" si="81"/>
        <v>178.14999999999964</v>
      </c>
      <c r="M2112" s="9">
        <f ca="1">SUM(M2102:OFFSET(M2112,-1,0))-M2113</f>
        <v>507.4699999999998</v>
      </c>
      <c r="N2112" s="9">
        <f t="shared" ca="1" si="80"/>
        <v>685.61999999999944</v>
      </c>
    </row>
    <row r="2113" spans="2:14" x14ac:dyDescent="0.2">
      <c r="B2113" s="17"/>
      <c r="C2113" s="17"/>
      <c r="D2113" s="17"/>
      <c r="E2113" s="17"/>
      <c r="F2113" s="17"/>
      <c r="G2113" s="17"/>
      <c r="H2113" s="8" t="s">
        <v>43</v>
      </c>
      <c r="I2113" s="9">
        <f>SUMIF(H2102:H2111,"стоимость",I2102:I2111)</f>
        <v>2066.9843000000001</v>
      </c>
      <c r="J2113" s="9">
        <f>SUMIF(H2102:H2111,"стоимость",J2102:J2111)</f>
        <v>7480.1898000000001</v>
      </c>
      <c r="K2113" s="9">
        <f>SUMIF(H2102:H2111,"стоимость",K2102:K2111)</f>
        <v>952.72860000000003</v>
      </c>
      <c r="L2113" s="9">
        <f t="shared" si="81"/>
        <v>10499.902700000001</v>
      </c>
      <c r="M2113" s="9">
        <f>SUMIF(H2102:H2111,"стоимость",M2102:M2111)</f>
        <v>2080.422</v>
      </c>
      <c r="N2113" s="9">
        <f t="shared" si="80"/>
        <v>12580.324700000001</v>
      </c>
    </row>
    <row r="2114" spans="2:14" x14ac:dyDescent="0.2">
      <c r="B2114" s="25"/>
      <c r="C2114" s="25"/>
      <c r="D2114" s="25"/>
      <c r="E2114" s="25"/>
      <c r="F2114" s="25"/>
      <c r="G2114" s="26"/>
      <c r="H2114" s="10"/>
      <c r="I2114" s="10"/>
      <c r="J2114" s="10"/>
      <c r="K2114" s="10"/>
      <c r="L2114" s="11"/>
      <c r="M2114" s="10"/>
      <c r="N2114" s="10"/>
    </row>
    <row r="2115" spans="2:14" x14ac:dyDescent="0.2">
      <c r="B2115" s="208" t="s">
        <v>29</v>
      </c>
      <c r="C2115" s="208"/>
      <c r="D2115" s="208"/>
      <c r="E2115" s="208"/>
      <c r="F2115" s="47"/>
      <c r="G2115" s="2"/>
      <c r="H2115" s="2"/>
      <c r="I2115" s="2"/>
      <c r="J2115" s="10"/>
      <c r="K2115" s="10"/>
      <c r="L2115" s="11"/>
      <c r="M2115" s="10"/>
      <c r="N2115" s="10"/>
    </row>
    <row r="2116" spans="2:14" x14ac:dyDescent="0.2">
      <c r="B2116" s="187" t="s">
        <v>45</v>
      </c>
      <c r="C2116" s="187"/>
      <c r="D2116" s="187"/>
      <c r="E2116" s="187"/>
      <c r="F2116" s="187"/>
      <c r="G2116" s="187"/>
      <c r="H2116" s="187"/>
      <c r="I2116" s="187"/>
      <c r="J2116" s="10"/>
      <c r="K2116" s="10"/>
      <c r="L2116" s="11"/>
      <c r="M2116" s="10"/>
      <c r="N2116" s="10"/>
    </row>
    <row r="2117" spans="2:14" x14ac:dyDescent="0.2">
      <c r="B2117" s="187" t="s">
        <v>30</v>
      </c>
      <c r="C2117" s="187"/>
      <c r="D2117" s="187"/>
      <c r="E2117" s="187"/>
      <c r="F2117" s="187"/>
      <c r="G2117" s="187"/>
      <c r="H2117" s="187"/>
      <c r="I2117" s="187"/>
      <c r="J2117" s="10"/>
      <c r="K2117" s="10"/>
      <c r="L2117" s="11"/>
      <c r="M2117" s="10"/>
      <c r="N2117" s="10"/>
    </row>
    <row r="2118" spans="2:14" x14ac:dyDescent="0.2">
      <c r="B2118" s="187" t="s">
        <v>31</v>
      </c>
      <c r="C2118" s="187"/>
      <c r="D2118" s="187"/>
      <c r="E2118" s="187"/>
      <c r="F2118" s="187"/>
      <c r="G2118" s="187"/>
      <c r="H2118" s="187"/>
      <c r="I2118" s="187"/>
      <c r="J2118" s="10"/>
      <c r="K2118" s="10"/>
      <c r="L2118" s="11"/>
      <c r="M2118" s="10"/>
      <c r="N2118" s="10"/>
    </row>
    <row r="2119" spans="2:14" x14ac:dyDescent="0.2">
      <c r="B2119" s="187" t="s">
        <v>32</v>
      </c>
      <c r="C2119" s="187"/>
      <c r="D2119" s="187"/>
      <c r="E2119" s="187"/>
      <c r="F2119" s="187"/>
      <c r="G2119" s="187"/>
      <c r="H2119" s="187"/>
      <c r="I2119" s="187"/>
      <c r="J2119" s="10"/>
      <c r="K2119" s="10"/>
      <c r="L2119" s="11"/>
      <c r="M2119" s="10"/>
      <c r="N2119" s="10"/>
    </row>
    <row r="2120" spans="2:14" x14ac:dyDescent="0.2">
      <c r="B2120" s="187" t="s">
        <v>33</v>
      </c>
      <c r="C2120" s="187"/>
      <c r="D2120" s="187"/>
      <c r="E2120" s="187"/>
      <c r="F2120" s="187"/>
      <c r="G2120" s="187"/>
      <c r="H2120" s="187"/>
      <c r="I2120" s="187"/>
      <c r="J2120" s="2"/>
      <c r="K2120" s="2"/>
      <c r="L2120" s="2"/>
      <c r="M2120" s="2"/>
      <c r="N2120" s="2"/>
    </row>
    <row r="2121" spans="2:14" x14ac:dyDescent="0.2">
      <c r="B2121" s="187" t="s">
        <v>34</v>
      </c>
      <c r="C2121" s="187"/>
      <c r="D2121" s="187"/>
      <c r="E2121" s="187"/>
      <c r="F2121" s="187"/>
      <c r="G2121" s="187"/>
      <c r="H2121" s="187"/>
      <c r="I2121" s="187"/>
      <c r="J2121" s="2"/>
      <c r="K2121" s="2"/>
      <c r="L2121" s="2"/>
      <c r="M2121" s="2"/>
      <c r="N2121" s="2"/>
    </row>
    <row r="2122" spans="2:14" x14ac:dyDescent="0.2">
      <c r="B2122" s="187" t="s">
        <v>35</v>
      </c>
      <c r="C2122" s="187"/>
      <c r="D2122" s="187"/>
      <c r="E2122" s="187"/>
      <c r="F2122" s="187"/>
      <c r="G2122" s="187"/>
      <c r="H2122" s="187"/>
      <c r="I2122" s="187"/>
      <c r="J2122" s="2"/>
      <c r="K2122" s="2"/>
      <c r="L2122" s="2"/>
      <c r="M2122" s="2"/>
      <c r="N2122" s="2"/>
    </row>
    <row r="2123" spans="2:14" x14ac:dyDescent="0.2">
      <c r="B2123" s="187" t="s">
        <v>36</v>
      </c>
      <c r="C2123" s="187"/>
      <c r="D2123" s="187"/>
      <c r="E2123" s="187"/>
      <c r="F2123" s="187"/>
      <c r="G2123" s="187"/>
      <c r="H2123" s="187"/>
      <c r="I2123" s="187"/>
      <c r="J2123" s="2"/>
      <c r="K2123" s="2"/>
      <c r="L2123" s="2"/>
      <c r="M2123" s="2"/>
      <c r="N2123" s="2"/>
    </row>
    <row r="2124" spans="2:14" x14ac:dyDescent="0.2">
      <c r="B2124" s="46"/>
      <c r="C2124" s="46"/>
      <c r="D2124" s="46"/>
      <c r="E2124" s="46"/>
      <c r="F2124" s="46"/>
      <c r="G2124" s="46"/>
      <c r="H2124" s="46"/>
      <c r="I2124" s="46"/>
      <c r="J2124" s="2"/>
      <c r="K2124" s="2"/>
      <c r="L2124" s="2"/>
      <c r="M2124" s="2"/>
      <c r="N2124" s="2"/>
    </row>
    <row r="2125" spans="2:14" x14ac:dyDescent="0.2">
      <c r="B2125" s="2" t="s">
        <v>37</v>
      </c>
      <c r="C2125" s="2"/>
      <c r="D2125" s="2"/>
      <c r="E2125" s="2"/>
      <c r="F2125" s="2"/>
      <c r="G2125" s="2"/>
      <c r="H2125" s="2"/>
      <c r="I2125" s="2"/>
      <c r="J2125" s="2" t="s">
        <v>38</v>
      </c>
      <c r="K2125" s="2"/>
      <c r="L2125" s="2"/>
      <c r="M2125" s="2"/>
      <c r="N2125" s="2"/>
    </row>
    <row r="2126" spans="2:14" x14ac:dyDescent="0.2">
      <c r="B2126" s="29" t="s">
        <v>44</v>
      </c>
      <c r="C2126" s="29"/>
      <c r="D2126" s="2"/>
      <c r="E2126" s="2"/>
      <c r="F2126" s="2"/>
      <c r="G2126" s="2"/>
      <c r="H2126" s="2"/>
      <c r="I2126" s="2"/>
      <c r="J2126" s="29"/>
      <c r="K2126" s="29"/>
      <c r="L2126" s="29"/>
      <c r="M2126" s="2"/>
      <c r="N2126" s="2"/>
    </row>
    <row r="2127" spans="2:14" x14ac:dyDescent="0.2">
      <c r="B2127" s="13" t="s">
        <v>39</v>
      </c>
      <c r="C2127" s="2"/>
      <c r="D2127" s="2"/>
      <c r="E2127" s="2"/>
      <c r="F2127" s="2"/>
      <c r="G2127" s="2"/>
      <c r="H2127" s="2"/>
      <c r="I2127" s="2"/>
      <c r="J2127" s="2" t="s">
        <v>39</v>
      </c>
      <c r="K2127" s="2"/>
      <c r="L2127" s="2"/>
      <c r="M2127" s="2"/>
      <c r="N2127" s="2"/>
    </row>
    <row r="2128" spans="2:14" x14ac:dyDescent="0.2">
      <c r="B2128" s="2"/>
      <c r="C2128" s="2"/>
      <c r="D2128" s="2"/>
      <c r="E2128" s="2"/>
      <c r="F2128" s="2"/>
      <c r="G2128" s="2"/>
      <c r="H2128" s="2"/>
      <c r="I2128" s="2"/>
      <c r="J2128" s="2"/>
      <c r="K2128" s="2"/>
      <c r="L2128" s="2"/>
      <c r="M2128" s="2"/>
      <c r="N2128" s="2"/>
    </row>
    <row r="2129" spans="2:14" x14ac:dyDescent="0.2">
      <c r="B2129" s="29"/>
      <c r="C2129" s="29"/>
      <c r="D2129" s="2"/>
      <c r="E2129" s="2"/>
      <c r="F2129" s="2"/>
      <c r="G2129" s="2"/>
      <c r="H2129" s="2"/>
      <c r="I2129" s="2"/>
      <c r="J2129" s="29"/>
      <c r="K2129" s="29"/>
      <c r="L2129" s="29"/>
      <c r="M2129" s="2"/>
      <c r="N2129" s="2"/>
    </row>
    <row r="2130" spans="2:14" x14ac:dyDescent="0.2">
      <c r="B2130" s="49" t="s">
        <v>40</v>
      </c>
      <c r="C2130" s="2"/>
      <c r="D2130" s="2"/>
      <c r="E2130" s="2"/>
      <c r="F2130" s="2"/>
      <c r="G2130" s="2"/>
      <c r="H2130" s="2"/>
      <c r="I2130" s="2"/>
      <c r="J2130" s="188" t="s">
        <v>40</v>
      </c>
      <c r="K2130" s="188"/>
      <c r="L2130" s="188"/>
      <c r="M2130" s="2"/>
      <c r="N2130" s="2"/>
    </row>
    <row r="2131" spans="2:14" x14ac:dyDescent="0.2">
      <c r="B2131" s="2"/>
      <c r="C2131" s="2"/>
      <c r="D2131" s="2"/>
      <c r="E2131" s="2"/>
      <c r="F2131" s="2"/>
      <c r="G2131" s="2"/>
      <c r="H2131" s="2"/>
      <c r="I2131" s="2"/>
      <c r="J2131" s="2"/>
      <c r="K2131" s="2"/>
      <c r="L2131" s="2"/>
      <c r="M2131" s="2"/>
      <c r="N2131" s="2"/>
    </row>
    <row r="2132" spans="2:14" x14ac:dyDescent="0.2">
      <c r="B2132" s="46" t="s">
        <v>41</v>
      </c>
      <c r="C2132" s="2"/>
      <c r="D2132" s="2"/>
      <c r="E2132" s="2"/>
      <c r="F2132" s="2"/>
      <c r="G2132" s="2"/>
      <c r="H2132" s="2"/>
      <c r="I2132" s="2"/>
      <c r="J2132" s="2" t="s">
        <v>41</v>
      </c>
      <c r="K2132" s="2"/>
      <c r="L2132" s="2"/>
      <c r="M2132" s="2"/>
      <c r="N2132" s="2"/>
    </row>
    <row r="2134" spans="2:14" x14ac:dyDescent="0.2">
      <c r="B2134" s="2"/>
      <c r="C2134" s="2"/>
      <c r="D2134" s="2"/>
      <c r="E2134" s="2"/>
      <c r="F2134" s="2"/>
      <c r="G2134" s="2"/>
      <c r="H2134" s="2"/>
      <c r="I2134" s="2"/>
      <c r="J2134" s="2"/>
      <c r="K2134" s="2"/>
      <c r="M2134" s="2"/>
      <c r="N2134" s="37" t="s">
        <v>7</v>
      </c>
    </row>
    <row r="2135" spans="2:14" x14ac:dyDescent="0.2">
      <c r="B2135" s="2"/>
      <c r="C2135" s="2"/>
      <c r="D2135" s="2"/>
      <c r="E2135" s="2"/>
      <c r="F2135" s="2"/>
      <c r="G2135" s="2"/>
      <c r="H2135" s="2"/>
      <c r="I2135" s="2"/>
      <c r="J2135" s="2"/>
      <c r="K2135" s="2"/>
      <c r="M2135" s="2"/>
      <c r="N2135" s="37" t="s">
        <v>8</v>
      </c>
    </row>
    <row r="2136" spans="2:14" x14ac:dyDescent="0.2">
      <c r="B2136" s="2"/>
      <c r="C2136" s="2"/>
      <c r="D2136" s="2"/>
      <c r="E2136" s="2"/>
      <c r="F2136" s="2"/>
      <c r="G2136" s="2"/>
      <c r="H2136" s="2"/>
      <c r="I2136" s="2"/>
      <c r="J2136" s="2"/>
      <c r="K2136" s="2"/>
      <c r="M2136" s="2"/>
      <c r="N2136" s="37" t="s">
        <v>9</v>
      </c>
    </row>
    <row r="2137" spans="2:14" x14ac:dyDescent="0.2">
      <c r="B2137" s="2"/>
      <c r="C2137" s="2"/>
      <c r="D2137" s="2"/>
      <c r="E2137" s="2"/>
      <c r="F2137" s="2"/>
      <c r="G2137" s="2"/>
      <c r="H2137" s="2"/>
      <c r="I2137" s="2"/>
      <c r="J2137" s="2"/>
      <c r="K2137" s="2"/>
      <c r="L2137" s="2"/>
      <c r="M2137" s="2"/>
      <c r="N2137" s="2"/>
    </row>
    <row r="2138" spans="2:14" x14ac:dyDescent="0.2">
      <c r="B2138" s="2"/>
      <c r="C2138" s="189" t="s">
        <v>10</v>
      </c>
      <c r="D2138" s="189"/>
      <c r="E2138" s="189"/>
      <c r="F2138" s="189"/>
      <c r="G2138" s="189"/>
      <c r="H2138" s="189"/>
      <c r="I2138" s="189"/>
      <c r="J2138" s="189"/>
      <c r="K2138" s="189"/>
      <c r="L2138" s="189"/>
      <c r="M2138" s="2"/>
      <c r="N2138" s="2"/>
    </row>
    <row r="2139" spans="2:14" x14ac:dyDescent="0.2">
      <c r="B2139" s="2"/>
      <c r="C2139" s="189" t="s">
        <v>11</v>
      </c>
      <c r="D2139" s="189"/>
      <c r="E2139" s="189"/>
      <c r="F2139" s="189"/>
      <c r="G2139" s="189"/>
      <c r="H2139" s="189"/>
      <c r="I2139" s="189"/>
      <c r="J2139" s="189"/>
      <c r="K2139" s="189"/>
      <c r="L2139" s="189"/>
      <c r="M2139" s="2"/>
      <c r="N2139" s="2"/>
    </row>
    <row r="2140" spans="2:14" x14ac:dyDescent="0.2">
      <c r="B2140" s="2">
        <v>42</v>
      </c>
      <c r="C2140" s="48"/>
      <c r="D2140" s="48"/>
      <c r="E2140" s="48"/>
      <c r="F2140" s="48"/>
      <c r="G2140" s="48"/>
      <c r="H2140" s="48"/>
      <c r="I2140" s="48"/>
      <c r="J2140" s="48"/>
      <c r="K2140" s="48"/>
      <c r="L2140" s="189" t="s">
        <v>12</v>
      </c>
      <c r="M2140" s="189"/>
      <c r="N2140" s="189"/>
    </row>
    <row r="2141" spans="2:14" x14ac:dyDescent="0.2">
      <c r="B2141" s="2"/>
      <c r="C2141" s="48"/>
      <c r="D2141" s="48"/>
      <c r="E2141" s="48"/>
      <c r="F2141" s="48"/>
      <c r="G2141" s="48"/>
      <c r="H2141" s="48"/>
      <c r="I2141" s="48"/>
      <c r="J2141" s="48"/>
      <c r="K2141" s="48"/>
      <c r="L2141" s="48"/>
      <c r="M2141" s="48"/>
      <c r="N2141" s="48"/>
    </row>
    <row r="2142" spans="2:14" x14ac:dyDescent="0.2">
      <c r="B2142" s="2" t="s">
        <v>13</v>
      </c>
      <c r="C2142" s="48"/>
      <c r="D2142" s="48"/>
      <c r="E2142" s="48"/>
      <c r="F2142" s="48"/>
      <c r="G2142" s="48"/>
      <c r="H2142" s="48"/>
      <c r="I2142" s="48"/>
      <c r="J2142" s="48"/>
      <c r="K2142" s="48"/>
      <c r="L2142" s="48"/>
      <c r="M2142" s="48"/>
      <c r="N2142" s="48"/>
    </row>
    <row r="2143" spans="2:14" x14ac:dyDescent="0.2">
      <c r="B2143" s="2" t="s">
        <v>14</v>
      </c>
      <c r="C2143" s="48"/>
      <c r="D2143" s="48"/>
      <c r="E2143" s="48"/>
      <c r="F2143" s="48"/>
      <c r="G2143" s="48"/>
      <c r="H2143" s="48"/>
      <c r="I2143" s="48"/>
      <c r="J2143" s="48"/>
      <c r="K2143" s="48"/>
      <c r="L2143" s="48"/>
      <c r="M2143" s="48"/>
      <c r="N2143" s="48"/>
    </row>
    <row r="2144" spans="2:14" x14ac:dyDescent="0.2">
      <c r="B2144" s="2" t="s">
        <v>304</v>
      </c>
      <c r="C2144" s="113"/>
      <c r="D2144" s="113"/>
      <c r="E2144" s="113"/>
      <c r="F2144" s="113"/>
      <c r="G2144" s="113"/>
      <c r="H2144" s="113"/>
      <c r="I2144" s="48"/>
      <c r="J2144" s="48"/>
      <c r="K2144" s="48"/>
      <c r="L2144" s="48"/>
      <c r="M2144" s="48"/>
      <c r="N2144" s="48"/>
    </row>
    <row r="2145" spans="2:14" x14ac:dyDescent="0.2">
      <c r="B2145" s="2"/>
      <c r="C2145" s="48"/>
      <c r="D2145" s="48"/>
      <c r="E2145" s="48"/>
      <c r="F2145" s="48"/>
      <c r="G2145" s="48"/>
      <c r="H2145" s="48"/>
      <c r="I2145" s="48"/>
      <c r="J2145" s="48"/>
      <c r="K2145" s="48"/>
      <c r="L2145" s="48"/>
      <c r="M2145" s="48"/>
      <c r="N2145" s="48"/>
    </row>
    <row r="2146" spans="2:14" x14ac:dyDescent="0.2">
      <c r="B2146" s="2"/>
      <c r="C2146" s="2"/>
      <c r="D2146" s="2"/>
      <c r="E2146" s="2"/>
      <c r="F2146" s="2"/>
      <c r="G2146" s="2"/>
      <c r="H2146" s="2"/>
      <c r="I2146" s="2"/>
      <c r="J2146" s="2"/>
      <c r="K2146" s="2"/>
      <c r="L2146" s="2"/>
      <c r="M2146" s="2"/>
      <c r="N2146" s="2"/>
    </row>
    <row r="2147" spans="2:14" x14ac:dyDescent="0.2">
      <c r="B2147" s="190" t="s">
        <v>6</v>
      </c>
      <c r="C2147" s="192" t="s">
        <v>15</v>
      </c>
      <c r="D2147" s="194" t="s">
        <v>16</v>
      </c>
      <c r="E2147" s="194" t="s">
        <v>17</v>
      </c>
      <c r="F2147" s="194" t="s">
        <v>42</v>
      </c>
      <c r="G2147" s="194" t="s">
        <v>18</v>
      </c>
      <c r="H2147" s="194" t="s">
        <v>0</v>
      </c>
      <c r="I2147" s="195" t="s">
        <v>19</v>
      </c>
      <c r="J2147" s="195"/>
      <c r="K2147" s="195"/>
      <c r="L2147" s="195"/>
      <c r="M2147" s="196" t="s">
        <v>20</v>
      </c>
      <c r="N2147" s="197" t="s">
        <v>21</v>
      </c>
    </row>
    <row r="2148" spans="2:14" x14ac:dyDescent="0.2">
      <c r="B2148" s="191"/>
      <c r="C2148" s="193"/>
      <c r="D2148" s="194"/>
      <c r="E2148" s="194"/>
      <c r="F2148" s="194"/>
      <c r="G2148" s="194"/>
      <c r="H2148" s="194"/>
      <c r="I2148" s="17" t="s">
        <v>22</v>
      </c>
      <c r="J2148" s="17" t="s">
        <v>23</v>
      </c>
      <c r="K2148" s="17" t="s">
        <v>24</v>
      </c>
      <c r="L2148" s="17" t="s">
        <v>25</v>
      </c>
      <c r="M2148" s="196"/>
      <c r="N2148" s="198"/>
    </row>
    <row r="2149" spans="2:14" x14ac:dyDescent="0.2">
      <c r="B2149" s="199" t="s">
        <v>303</v>
      </c>
      <c r="C2149" s="200"/>
      <c r="D2149" s="200"/>
      <c r="E2149" s="200"/>
      <c r="F2149" s="200"/>
      <c r="G2149" s="201"/>
      <c r="H2149" s="18" t="s">
        <v>1</v>
      </c>
      <c r="I2149" s="19">
        <v>189.37</v>
      </c>
      <c r="J2149" s="19">
        <v>134.94999999999999</v>
      </c>
      <c r="K2149" s="19">
        <v>68.37</v>
      </c>
      <c r="L2149" s="19"/>
      <c r="M2149" s="19">
        <v>10.8</v>
      </c>
      <c r="N2149" s="19"/>
    </row>
    <row r="2150" spans="2:14" x14ac:dyDescent="0.2">
      <c r="B2150" s="202"/>
      <c r="C2150" s="203"/>
      <c r="D2150" s="203"/>
      <c r="E2150" s="203"/>
      <c r="F2150" s="203"/>
      <c r="G2150" s="204"/>
      <c r="H2150" s="18" t="s">
        <v>4</v>
      </c>
      <c r="I2150" s="19">
        <v>1416.48</v>
      </c>
      <c r="J2150" s="19">
        <v>1012.1</v>
      </c>
      <c r="K2150" s="19">
        <v>509.2</v>
      </c>
      <c r="L2150" s="19"/>
      <c r="M2150" s="19">
        <v>44.08</v>
      </c>
      <c r="N2150" s="19"/>
    </row>
    <row r="2151" spans="2:14" x14ac:dyDescent="0.2">
      <c r="B2151" s="202"/>
      <c r="C2151" s="203"/>
      <c r="D2151" s="203"/>
      <c r="E2151" s="203"/>
      <c r="F2151" s="203"/>
      <c r="G2151" s="204"/>
      <c r="H2151" s="18" t="s">
        <v>3</v>
      </c>
      <c r="I2151" s="19">
        <v>112.46</v>
      </c>
      <c r="J2151" s="19">
        <v>81.87</v>
      </c>
      <c r="K2151" s="19">
        <v>41.83</v>
      </c>
      <c r="L2151" s="19"/>
      <c r="M2151" s="19">
        <v>2.25</v>
      </c>
      <c r="N2151" s="19"/>
    </row>
    <row r="2152" spans="2:14" x14ac:dyDescent="0.2">
      <c r="B2152" s="202"/>
      <c r="C2152" s="203"/>
      <c r="D2152" s="203"/>
      <c r="E2152" s="203"/>
      <c r="F2152" s="203"/>
      <c r="G2152" s="204"/>
      <c r="H2152" s="18" t="s">
        <v>5</v>
      </c>
      <c r="I2152" s="19">
        <v>112.46</v>
      </c>
      <c r="J2152" s="19">
        <v>81.87</v>
      </c>
      <c r="K2152" s="19">
        <v>41.83</v>
      </c>
      <c r="L2152" s="19"/>
      <c r="M2152" s="19">
        <v>2.25</v>
      </c>
      <c r="N2152" s="19"/>
    </row>
    <row r="2153" spans="2:14" x14ac:dyDescent="0.2">
      <c r="B2153" s="205"/>
      <c r="C2153" s="206"/>
      <c r="D2153" s="206"/>
      <c r="E2153" s="206"/>
      <c r="F2153" s="206"/>
      <c r="G2153" s="207"/>
      <c r="H2153" s="18" t="s">
        <v>2</v>
      </c>
      <c r="I2153" s="19">
        <v>35.99</v>
      </c>
      <c r="J2153" s="19">
        <v>27.44</v>
      </c>
      <c r="K2153" s="19">
        <v>13.94</v>
      </c>
      <c r="L2153" s="19"/>
      <c r="M2153" s="19">
        <v>0.9</v>
      </c>
      <c r="N2153" s="19"/>
    </row>
    <row r="2154" spans="2:14" x14ac:dyDescent="0.2">
      <c r="B2154" s="20" t="s">
        <v>198</v>
      </c>
      <c r="C2154" s="17" t="s">
        <v>26</v>
      </c>
      <c r="D2154" s="20">
        <v>57</v>
      </c>
      <c r="E2154" s="20">
        <v>38</v>
      </c>
      <c r="F2154" s="20">
        <v>1</v>
      </c>
      <c r="G2154" s="21">
        <v>6.8</v>
      </c>
      <c r="H2154" s="22" t="s">
        <v>1</v>
      </c>
      <c r="I2154" s="23">
        <v>11.31</v>
      </c>
      <c r="J2154" s="23">
        <v>69.22</v>
      </c>
      <c r="K2154" s="23">
        <v>21.32</v>
      </c>
      <c r="L2154" s="4">
        <f>IFERROR(SUM(I2154,J2154,K2154),"")</f>
        <v>101.85</v>
      </c>
      <c r="M2154" s="24">
        <v>123.81</v>
      </c>
      <c r="N2154" s="4">
        <f t="shared" ref="N2154:N2165" si="82">IFERROR(SUM(L2154,M2154),"")</f>
        <v>225.66</v>
      </c>
    </row>
    <row r="2155" spans="2:14" x14ac:dyDescent="0.2">
      <c r="B2155" s="17"/>
      <c r="C2155" s="17"/>
      <c r="D2155" s="17"/>
      <c r="E2155" s="17"/>
      <c r="F2155" s="17"/>
      <c r="G2155" s="17"/>
      <c r="H2155" s="5" t="s">
        <v>27</v>
      </c>
      <c r="I2155" s="6">
        <f>IFERROR(I2154*I2149,"")</f>
        <v>2141.7746999999999</v>
      </c>
      <c r="J2155" s="6">
        <f>IFERROR(J2154*J2149,"")</f>
        <v>9341.2389999999996</v>
      </c>
      <c r="K2155" s="6">
        <f>IFERROR(K2154*K2149,"")</f>
        <v>1457.6484</v>
      </c>
      <c r="L2155" s="6">
        <f>IFERROR(SUM(I2155,J2155,K2155),"")</f>
        <v>12940.6621</v>
      </c>
      <c r="M2155" s="6">
        <f>IFERROR(M2154*M2149,"")</f>
        <v>1337.1480000000001</v>
      </c>
      <c r="N2155" s="6">
        <f t="shared" si="82"/>
        <v>14277.810099999999</v>
      </c>
    </row>
    <row r="2156" spans="2:14" x14ac:dyDescent="0.2">
      <c r="B2156" s="17"/>
      <c r="C2156" s="17"/>
      <c r="D2156" s="17"/>
      <c r="E2156" s="17"/>
      <c r="F2156" s="17"/>
      <c r="G2156" s="17"/>
      <c r="H2156" s="22" t="s">
        <v>209</v>
      </c>
      <c r="I2156" s="23">
        <v>0</v>
      </c>
      <c r="J2156" s="23">
        <v>25.02</v>
      </c>
      <c r="K2156" s="23">
        <v>5.18</v>
      </c>
      <c r="L2156" s="4">
        <f t="shared" ref="L2156:L2165" si="83">IFERROR(SUM(I2156,J2156,K2156),"")</f>
        <v>30.2</v>
      </c>
      <c r="M2156" s="24">
        <v>45.41</v>
      </c>
      <c r="N2156" s="4">
        <f t="shared" si="82"/>
        <v>75.61</v>
      </c>
    </row>
    <row r="2157" spans="2:14" x14ac:dyDescent="0.2">
      <c r="B2157" s="17"/>
      <c r="C2157" s="17"/>
      <c r="D2157" s="17"/>
      <c r="E2157" s="17"/>
      <c r="F2157" s="17"/>
      <c r="G2157" s="17"/>
      <c r="H2157" s="5" t="s">
        <v>27</v>
      </c>
      <c r="I2157" s="6">
        <f>IFERROR(I2156*I2150,"")</f>
        <v>0</v>
      </c>
      <c r="J2157" s="6">
        <f>IFERROR(J2156*J2150,"")</f>
        <v>25322.741999999998</v>
      </c>
      <c r="K2157" s="6">
        <f>IFERROR(K2156*K2150,"")</f>
        <v>2637.6559999999999</v>
      </c>
      <c r="L2157" s="6">
        <f t="shared" si="83"/>
        <v>27960.397999999997</v>
      </c>
      <c r="M2157" s="6">
        <f>IFERROR(M2156*M2150,"")</f>
        <v>2001.6727999999998</v>
      </c>
      <c r="N2157" s="6">
        <f t="shared" si="82"/>
        <v>29962.070799999998</v>
      </c>
    </row>
    <row r="2158" spans="2:14" x14ac:dyDescent="0.2">
      <c r="B2158" s="17"/>
      <c r="C2158" s="17"/>
      <c r="D2158" s="17"/>
      <c r="E2158" s="17"/>
      <c r="F2158" s="17"/>
      <c r="G2158" s="17"/>
      <c r="H2158" s="7" t="s">
        <v>3</v>
      </c>
      <c r="I2158" s="24">
        <v>32.130000000000003</v>
      </c>
      <c r="J2158" s="24">
        <v>228.39</v>
      </c>
      <c r="K2158" s="24">
        <v>42.75</v>
      </c>
      <c r="L2158" s="4">
        <f t="shared" si="83"/>
        <v>303.27</v>
      </c>
      <c r="M2158" s="24">
        <v>425.33</v>
      </c>
      <c r="N2158" s="4">
        <f t="shared" si="82"/>
        <v>728.59999999999991</v>
      </c>
    </row>
    <row r="2159" spans="2:14" x14ac:dyDescent="0.2">
      <c r="B2159" s="17"/>
      <c r="C2159" s="17"/>
      <c r="D2159" s="17"/>
      <c r="E2159" s="17"/>
      <c r="F2159" s="17"/>
      <c r="G2159" s="17"/>
      <c r="H2159" s="5" t="s">
        <v>27</v>
      </c>
      <c r="I2159" s="6">
        <f>IFERROR(I2158*I2151,"")</f>
        <v>3613.3398000000002</v>
      </c>
      <c r="J2159" s="6">
        <f>IFERROR(J2158*J2151,"")</f>
        <v>18698.2893</v>
      </c>
      <c r="K2159" s="6">
        <f>IFERROR(K2158*K2151,"")</f>
        <v>1788.2324999999998</v>
      </c>
      <c r="L2159" s="6">
        <f t="shared" si="83"/>
        <v>24099.8616</v>
      </c>
      <c r="M2159" s="6">
        <f>IFERROR(M2158*M2151,"")</f>
        <v>956.99249999999995</v>
      </c>
      <c r="N2159" s="6">
        <f t="shared" si="82"/>
        <v>25056.8541</v>
      </c>
    </row>
    <row r="2160" spans="2:14" x14ac:dyDescent="0.2">
      <c r="B2160" s="17"/>
      <c r="C2160" s="17"/>
      <c r="D2160" s="17"/>
      <c r="E2160" s="17"/>
      <c r="F2160" s="17"/>
      <c r="G2160" s="17"/>
      <c r="H2160" s="7" t="s">
        <v>5</v>
      </c>
      <c r="I2160" s="24"/>
      <c r="J2160" s="24" t="str">
        <f>IFERROR(INDEX(#REF!,MATCH(CONCATENATE(РАСЧЕТ!B2154,"/",РАСЧЕТ!D2154,"/",РАСЧЕТ!E2154,"/",F2154,"/",H2160),#REF!,0),3),"")</f>
        <v/>
      </c>
      <c r="K2160" s="24" t="str">
        <f>IFERROR(INDEX(#REF!,MATCH(CONCATENATE(РАСЧЕТ!B2154,"/",РАСЧЕТ!D2154,"/",РАСЧЕТ!E2154,"/",F2154,"/",H2160),#REF!,0),4),"")</f>
        <v/>
      </c>
      <c r="L2160" s="4">
        <f t="shared" si="83"/>
        <v>0</v>
      </c>
      <c r="M2160" s="24" t="str">
        <f>IFERROR(INDEX(#REF!,MATCH(CONCATENATE(РАСЧЕТ!B2154,"/",РАСЧЕТ!D2154,"/",РАСЧЕТ!E2154,"/",F2154,"/",H2160),#REF!,0),6),"")</f>
        <v/>
      </c>
      <c r="N2160" s="4">
        <f t="shared" si="82"/>
        <v>0</v>
      </c>
    </row>
    <row r="2161" spans="2:14" x14ac:dyDescent="0.2">
      <c r="B2161" s="17"/>
      <c r="C2161" s="17"/>
      <c r="D2161" s="17"/>
      <c r="E2161" s="17"/>
      <c r="F2161" s="17"/>
      <c r="G2161" s="17"/>
      <c r="H2161" s="5" t="s">
        <v>27</v>
      </c>
      <c r="I2161" s="6">
        <f>IFERROR(I2160*I2152,"")</f>
        <v>0</v>
      </c>
      <c r="J2161" s="6" t="str">
        <f>IFERROR(J2160*J2152,"")</f>
        <v/>
      </c>
      <c r="K2161" s="6" t="str">
        <f>IFERROR(K2160*K2152,"")</f>
        <v/>
      </c>
      <c r="L2161" s="6">
        <f t="shared" si="83"/>
        <v>0</v>
      </c>
      <c r="M2161" s="6" t="str">
        <f>IFERROR(M2160*M2152,"")</f>
        <v/>
      </c>
      <c r="N2161" s="6">
        <f t="shared" si="82"/>
        <v>0</v>
      </c>
    </row>
    <row r="2162" spans="2:14" x14ac:dyDescent="0.2">
      <c r="B2162" s="17"/>
      <c r="C2162" s="17"/>
      <c r="D2162" s="17"/>
      <c r="E2162" s="17"/>
      <c r="F2162" s="17"/>
      <c r="G2162" s="17"/>
      <c r="H2162" s="7" t="s">
        <v>2</v>
      </c>
      <c r="I2162" s="24">
        <v>11.09</v>
      </c>
      <c r="J2162" s="24">
        <v>60.76</v>
      </c>
      <c r="K2162" s="24">
        <v>4.16</v>
      </c>
      <c r="L2162" s="4">
        <f t="shared" si="83"/>
        <v>76.009999999999991</v>
      </c>
      <c r="M2162" s="24">
        <v>69</v>
      </c>
      <c r="N2162" s="4">
        <f t="shared" si="82"/>
        <v>145.01</v>
      </c>
    </row>
    <row r="2163" spans="2:14" x14ac:dyDescent="0.2">
      <c r="B2163" s="17"/>
      <c r="C2163" s="17"/>
      <c r="D2163" s="17"/>
      <c r="E2163" s="17"/>
      <c r="F2163" s="17"/>
      <c r="G2163" s="17"/>
      <c r="H2163" s="5" t="s">
        <v>27</v>
      </c>
      <c r="I2163" s="6">
        <f>IFERROR(I2162*I2153,"")</f>
        <v>399.12909999999999</v>
      </c>
      <c r="J2163" s="6">
        <f>IFERROR(J2162*J2153,"")</f>
        <v>1667.2544</v>
      </c>
      <c r="K2163" s="6">
        <f>IFERROR(K2162*K2153,"")</f>
        <v>57.990400000000001</v>
      </c>
      <c r="L2163" s="6">
        <f t="shared" si="83"/>
        <v>2124.3739</v>
      </c>
      <c r="M2163" s="6">
        <f>IFERROR(M2162*M2153,"")</f>
        <v>62.1</v>
      </c>
      <c r="N2163" s="6">
        <f t="shared" si="82"/>
        <v>2186.4739</v>
      </c>
    </row>
    <row r="2164" spans="2:14" x14ac:dyDescent="0.2">
      <c r="B2164" s="17"/>
      <c r="C2164" s="17"/>
      <c r="D2164" s="17"/>
      <c r="E2164" s="17"/>
      <c r="F2164" s="17"/>
      <c r="G2164" s="17"/>
      <c r="H2164" s="8" t="s">
        <v>28</v>
      </c>
      <c r="I2164" s="9">
        <f ca="1">SUM(I2154:OFFSET(I2164,-1,0))-I2165</f>
        <v>54.530000000000655</v>
      </c>
      <c r="J2164" s="9">
        <f ca="1">SUM(J2154:OFFSET(J2164,-1,0))-J2165</f>
        <v>383.38999999999214</v>
      </c>
      <c r="K2164" s="9">
        <f ca="1">SUM(K2154:OFFSET(K2164,-1,0))-K2165</f>
        <v>73.409999999999854</v>
      </c>
      <c r="L2164" s="9">
        <f t="shared" ca="1" si="83"/>
        <v>511.32999999999265</v>
      </c>
      <c r="M2164" s="9">
        <f ca="1">SUM(M2154:OFFSET(M2164,-1,0))-M2165</f>
        <v>663.55000000000018</v>
      </c>
      <c r="N2164" s="9">
        <f t="shared" ca="1" si="82"/>
        <v>1174.8799999999928</v>
      </c>
    </row>
    <row r="2165" spans="2:14" x14ac:dyDescent="0.2">
      <c r="B2165" s="17"/>
      <c r="C2165" s="17"/>
      <c r="D2165" s="17"/>
      <c r="E2165" s="17"/>
      <c r="F2165" s="17"/>
      <c r="G2165" s="17"/>
      <c r="H2165" s="8" t="s">
        <v>43</v>
      </c>
      <c r="I2165" s="9">
        <f>SUMIF(H2154:H2163,"стоимость",I2154:I2163)</f>
        <v>6154.2435999999998</v>
      </c>
      <c r="J2165" s="9">
        <f>SUMIF(H2154:H2163,"стоимость",J2154:J2163)</f>
        <v>55029.524700000002</v>
      </c>
      <c r="K2165" s="9">
        <f>SUMIF(H2154:H2163,"стоимость",K2154:K2163)</f>
        <v>5941.5272999999997</v>
      </c>
      <c r="L2165" s="9">
        <f t="shared" si="83"/>
        <v>67125.295599999998</v>
      </c>
      <c r="M2165" s="9">
        <f>SUMIF(H2154:H2163,"стоимость",M2154:M2163)</f>
        <v>4357.9133000000002</v>
      </c>
      <c r="N2165" s="9">
        <f t="shared" si="82"/>
        <v>71483.208899999998</v>
      </c>
    </row>
    <row r="2166" spans="2:14" x14ac:dyDescent="0.2">
      <c r="B2166" s="25"/>
      <c r="C2166" s="25"/>
      <c r="D2166" s="25"/>
      <c r="E2166" s="25"/>
      <c r="F2166" s="25"/>
      <c r="G2166" s="26"/>
      <c r="H2166" s="10"/>
      <c r="I2166" s="10"/>
      <c r="J2166" s="10"/>
      <c r="K2166" s="10"/>
      <c r="L2166" s="11"/>
      <c r="M2166" s="10"/>
      <c r="N2166" s="10"/>
    </row>
    <row r="2167" spans="2:14" x14ac:dyDescent="0.2">
      <c r="B2167" s="208" t="s">
        <v>29</v>
      </c>
      <c r="C2167" s="208"/>
      <c r="D2167" s="208"/>
      <c r="E2167" s="208"/>
      <c r="F2167" s="47"/>
      <c r="G2167" s="2"/>
      <c r="H2167" s="2"/>
      <c r="I2167" s="2"/>
      <c r="J2167" s="10"/>
      <c r="K2167" s="10"/>
      <c r="L2167" s="11"/>
      <c r="M2167" s="10"/>
      <c r="N2167" s="10"/>
    </row>
    <row r="2168" spans="2:14" x14ac:dyDescent="0.2">
      <c r="B2168" s="187" t="s">
        <v>45</v>
      </c>
      <c r="C2168" s="187"/>
      <c r="D2168" s="187"/>
      <c r="E2168" s="187"/>
      <c r="F2168" s="187"/>
      <c r="G2168" s="187"/>
      <c r="H2168" s="187"/>
      <c r="I2168" s="187"/>
      <c r="J2168" s="10"/>
      <c r="K2168" s="10"/>
      <c r="L2168" s="11"/>
      <c r="M2168" s="10"/>
      <c r="N2168" s="10"/>
    </row>
    <row r="2169" spans="2:14" x14ac:dyDescent="0.2">
      <c r="B2169" s="187" t="s">
        <v>30</v>
      </c>
      <c r="C2169" s="187"/>
      <c r="D2169" s="187"/>
      <c r="E2169" s="187"/>
      <c r="F2169" s="187"/>
      <c r="G2169" s="187"/>
      <c r="H2169" s="187"/>
      <c r="I2169" s="187"/>
      <c r="J2169" s="10"/>
      <c r="K2169" s="10"/>
      <c r="L2169" s="11"/>
      <c r="M2169" s="10"/>
      <c r="N2169" s="10"/>
    </row>
    <row r="2170" spans="2:14" x14ac:dyDescent="0.2">
      <c r="B2170" s="187" t="s">
        <v>31</v>
      </c>
      <c r="C2170" s="187"/>
      <c r="D2170" s="187"/>
      <c r="E2170" s="187"/>
      <c r="F2170" s="187"/>
      <c r="G2170" s="187"/>
      <c r="H2170" s="187"/>
      <c r="I2170" s="187"/>
      <c r="J2170" s="10"/>
      <c r="K2170" s="10"/>
      <c r="L2170" s="11"/>
      <c r="M2170" s="10"/>
      <c r="N2170" s="10"/>
    </row>
    <row r="2171" spans="2:14" x14ac:dyDescent="0.2">
      <c r="B2171" s="187" t="s">
        <v>32</v>
      </c>
      <c r="C2171" s="187"/>
      <c r="D2171" s="187"/>
      <c r="E2171" s="187"/>
      <c r="F2171" s="187"/>
      <c r="G2171" s="187"/>
      <c r="H2171" s="187"/>
      <c r="I2171" s="187"/>
      <c r="J2171" s="10"/>
      <c r="K2171" s="10"/>
      <c r="L2171" s="11"/>
      <c r="M2171" s="10"/>
      <c r="N2171" s="10"/>
    </row>
    <row r="2172" spans="2:14" x14ac:dyDescent="0.2">
      <c r="B2172" s="187" t="s">
        <v>33</v>
      </c>
      <c r="C2172" s="187"/>
      <c r="D2172" s="187"/>
      <c r="E2172" s="187"/>
      <c r="F2172" s="187"/>
      <c r="G2172" s="187"/>
      <c r="H2172" s="187"/>
      <c r="I2172" s="187"/>
      <c r="J2172" s="2"/>
      <c r="K2172" s="2"/>
      <c r="L2172" s="2"/>
      <c r="M2172" s="2"/>
      <c r="N2172" s="2"/>
    </row>
    <row r="2173" spans="2:14" x14ac:dyDescent="0.2">
      <c r="B2173" s="187" t="s">
        <v>34</v>
      </c>
      <c r="C2173" s="187"/>
      <c r="D2173" s="187"/>
      <c r="E2173" s="187"/>
      <c r="F2173" s="187"/>
      <c r="G2173" s="187"/>
      <c r="H2173" s="187"/>
      <c r="I2173" s="187"/>
      <c r="J2173" s="2"/>
      <c r="K2173" s="2"/>
      <c r="L2173" s="2"/>
      <c r="M2173" s="2"/>
      <c r="N2173" s="2"/>
    </row>
    <row r="2174" spans="2:14" x14ac:dyDescent="0.2">
      <c r="B2174" s="187" t="s">
        <v>35</v>
      </c>
      <c r="C2174" s="187"/>
      <c r="D2174" s="187"/>
      <c r="E2174" s="187"/>
      <c r="F2174" s="187"/>
      <c r="G2174" s="187"/>
      <c r="H2174" s="187"/>
      <c r="I2174" s="187"/>
      <c r="J2174" s="2"/>
      <c r="K2174" s="2"/>
      <c r="L2174" s="2"/>
      <c r="M2174" s="2"/>
      <c r="N2174" s="2"/>
    </row>
    <row r="2175" spans="2:14" x14ac:dyDescent="0.2">
      <c r="B2175" s="187" t="s">
        <v>36</v>
      </c>
      <c r="C2175" s="187"/>
      <c r="D2175" s="187"/>
      <c r="E2175" s="187"/>
      <c r="F2175" s="187"/>
      <c r="G2175" s="187"/>
      <c r="H2175" s="187"/>
      <c r="I2175" s="187"/>
      <c r="J2175" s="2"/>
      <c r="K2175" s="2"/>
      <c r="L2175" s="2"/>
      <c r="M2175" s="2"/>
      <c r="N2175" s="2"/>
    </row>
    <row r="2176" spans="2:14" x14ac:dyDescent="0.2">
      <c r="B2176" s="46"/>
      <c r="C2176" s="46"/>
      <c r="D2176" s="46"/>
      <c r="E2176" s="46"/>
      <c r="F2176" s="46"/>
      <c r="G2176" s="46"/>
      <c r="H2176" s="46"/>
      <c r="I2176" s="46"/>
      <c r="J2176" s="2"/>
      <c r="K2176" s="2"/>
      <c r="L2176" s="2"/>
      <c r="M2176" s="2"/>
      <c r="N2176" s="2"/>
    </row>
    <row r="2177" spans="2:14" x14ac:dyDescent="0.2">
      <c r="B2177" s="2" t="s">
        <v>37</v>
      </c>
      <c r="C2177" s="2"/>
      <c r="D2177" s="2"/>
      <c r="E2177" s="2"/>
      <c r="F2177" s="2"/>
      <c r="G2177" s="2"/>
      <c r="H2177" s="2"/>
      <c r="I2177" s="2"/>
      <c r="J2177" s="2" t="s">
        <v>38</v>
      </c>
      <c r="K2177" s="2"/>
      <c r="L2177" s="2"/>
      <c r="M2177" s="2"/>
      <c r="N2177" s="2"/>
    </row>
    <row r="2178" spans="2:14" x14ac:dyDescent="0.2">
      <c r="B2178" s="29" t="s">
        <v>44</v>
      </c>
      <c r="C2178" s="29"/>
      <c r="D2178" s="2"/>
      <c r="E2178" s="2"/>
      <c r="F2178" s="2"/>
      <c r="G2178" s="2"/>
      <c r="H2178" s="2"/>
      <c r="I2178" s="2"/>
      <c r="J2178" s="29"/>
      <c r="K2178" s="29"/>
      <c r="L2178" s="29"/>
      <c r="M2178" s="2"/>
      <c r="N2178" s="2"/>
    </row>
    <row r="2179" spans="2:14" x14ac:dyDescent="0.2">
      <c r="B2179" s="13" t="s">
        <v>39</v>
      </c>
      <c r="C2179" s="2"/>
      <c r="D2179" s="2"/>
      <c r="E2179" s="2"/>
      <c r="F2179" s="2"/>
      <c r="G2179" s="2"/>
      <c r="H2179" s="2"/>
      <c r="I2179" s="2"/>
      <c r="J2179" s="2" t="s">
        <v>39</v>
      </c>
      <c r="K2179" s="2"/>
      <c r="L2179" s="2"/>
      <c r="M2179" s="2"/>
      <c r="N2179" s="2"/>
    </row>
    <row r="2180" spans="2:14" x14ac:dyDescent="0.2">
      <c r="B2180" s="2"/>
      <c r="C2180" s="2"/>
      <c r="D2180" s="2"/>
      <c r="E2180" s="2"/>
      <c r="F2180" s="2"/>
      <c r="G2180" s="2"/>
      <c r="H2180" s="2"/>
      <c r="I2180" s="2"/>
      <c r="J2180" s="2"/>
      <c r="K2180" s="2"/>
      <c r="L2180" s="2"/>
      <c r="M2180" s="2"/>
      <c r="N2180" s="2"/>
    </row>
    <row r="2181" spans="2:14" x14ac:dyDescent="0.2">
      <c r="B2181" s="29"/>
      <c r="C2181" s="29"/>
      <c r="D2181" s="2"/>
      <c r="E2181" s="2"/>
      <c r="F2181" s="2"/>
      <c r="G2181" s="2"/>
      <c r="H2181" s="2"/>
      <c r="I2181" s="2"/>
      <c r="J2181" s="29"/>
      <c r="K2181" s="29"/>
      <c r="L2181" s="29"/>
      <c r="M2181" s="2"/>
      <c r="N2181" s="2"/>
    </row>
    <row r="2182" spans="2:14" x14ac:dyDescent="0.2">
      <c r="B2182" s="49" t="s">
        <v>40</v>
      </c>
      <c r="C2182" s="2"/>
      <c r="D2182" s="2"/>
      <c r="E2182" s="2"/>
      <c r="F2182" s="2"/>
      <c r="G2182" s="2"/>
      <c r="H2182" s="2"/>
      <c r="I2182" s="2"/>
      <c r="J2182" s="188" t="s">
        <v>40</v>
      </c>
      <c r="K2182" s="188"/>
      <c r="L2182" s="188"/>
      <c r="M2182" s="2"/>
      <c r="N2182" s="2"/>
    </row>
    <row r="2183" spans="2:14" x14ac:dyDescent="0.2">
      <c r="B2183" s="2"/>
      <c r="C2183" s="2"/>
      <c r="D2183" s="2"/>
      <c r="E2183" s="2"/>
      <c r="F2183" s="2"/>
      <c r="G2183" s="2"/>
      <c r="H2183" s="2"/>
      <c r="I2183" s="2"/>
      <c r="J2183" s="2"/>
      <c r="K2183" s="2"/>
      <c r="L2183" s="2"/>
      <c r="M2183" s="2"/>
      <c r="N2183" s="2"/>
    </row>
    <row r="2184" spans="2:14" x14ac:dyDescent="0.2">
      <c r="B2184" s="46" t="s">
        <v>41</v>
      </c>
      <c r="C2184" s="2"/>
      <c r="D2184" s="2"/>
      <c r="E2184" s="2"/>
      <c r="F2184" s="2"/>
      <c r="G2184" s="2"/>
      <c r="H2184" s="2"/>
      <c r="I2184" s="2"/>
      <c r="J2184" s="2" t="s">
        <v>41</v>
      </c>
      <c r="K2184" s="2"/>
      <c r="L2184" s="2"/>
      <c r="M2184" s="2"/>
      <c r="N2184" s="2"/>
    </row>
    <row r="2186" spans="2:14" x14ac:dyDescent="0.2">
      <c r="B2186" s="2"/>
      <c r="C2186" s="2"/>
      <c r="D2186" s="2"/>
      <c r="E2186" s="2"/>
      <c r="F2186" s="2"/>
      <c r="G2186" s="2"/>
      <c r="H2186" s="2"/>
      <c r="I2186" s="2"/>
      <c r="J2186" s="2"/>
      <c r="K2186" s="2"/>
      <c r="M2186" s="2"/>
      <c r="N2186" s="37" t="s">
        <v>7</v>
      </c>
    </row>
    <row r="2187" spans="2:14" x14ac:dyDescent="0.2">
      <c r="B2187" s="2"/>
      <c r="C2187" s="2"/>
      <c r="D2187" s="2"/>
      <c r="E2187" s="2"/>
      <c r="F2187" s="2"/>
      <c r="G2187" s="2"/>
      <c r="H2187" s="2"/>
      <c r="I2187" s="2"/>
      <c r="J2187" s="2"/>
      <c r="K2187" s="2"/>
      <c r="M2187" s="2"/>
      <c r="N2187" s="37" t="s">
        <v>8</v>
      </c>
    </row>
    <row r="2188" spans="2:14" x14ac:dyDescent="0.2">
      <c r="B2188" s="2"/>
      <c r="C2188" s="2"/>
      <c r="D2188" s="2"/>
      <c r="E2188" s="2"/>
      <c r="F2188" s="2"/>
      <c r="G2188" s="2"/>
      <c r="H2188" s="2"/>
      <c r="I2188" s="2"/>
      <c r="J2188" s="2"/>
      <c r="K2188" s="2"/>
      <c r="M2188" s="2"/>
      <c r="N2188" s="37" t="s">
        <v>9</v>
      </c>
    </row>
    <row r="2189" spans="2:14" x14ac:dyDescent="0.2">
      <c r="B2189" s="2"/>
      <c r="C2189" s="2"/>
      <c r="D2189" s="2"/>
      <c r="E2189" s="2"/>
      <c r="F2189" s="2"/>
      <c r="G2189" s="2"/>
      <c r="H2189" s="2"/>
      <c r="I2189" s="2"/>
      <c r="J2189" s="2"/>
      <c r="K2189" s="2"/>
      <c r="L2189" s="2"/>
      <c r="M2189" s="2"/>
      <c r="N2189" s="2"/>
    </row>
    <row r="2190" spans="2:14" x14ac:dyDescent="0.2">
      <c r="B2190" s="2"/>
      <c r="C2190" s="189" t="s">
        <v>10</v>
      </c>
      <c r="D2190" s="189"/>
      <c r="E2190" s="189"/>
      <c r="F2190" s="189"/>
      <c r="G2190" s="189"/>
      <c r="H2190" s="189"/>
      <c r="I2190" s="189"/>
      <c r="J2190" s="189"/>
      <c r="K2190" s="189"/>
      <c r="L2190" s="189"/>
      <c r="M2190" s="2"/>
      <c r="N2190" s="2"/>
    </row>
    <row r="2191" spans="2:14" x14ac:dyDescent="0.2">
      <c r="B2191" s="2"/>
      <c r="C2191" s="189" t="s">
        <v>11</v>
      </c>
      <c r="D2191" s="189"/>
      <c r="E2191" s="189"/>
      <c r="F2191" s="189"/>
      <c r="G2191" s="189"/>
      <c r="H2191" s="189"/>
      <c r="I2191" s="189"/>
      <c r="J2191" s="189"/>
      <c r="K2191" s="189"/>
      <c r="L2191" s="189"/>
      <c r="M2191" s="2"/>
      <c r="N2191" s="2"/>
    </row>
    <row r="2192" spans="2:14" x14ac:dyDescent="0.2">
      <c r="B2192" s="2">
        <v>43</v>
      </c>
      <c r="C2192" s="48"/>
      <c r="D2192" s="48"/>
      <c r="E2192" s="48"/>
      <c r="F2192" s="48"/>
      <c r="G2192" s="48"/>
      <c r="H2192" s="48"/>
      <c r="I2192" s="48"/>
      <c r="J2192" s="48"/>
      <c r="K2192" s="48"/>
      <c r="L2192" s="189" t="s">
        <v>12</v>
      </c>
      <c r="M2192" s="189"/>
      <c r="N2192" s="189"/>
    </row>
    <row r="2193" spans="2:14" x14ac:dyDescent="0.2">
      <c r="B2193" s="2"/>
      <c r="C2193" s="48"/>
      <c r="D2193" s="48"/>
      <c r="E2193" s="48"/>
      <c r="F2193" s="48"/>
      <c r="G2193" s="48"/>
      <c r="H2193" s="48"/>
      <c r="I2193" s="48"/>
      <c r="J2193" s="48"/>
      <c r="K2193" s="48"/>
      <c r="L2193" s="48"/>
      <c r="M2193" s="48"/>
      <c r="N2193" s="48"/>
    </row>
    <row r="2194" spans="2:14" x14ac:dyDescent="0.2">
      <c r="B2194" s="2" t="s">
        <v>13</v>
      </c>
      <c r="C2194" s="48"/>
      <c r="D2194" s="48"/>
      <c r="E2194" s="48"/>
      <c r="F2194" s="48"/>
      <c r="G2194" s="48"/>
      <c r="H2194" s="48"/>
      <c r="I2194" s="48"/>
      <c r="J2194" s="48"/>
      <c r="K2194" s="48"/>
      <c r="L2194" s="48"/>
      <c r="M2194" s="48"/>
      <c r="N2194" s="48"/>
    </row>
    <row r="2195" spans="2:14" x14ac:dyDescent="0.2">
      <c r="B2195" s="2" t="s">
        <v>14</v>
      </c>
      <c r="C2195" s="48"/>
      <c r="D2195" s="48"/>
      <c r="E2195" s="48"/>
      <c r="F2195" s="48"/>
      <c r="G2195" s="48"/>
      <c r="H2195" s="48"/>
      <c r="I2195" s="48"/>
      <c r="J2195" s="48"/>
      <c r="K2195" s="48"/>
      <c r="L2195" s="48"/>
      <c r="M2195" s="48"/>
      <c r="N2195" s="48"/>
    </row>
    <row r="2196" spans="2:14" x14ac:dyDescent="0.2">
      <c r="B2196" s="2" t="s">
        <v>304</v>
      </c>
      <c r="C2196" s="113"/>
      <c r="D2196" s="113"/>
      <c r="E2196" s="113"/>
      <c r="F2196" s="113"/>
      <c r="G2196" s="113"/>
      <c r="H2196" s="113"/>
      <c r="I2196" s="48"/>
      <c r="J2196" s="48"/>
      <c r="K2196" s="48"/>
      <c r="L2196" s="48"/>
      <c r="M2196" s="48"/>
      <c r="N2196" s="48"/>
    </row>
    <row r="2197" spans="2:14" x14ac:dyDescent="0.2">
      <c r="B2197" s="2"/>
      <c r="C2197" s="48"/>
      <c r="D2197" s="48"/>
      <c r="E2197" s="48"/>
      <c r="F2197" s="48"/>
      <c r="G2197" s="48"/>
      <c r="H2197" s="48"/>
      <c r="I2197" s="48"/>
      <c r="J2197" s="48"/>
      <c r="K2197" s="48"/>
      <c r="L2197" s="48"/>
      <c r="M2197" s="48"/>
      <c r="N2197" s="48"/>
    </row>
    <row r="2198" spans="2:14" x14ac:dyDescent="0.2">
      <c r="B2198" s="2"/>
      <c r="C2198" s="2"/>
      <c r="D2198" s="2"/>
      <c r="E2198" s="2"/>
      <c r="F2198" s="2"/>
      <c r="G2198" s="2"/>
      <c r="H2198" s="2"/>
      <c r="I2198" s="2"/>
      <c r="J2198" s="2"/>
      <c r="K2198" s="2"/>
      <c r="L2198" s="2"/>
      <c r="M2198" s="2"/>
      <c r="N2198" s="2"/>
    </row>
    <row r="2199" spans="2:14" x14ac:dyDescent="0.2">
      <c r="B2199" s="190" t="s">
        <v>6</v>
      </c>
      <c r="C2199" s="192" t="s">
        <v>15</v>
      </c>
      <c r="D2199" s="194" t="s">
        <v>16</v>
      </c>
      <c r="E2199" s="194" t="s">
        <v>17</v>
      </c>
      <c r="F2199" s="194" t="s">
        <v>42</v>
      </c>
      <c r="G2199" s="194" t="s">
        <v>18</v>
      </c>
      <c r="H2199" s="194" t="s">
        <v>0</v>
      </c>
      <c r="I2199" s="195" t="s">
        <v>19</v>
      </c>
      <c r="J2199" s="195"/>
      <c r="K2199" s="195"/>
      <c r="L2199" s="195"/>
      <c r="M2199" s="196" t="s">
        <v>20</v>
      </c>
      <c r="N2199" s="197" t="s">
        <v>21</v>
      </c>
    </row>
    <row r="2200" spans="2:14" x14ac:dyDescent="0.2">
      <c r="B2200" s="191"/>
      <c r="C2200" s="193"/>
      <c r="D2200" s="194"/>
      <c r="E2200" s="194"/>
      <c r="F2200" s="194"/>
      <c r="G2200" s="194"/>
      <c r="H2200" s="194"/>
      <c r="I2200" s="17" t="s">
        <v>22</v>
      </c>
      <c r="J2200" s="17" t="s">
        <v>23</v>
      </c>
      <c r="K2200" s="17" t="s">
        <v>24</v>
      </c>
      <c r="L2200" s="17" t="s">
        <v>25</v>
      </c>
      <c r="M2200" s="196"/>
      <c r="N2200" s="198"/>
    </row>
    <row r="2201" spans="2:14" x14ac:dyDescent="0.2">
      <c r="B2201" s="199" t="s">
        <v>303</v>
      </c>
      <c r="C2201" s="200"/>
      <c r="D2201" s="200"/>
      <c r="E2201" s="200"/>
      <c r="F2201" s="200"/>
      <c r="G2201" s="201"/>
      <c r="H2201" s="18" t="s">
        <v>1</v>
      </c>
      <c r="I2201" s="19">
        <v>189.37</v>
      </c>
      <c r="J2201" s="19">
        <v>134.94999999999999</v>
      </c>
      <c r="K2201" s="19">
        <v>68.37</v>
      </c>
      <c r="L2201" s="19"/>
      <c r="M2201" s="19">
        <v>10.8</v>
      </c>
      <c r="N2201" s="19"/>
    </row>
    <row r="2202" spans="2:14" x14ac:dyDescent="0.2">
      <c r="B2202" s="202"/>
      <c r="C2202" s="203"/>
      <c r="D2202" s="203"/>
      <c r="E2202" s="203"/>
      <c r="F2202" s="203"/>
      <c r="G2202" s="204"/>
      <c r="H2202" s="18" t="s">
        <v>4</v>
      </c>
      <c r="I2202" s="19">
        <v>1416.48</v>
      </c>
      <c r="J2202" s="19">
        <v>1012.1</v>
      </c>
      <c r="K2202" s="19">
        <v>509.2</v>
      </c>
      <c r="L2202" s="19"/>
      <c r="M2202" s="19">
        <v>44.08</v>
      </c>
      <c r="N2202" s="19"/>
    </row>
    <row r="2203" spans="2:14" x14ac:dyDescent="0.2">
      <c r="B2203" s="202"/>
      <c r="C2203" s="203"/>
      <c r="D2203" s="203"/>
      <c r="E2203" s="203"/>
      <c r="F2203" s="203"/>
      <c r="G2203" s="204"/>
      <c r="H2203" s="18" t="s">
        <v>3</v>
      </c>
      <c r="I2203" s="19">
        <v>112.46</v>
      </c>
      <c r="J2203" s="19">
        <v>81.87</v>
      </c>
      <c r="K2203" s="19">
        <v>41.83</v>
      </c>
      <c r="L2203" s="19"/>
      <c r="M2203" s="19">
        <v>2.25</v>
      </c>
      <c r="N2203" s="19"/>
    </row>
    <row r="2204" spans="2:14" x14ac:dyDescent="0.2">
      <c r="B2204" s="202"/>
      <c r="C2204" s="203"/>
      <c r="D2204" s="203"/>
      <c r="E2204" s="203"/>
      <c r="F2204" s="203"/>
      <c r="G2204" s="204"/>
      <c r="H2204" s="18" t="s">
        <v>5</v>
      </c>
      <c r="I2204" s="19">
        <v>112.46</v>
      </c>
      <c r="J2204" s="19">
        <v>81.87</v>
      </c>
      <c r="K2204" s="19">
        <v>41.83</v>
      </c>
      <c r="L2204" s="19"/>
      <c r="M2204" s="19">
        <v>2.25</v>
      </c>
      <c r="N2204" s="19"/>
    </row>
    <row r="2205" spans="2:14" x14ac:dyDescent="0.2">
      <c r="B2205" s="205"/>
      <c r="C2205" s="206"/>
      <c r="D2205" s="206"/>
      <c r="E2205" s="206"/>
      <c r="F2205" s="206"/>
      <c r="G2205" s="207"/>
      <c r="H2205" s="18" t="s">
        <v>2</v>
      </c>
      <c r="I2205" s="19">
        <v>35.99</v>
      </c>
      <c r="J2205" s="19">
        <v>27.44</v>
      </c>
      <c r="K2205" s="19">
        <v>13.94</v>
      </c>
      <c r="L2205" s="19"/>
      <c r="M2205" s="19">
        <v>0.9</v>
      </c>
      <c r="N2205" s="19"/>
    </row>
    <row r="2206" spans="2:14" x14ac:dyDescent="0.2">
      <c r="B2206" s="20" t="s">
        <v>198</v>
      </c>
      <c r="C2206" s="17" t="s">
        <v>26</v>
      </c>
      <c r="D2206" s="20">
        <v>67</v>
      </c>
      <c r="E2206" s="20">
        <v>19</v>
      </c>
      <c r="F2206" s="20">
        <v>1</v>
      </c>
      <c r="G2206" s="21">
        <v>3.7</v>
      </c>
      <c r="H2206" s="22" t="s">
        <v>1</v>
      </c>
      <c r="I2206" s="23">
        <v>0</v>
      </c>
      <c r="J2206" s="23">
        <v>9.5</v>
      </c>
      <c r="K2206" s="23">
        <v>9.0500000000000007</v>
      </c>
      <c r="L2206" s="4">
        <f>IFERROR(SUM(I2206,J2206,K2206),"")</f>
        <v>18.55</v>
      </c>
      <c r="M2206" s="24">
        <v>63.24</v>
      </c>
      <c r="N2206" s="4">
        <f t="shared" ref="N2206:N2217" si="84">IFERROR(SUM(L2206,M2206),"")</f>
        <v>81.790000000000006</v>
      </c>
    </row>
    <row r="2207" spans="2:14" x14ac:dyDescent="0.2">
      <c r="B2207" s="17"/>
      <c r="C2207" s="17"/>
      <c r="D2207" s="17"/>
      <c r="E2207" s="17"/>
      <c r="F2207" s="17"/>
      <c r="G2207" s="17"/>
      <c r="H2207" s="5" t="s">
        <v>27</v>
      </c>
      <c r="I2207" s="6">
        <f>IFERROR(I2206*I2201,"")</f>
        <v>0</v>
      </c>
      <c r="J2207" s="6">
        <f>IFERROR(J2206*J2201,"")</f>
        <v>1282.0249999999999</v>
      </c>
      <c r="K2207" s="6">
        <f>IFERROR(K2206*K2201,"")</f>
        <v>618.74850000000004</v>
      </c>
      <c r="L2207" s="6">
        <f>IFERROR(SUM(I2207,J2207,K2207),"")</f>
        <v>1900.7734999999998</v>
      </c>
      <c r="M2207" s="6">
        <f>IFERROR(M2206*M2201,"")</f>
        <v>682.99200000000008</v>
      </c>
      <c r="N2207" s="6">
        <f t="shared" si="84"/>
        <v>2583.7655</v>
      </c>
    </row>
    <row r="2208" spans="2:14" x14ac:dyDescent="0.2">
      <c r="B2208" s="17"/>
      <c r="C2208" s="17"/>
      <c r="D2208" s="17"/>
      <c r="E2208" s="17"/>
      <c r="F2208" s="17"/>
      <c r="G2208" s="17"/>
      <c r="H2208" s="22" t="s">
        <v>209</v>
      </c>
      <c r="I2208" s="23"/>
      <c r="J2208" s="23" t="str">
        <f>IFERROR(INDEX(#REF!,MATCH(CONCATENATE(РАСЧЕТ!B2206,"/",РАСЧЕТ!D2206,"/",РАСЧЕТ!E2206,"/",F2206,"/",H2208),#REF!,0),3),"")</f>
        <v/>
      </c>
      <c r="K2208" s="23" t="str">
        <f>IFERROR(INDEX(#REF!,MATCH(CONCATENATE(РАСЧЕТ!B2206,"/",РАСЧЕТ!D2206,"/",РАСЧЕТ!E2206,"/",F2206,"/",H2208),#REF!,0),4),"")</f>
        <v/>
      </c>
      <c r="L2208" s="4">
        <f t="shared" ref="L2208:L2217" si="85">IFERROR(SUM(I2208,J2208,K2208),"")</f>
        <v>0</v>
      </c>
      <c r="M2208" s="24"/>
      <c r="N2208" s="4">
        <f t="shared" si="84"/>
        <v>0</v>
      </c>
    </row>
    <row r="2209" spans="2:14" x14ac:dyDescent="0.2">
      <c r="B2209" s="17"/>
      <c r="C2209" s="17"/>
      <c r="D2209" s="17"/>
      <c r="E2209" s="17"/>
      <c r="F2209" s="17"/>
      <c r="G2209" s="17"/>
      <c r="H2209" s="5" t="s">
        <v>27</v>
      </c>
      <c r="I2209" s="6">
        <f>IFERROR(I2208*I2202,"")</f>
        <v>0</v>
      </c>
      <c r="J2209" s="6" t="str">
        <f>IFERROR(J2208*J2202,"")</f>
        <v/>
      </c>
      <c r="K2209" s="6" t="str">
        <f>IFERROR(K2208*K2202,"")</f>
        <v/>
      </c>
      <c r="L2209" s="6">
        <f t="shared" si="85"/>
        <v>0</v>
      </c>
      <c r="M2209" s="6">
        <f>IFERROR(M2208*M2202,"")</f>
        <v>0</v>
      </c>
      <c r="N2209" s="6">
        <f t="shared" si="84"/>
        <v>0</v>
      </c>
    </row>
    <row r="2210" spans="2:14" x14ac:dyDescent="0.2">
      <c r="B2210" s="17"/>
      <c r="C2210" s="17"/>
      <c r="D2210" s="17"/>
      <c r="E2210" s="17"/>
      <c r="F2210" s="17"/>
      <c r="G2210" s="17"/>
      <c r="H2210" s="7" t="s">
        <v>3</v>
      </c>
      <c r="I2210" s="24">
        <v>0</v>
      </c>
      <c r="J2210" s="24">
        <v>8.27</v>
      </c>
      <c r="K2210" s="24">
        <v>7.17</v>
      </c>
      <c r="L2210" s="4">
        <f t="shared" si="85"/>
        <v>15.44</v>
      </c>
      <c r="M2210" s="24">
        <v>76.290000000000006</v>
      </c>
      <c r="N2210" s="4">
        <f t="shared" si="84"/>
        <v>91.73</v>
      </c>
    </row>
    <row r="2211" spans="2:14" x14ac:dyDescent="0.2">
      <c r="B2211" s="17"/>
      <c r="C2211" s="17"/>
      <c r="D2211" s="17"/>
      <c r="E2211" s="17"/>
      <c r="F2211" s="17"/>
      <c r="G2211" s="17"/>
      <c r="H2211" s="5" t="s">
        <v>27</v>
      </c>
      <c r="I2211" s="6">
        <f>IFERROR(I2210*I2203,"")</f>
        <v>0</v>
      </c>
      <c r="J2211" s="6">
        <f>IFERROR(J2210*J2203,"")</f>
        <v>677.06489999999997</v>
      </c>
      <c r="K2211" s="6">
        <f>IFERROR(K2210*K2203,"")</f>
        <v>299.92109999999997</v>
      </c>
      <c r="L2211" s="6">
        <f t="shared" si="85"/>
        <v>976.98599999999988</v>
      </c>
      <c r="M2211" s="6">
        <f>IFERROR(M2210*M2203,"")</f>
        <v>171.6525</v>
      </c>
      <c r="N2211" s="6">
        <f t="shared" si="84"/>
        <v>1148.6384999999998</v>
      </c>
    </row>
    <row r="2212" spans="2:14" x14ac:dyDescent="0.2">
      <c r="B2212" s="17"/>
      <c r="C2212" s="17"/>
      <c r="D2212" s="17"/>
      <c r="E2212" s="17"/>
      <c r="F2212" s="17"/>
      <c r="G2212" s="17"/>
      <c r="H2212" s="7" t="s">
        <v>5</v>
      </c>
      <c r="I2212" s="24"/>
      <c r="J2212" s="24" t="str">
        <f>IFERROR(INDEX(#REF!,MATCH(CONCATENATE(РАСЧЕТ!B2206,"/",РАСЧЕТ!D2206,"/",РАСЧЕТ!E2206,"/",F2206,"/",H2212),#REF!,0),3),"")</f>
        <v/>
      </c>
      <c r="K2212" s="24" t="str">
        <f>IFERROR(INDEX(#REF!,MATCH(CONCATENATE(РАСЧЕТ!B2206,"/",РАСЧЕТ!D2206,"/",РАСЧЕТ!E2206,"/",F2206,"/",H2212),#REF!,0),4),"")</f>
        <v/>
      </c>
      <c r="L2212" s="4">
        <f t="shared" si="85"/>
        <v>0</v>
      </c>
      <c r="M2212" s="24" t="str">
        <f>IFERROR(INDEX(#REF!,MATCH(CONCATENATE(РАСЧЕТ!B2206,"/",РАСЧЕТ!D2206,"/",РАСЧЕТ!E2206,"/",F2206,"/",H2212),#REF!,0),6),"")</f>
        <v/>
      </c>
      <c r="N2212" s="4">
        <f t="shared" si="84"/>
        <v>0</v>
      </c>
    </row>
    <row r="2213" spans="2:14" x14ac:dyDescent="0.2">
      <c r="B2213" s="17"/>
      <c r="C2213" s="17"/>
      <c r="D2213" s="17"/>
      <c r="E2213" s="17"/>
      <c r="F2213" s="17"/>
      <c r="G2213" s="17"/>
      <c r="H2213" s="5" t="s">
        <v>27</v>
      </c>
      <c r="I2213" s="6">
        <f>IFERROR(I2212*I2204,"")</f>
        <v>0</v>
      </c>
      <c r="J2213" s="6" t="str">
        <f>IFERROR(J2212*J2204,"")</f>
        <v/>
      </c>
      <c r="K2213" s="6" t="str">
        <f>IFERROR(K2212*K2204,"")</f>
        <v/>
      </c>
      <c r="L2213" s="6">
        <f t="shared" si="85"/>
        <v>0</v>
      </c>
      <c r="M2213" s="6" t="str">
        <f>IFERROR(M2212*M2204,"")</f>
        <v/>
      </c>
      <c r="N2213" s="6">
        <f t="shared" si="84"/>
        <v>0</v>
      </c>
    </row>
    <row r="2214" spans="2:14" x14ac:dyDescent="0.2">
      <c r="B2214" s="17"/>
      <c r="C2214" s="17"/>
      <c r="D2214" s="17"/>
      <c r="E2214" s="17"/>
      <c r="F2214" s="17"/>
      <c r="G2214" s="17"/>
      <c r="H2214" s="7" t="s">
        <v>2</v>
      </c>
      <c r="I2214" s="24">
        <v>42.08</v>
      </c>
      <c r="J2214" s="24">
        <v>142.83000000000001</v>
      </c>
      <c r="K2214" s="24">
        <v>8.08</v>
      </c>
      <c r="L2214" s="4">
        <f t="shared" si="85"/>
        <v>192.99000000000004</v>
      </c>
      <c r="M2214" s="24">
        <v>459.18</v>
      </c>
      <c r="N2214" s="4">
        <f t="shared" si="84"/>
        <v>652.17000000000007</v>
      </c>
    </row>
    <row r="2215" spans="2:14" x14ac:dyDescent="0.2">
      <c r="B2215" s="17"/>
      <c r="C2215" s="17"/>
      <c r="D2215" s="17"/>
      <c r="E2215" s="17"/>
      <c r="F2215" s="17"/>
      <c r="G2215" s="17"/>
      <c r="H2215" s="5" t="s">
        <v>27</v>
      </c>
      <c r="I2215" s="6">
        <f>IFERROR(I2214*I2205,"")</f>
        <v>1514.4592</v>
      </c>
      <c r="J2215" s="6">
        <f>IFERROR(J2214*J2205,"")</f>
        <v>3919.2552000000005</v>
      </c>
      <c r="K2215" s="6">
        <f>IFERROR(K2214*K2205,"")</f>
        <v>112.6352</v>
      </c>
      <c r="L2215" s="6">
        <f t="shared" si="85"/>
        <v>5546.3496000000005</v>
      </c>
      <c r="M2215" s="6">
        <f>IFERROR(M2214*M2205,"")</f>
        <v>413.262</v>
      </c>
      <c r="N2215" s="6">
        <f t="shared" si="84"/>
        <v>5959.6116000000002</v>
      </c>
    </row>
    <row r="2216" spans="2:14" x14ac:dyDescent="0.2">
      <c r="B2216" s="17"/>
      <c r="C2216" s="17"/>
      <c r="D2216" s="17"/>
      <c r="E2216" s="17"/>
      <c r="F2216" s="17"/>
      <c r="G2216" s="17"/>
      <c r="H2216" s="8" t="s">
        <v>28</v>
      </c>
      <c r="I2216" s="9">
        <f ca="1">SUM(I2206:OFFSET(I2216,-1,0))-I2217</f>
        <v>42.079999999999927</v>
      </c>
      <c r="J2216" s="9">
        <f ca="1">SUM(J2206:OFFSET(J2216,-1,0))-J2217</f>
        <v>160.60000000000036</v>
      </c>
      <c r="K2216" s="9">
        <f ca="1">SUM(K2206:OFFSET(K2216,-1,0))-K2217</f>
        <v>24.300000000000182</v>
      </c>
      <c r="L2216" s="9">
        <f t="shared" ca="1" si="85"/>
        <v>226.98000000000047</v>
      </c>
      <c r="M2216" s="9">
        <f ca="1">SUM(M2206:OFFSET(M2216,-1,0))-M2217</f>
        <v>598.71</v>
      </c>
      <c r="N2216" s="9">
        <f t="shared" ca="1" si="84"/>
        <v>825.69000000000051</v>
      </c>
    </row>
    <row r="2217" spans="2:14" x14ac:dyDescent="0.2">
      <c r="B2217" s="17"/>
      <c r="C2217" s="17"/>
      <c r="D2217" s="17"/>
      <c r="E2217" s="17"/>
      <c r="F2217" s="17"/>
      <c r="G2217" s="17"/>
      <c r="H2217" s="8" t="s">
        <v>43</v>
      </c>
      <c r="I2217" s="9">
        <f>SUMIF(H2206:H2215,"стоимость",I2206:I2215)</f>
        <v>1514.4592</v>
      </c>
      <c r="J2217" s="9">
        <f>SUMIF(H2206:H2215,"стоимость",J2206:J2215)</f>
        <v>5878.3451000000005</v>
      </c>
      <c r="K2217" s="9">
        <f>SUMIF(H2206:H2215,"стоимость",K2206:K2215)</f>
        <v>1031.3047999999999</v>
      </c>
      <c r="L2217" s="9">
        <f t="shared" si="85"/>
        <v>8424.1091000000015</v>
      </c>
      <c r="M2217" s="9">
        <f>SUMIF(H2206:H2215,"стоимость",M2206:M2215)</f>
        <v>1267.9065000000001</v>
      </c>
      <c r="N2217" s="9">
        <f t="shared" si="84"/>
        <v>9692.0156000000025</v>
      </c>
    </row>
    <row r="2218" spans="2:14" x14ac:dyDescent="0.2">
      <c r="B2218" s="25"/>
      <c r="C2218" s="25"/>
      <c r="D2218" s="25"/>
      <c r="E2218" s="25"/>
      <c r="F2218" s="25"/>
      <c r="G2218" s="26"/>
      <c r="H2218" s="10"/>
      <c r="I2218" s="10"/>
      <c r="J2218" s="10"/>
      <c r="K2218" s="10"/>
      <c r="L2218" s="11"/>
      <c r="M2218" s="10"/>
      <c r="N2218" s="10"/>
    </row>
    <row r="2219" spans="2:14" x14ac:dyDescent="0.2">
      <c r="B2219" s="208" t="s">
        <v>29</v>
      </c>
      <c r="C2219" s="208"/>
      <c r="D2219" s="208"/>
      <c r="E2219" s="208"/>
      <c r="F2219" s="47"/>
      <c r="G2219" s="2"/>
      <c r="H2219" s="2"/>
      <c r="I2219" s="2"/>
      <c r="J2219" s="10"/>
      <c r="K2219" s="10"/>
      <c r="L2219" s="11"/>
      <c r="M2219" s="10"/>
      <c r="N2219" s="10"/>
    </row>
    <row r="2220" spans="2:14" x14ac:dyDescent="0.2">
      <c r="B2220" s="187" t="s">
        <v>45</v>
      </c>
      <c r="C2220" s="187"/>
      <c r="D2220" s="187"/>
      <c r="E2220" s="187"/>
      <c r="F2220" s="187"/>
      <c r="G2220" s="187"/>
      <c r="H2220" s="187"/>
      <c r="I2220" s="187"/>
      <c r="J2220" s="10"/>
      <c r="K2220" s="10"/>
      <c r="L2220" s="11"/>
      <c r="M2220" s="10"/>
      <c r="N2220" s="10"/>
    </row>
    <row r="2221" spans="2:14" x14ac:dyDescent="0.2">
      <c r="B2221" s="187" t="s">
        <v>30</v>
      </c>
      <c r="C2221" s="187"/>
      <c r="D2221" s="187"/>
      <c r="E2221" s="187"/>
      <c r="F2221" s="187"/>
      <c r="G2221" s="187"/>
      <c r="H2221" s="187"/>
      <c r="I2221" s="187"/>
      <c r="J2221" s="10"/>
      <c r="K2221" s="10"/>
      <c r="L2221" s="11"/>
      <c r="M2221" s="10"/>
      <c r="N2221" s="10"/>
    </row>
    <row r="2222" spans="2:14" x14ac:dyDescent="0.2">
      <c r="B2222" s="187" t="s">
        <v>31</v>
      </c>
      <c r="C2222" s="187"/>
      <c r="D2222" s="187"/>
      <c r="E2222" s="187"/>
      <c r="F2222" s="187"/>
      <c r="G2222" s="187"/>
      <c r="H2222" s="187"/>
      <c r="I2222" s="187"/>
      <c r="J2222" s="10"/>
      <c r="K2222" s="10"/>
      <c r="L2222" s="11"/>
      <c r="M2222" s="10"/>
      <c r="N2222" s="10"/>
    </row>
    <row r="2223" spans="2:14" x14ac:dyDescent="0.2">
      <c r="B2223" s="187" t="s">
        <v>32</v>
      </c>
      <c r="C2223" s="187"/>
      <c r="D2223" s="187"/>
      <c r="E2223" s="187"/>
      <c r="F2223" s="187"/>
      <c r="G2223" s="187"/>
      <c r="H2223" s="187"/>
      <c r="I2223" s="187"/>
      <c r="J2223" s="10"/>
      <c r="K2223" s="10"/>
      <c r="L2223" s="11"/>
      <c r="M2223" s="10"/>
      <c r="N2223" s="10"/>
    </row>
    <row r="2224" spans="2:14" x14ac:dyDescent="0.2">
      <c r="B2224" s="187" t="s">
        <v>33</v>
      </c>
      <c r="C2224" s="187"/>
      <c r="D2224" s="187"/>
      <c r="E2224" s="187"/>
      <c r="F2224" s="187"/>
      <c r="G2224" s="187"/>
      <c r="H2224" s="187"/>
      <c r="I2224" s="187"/>
      <c r="J2224" s="2"/>
      <c r="K2224" s="2"/>
      <c r="L2224" s="2"/>
      <c r="M2224" s="2"/>
      <c r="N2224" s="2"/>
    </row>
    <row r="2225" spans="2:14" x14ac:dyDescent="0.2">
      <c r="B2225" s="187" t="s">
        <v>34</v>
      </c>
      <c r="C2225" s="187"/>
      <c r="D2225" s="187"/>
      <c r="E2225" s="187"/>
      <c r="F2225" s="187"/>
      <c r="G2225" s="187"/>
      <c r="H2225" s="187"/>
      <c r="I2225" s="187"/>
      <c r="J2225" s="2"/>
      <c r="K2225" s="2"/>
      <c r="L2225" s="2"/>
      <c r="M2225" s="2"/>
      <c r="N2225" s="2"/>
    </row>
    <row r="2226" spans="2:14" x14ac:dyDescent="0.2">
      <c r="B2226" s="187" t="s">
        <v>35</v>
      </c>
      <c r="C2226" s="187"/>
      <c r="D2226" s="187"/>
      <c r="E2226" s="187"/>
      <c r="F2226" s="187"/>
      <c r="G2226" s="187"/>
      <c r="H2226" s="187"/>
      <c r="I2226" s="187"/>
      <c r="J2226" s="2"/>
      <c r="K2226" s="2"/>
      <c r="L2226" s="2"/>
      <c r="M2226" s="2"/>
      <c r="N2226" s="2"/>
    </row>
    <row r="2227" spans="2:14" x14ac:dyDescent="0.2">
      <c r="B2227" s="187" t="s">
        <v>36</v>
      </c>
      <c r="C2227" s="187"/>
      <c r="D2227" s="187"/>
      <c r="E2227" s="187"/>
      <c r="F2227" s="187"/>
      <c r="G2227" s="187"/>
      <c r="H2227" s="187"/>
      <c r="I2227" s="187"/>
      <c r="J2227" s="2"/>
      <c r="K2227" s="2"/>
      <c r="L2227" s="2"/>
      <c r="M2227" s="2"/>
      <c r="N2227" s="2"/>
    </row>
    <row r="2228" spans="2:14" x14ac:dyDescent="0.2">
      <c r="B2228" s="46"/>
      <c r="C2228" s="46"/>
      <c r="D2228" s="46"/>
      <c r="E2228" s="46"/>
      <c r="F2228" s="46"/>
      <c r="G2228" s="46"/>
      <c r="H2228" s="46"/>
      <c r="I2228" s="46"/>
      <c r="J2228" s="2"/>
      <c r="K2228" s="2"/>
      <c r="L2228" s="2"/>
      <c r="M2228" s="2"/>
      <c r="N2228" s="2"/>
    </row>
    <row r="2229" spans="2:14" x14ac:dyDescent="0.2">
      <c r="B2229" s="2" t="s">
        <v>37</v>
      </c>
      <c r="C2229" s="2"/>
      <c r="D2229" s="2"/>
      <c r="E2229" s="2"/>
      <c r="F2229" s="2"/>
      <c r="G2229" s="2"/>
      <c r="H2229" s="2"/>
      <c r="I2229" s="2"/>
      <c r="J2229" s="2" t="s">
        <v>38</v>
      </c>
      <c r="K2229" s="2"/>
      <c r="L2229" s="2"/>
      <c r="M2229" s="2"/>
      <c r="N2229" s="2"/>
    </row>
    <row r="2230" spans="2:14" x14ac:dyDescent="0.2">
      <c r="B2230" s="29" t="s">
        <v>44</v>
      </c>
      <c r="C2230" s="29"/>
      <c r="D2230" s="2"/>
      <c r="E2230" s="2"/>
      <c r="F2230" s="2"/>
      <c r="G2230" s="2"/>
      <c r="H2230" s="2"/>
      <c r="I2230" s="2"/>
      <c r="J2230" s="29"/>
      <c r="K2230" s="29"/>
      <c r="L2230" s="29"/>
      <c r="M2230" s="2"/>
      <c r="N2230" s="2"/>
    </row>
    <row r="2231" spans="2:14" x14ac:dyDescent="0.2">
      <c r="B2231" s="13" t="s">
        <v>39</v>
      </c>
      <c r="C2231" s="2"/>
      <c r="D2231" s="2"/>
      <c r="E2231" s="2"/>
      <c r="F2231" s="2"/>
      <c r="G2231" s="2"/>
      <c r="H2231" s="2"/>
      <c r="I2231" s="2"/>
      <c r="J2231" s="2" t="s">
        <v>39</v>
      </c>
      <c r="K2231" s="2"/>
      <c r="L2231" s="2"/>
      <c r="M2231" s="2"/>
      <c r="N2231" s="2"/>
    </row>
    <row r="2232" spans="2:14" x14ac:dyDescent="0.2">
      <c r="B2232" s="2"/>
      <c r="C2232" s="2"/>
      <c r="D2232" s="2"/>
      <c r="E2232" s="2"/>
      <c r="F2232" s="2"/>
      <c r="G2232" s="2"/>
      <c r="H2232" s="2"/>
      <c r="I2232" s="2"/>
      <c r="J2232" s="2"/>
      <c r="K2232" s="2"/>
      <c r="L2232" s="2"/>
      <c r="M2232" s="2"/>
      <c r="N2232" s="2"/>
    </row>
    <row r="2233" spans="2:14" x14ac:dyDescent="0.2">
      <c r="B2233" s="29"/>
      <c r="C2233" s="29"/>
      <c r="D2233" s="2"/>
      <c r="E2233" s="2"/>
      <c r="F2233" s="2"/>
      <c r="G2233" s="2"/>
      <c r="H2233" s="2"/>
      <c r="I2233" s="2"/>
      <c r="J2233" s="29"/>
      <c r="K2233" s="29"/>
      <c r="L2233" s="29"/>
      <c r="M2233" s="2"/>
      <c r="N2233" s="2"/>
    </row>
    <row r="2234" spans="2:14" x14ac:dyDescent="0.2">
      <c r="B2234" s="49" t="s">
        <v>40</v>
      </c>
      <c r="C2234" s="2"/>
      <c r="D2234" s="2"/>
      <c r="E2234" s="2"/>
      <c r="F2234" s="2"/>
      <c r="G2234" s="2"/>
      <c r="H2234" s="2"/>
      <c r="I2234" s="2"/>
      <c r="J2234" s="188" t="s">
        <v>40</v>
      </c>
      <c r="K2234" s="188"/>
      <c r="L2234" s="188"/>
      <c r="M2234" s="2"/>
      <c r="N2234" s="2"/>
    </row>
    <row r="2235" spans="2:14" x14ac:dyDescent="0.2">
      <c r="B2235" s="2"/>
      <c r="C2235" s="2"/>
      <c r="D2235" s="2"/>
      <c r="E2235" s="2"/>
      <c r="F2235" s="2"/>
      <c r="G2235" s="2"/>
      <c r="H2235" s="2"/>
      <c r="I2235" s="2"/>
      <c r="J2235" s="2"/>
      <c r="K2235" s="2"/>
      <c r="L2235" s="2"/>
      <c r="M2235" s="2"/>
      <c r="N2235" s="2"/>
    </row>
    <row r="2236" spans="2:14" x14ac:dyDescent="0.2">
      <c r="B2236" s="46" t="s">
        <v>41</v>
      </c>
      <c r="C2236" s="2"/>
      <c r="D2236" s="2"/>
      <c r="E2236" s="2"/>
      <c r="F2236" s="2"/>
      <c r="G2236" s="2"/>
      <c r="H2236" s="2"/>
      <c r="I2236" s="2"/>
      <c r="J2236" s="2" t="s">
        <v>41</v>
      </c>
      <c r="K2236" s="2"/>
      <c r="L2236" s="2"/>
      <c r="M2236" s="2"/>
      <c r="N2236" s="2"/>
    </row>
    <row r="2240" spans="2:14" x14ac:dyDescent="0.2">
      <c r="B2240" s="2"/>
      <c r="C2240" s="2"/>
      <c r="D2240" s="2"/>
      <c r="E2240" s="2"/>
      <c r="F2240" s="2"/>
      <c r="G2240" s="2"/>
      <c r="H2240" s="2"/>
      <c r="I2240" s="2"/>
      <c r="J2240" s="2"/>
      <c r="K2240" s="2"/>
      <c r="M2240" s="2"/>
      <c r="N2240" s="37" t="s">
        <v>7</v>
      </c>
    </row>
    <row r="2241" spans="2:14" x14ac:dyDescent="0.2">
      <c r="B2241" s="2"/>
      <c r="C2241" s="2"/>
      <c r="D2241" s="2"/>
      <c r="E2241" s="2"/>
      <c r="F2241" s="2"/>
      <c r="G2241" s="2"/>
      <c r="H2241" s="2"/>
      <c r="I2241" s="2"/>
      <c r="J2241" s="2"/>
      <c r="K2241" s="2"/>
      <c r="M2241" s="2"/>
      <c r="N2241" s="37" t="s">
        <v>8</v>
      </c>
    </row>
    <row r="2242" spans="2:14" x14ac:dyDescent="0.2">
      <c r="B2242" s="2"/>
      <c r="C2242" s="2"/>
      <c r="D2242" s="2"/>
      <c r="E2242" s="2"/>
      <c r="F2242" s="2"/>
      <c r="G2242" s="2"/>
      <c r="H2242" s="2"/>
      <c r="I2242" s="2"/>
      <c r="J2242" s="2"/>
      <c r="K2242" s="2"/>
      <c r="M2242" s="2"/>
      <c r="N2242" s="37" t="s">
        <v>9</v>
      </c>
    </row>
    <row r="2243" spans="2:14" x14ac:dyDescent="0.2">
      <c r="B2243" s="2"/>
      <c r="C2243" s="2"/>
      <c r="D2243" s="2"/>
      <c r="E2243" s="2"/>
      <c r="F2243" s="2"/>
      <c r="G2243" s="2"/>
      <c r="H2243" s="2"/>
      <c r="I2243" s="2"/>
      <c r="J2243" s="2"/>
      <c r="K2243" s="2"/>
      <c r="L2243" s="2"/>
      <c r="M2243" s="2"/>
      <c r="N2243" s="2"/>
    </row>
    <row r="2244" spans="2:14" x14ac:dyDescent="0.2">
      <c r="B2244" s="2"/>
      <c r="C2244" s="189" t="s">
        <v>10</v>
      </c>
      <c r="D2244" s="189"/>
      <c r="E2244" s="189"/>
      <c r="F2244" s="189"/>
      <c r="G2244" s="189"/>
      <c r="H2244" s="189"/>
      <c r="I2244" s="189"/>
      <c r="J2244" s="189"/>
      <c r="K2244" s="189"/>
      <c r="L2244" s="189"/>
      <c r="M2244" s="2"/>
      <c r="N2244" s="2"/>
    </row>
    <row r="2245" spans="2:14" x14ac:dyDescent="0.2">
      <c r="B2245" s="2"/>
      <c r="C2245" s="189" t="s">
        <v>11</v>
      </c>
      <c r="D2245" s="189"/>
      <c r="E2245" s="189"/>
      <c r="F2245" s="189"/>
      <c r="G2245" s="189"/>
      <c r="H2245" s="189"/>
      <c r="I2245" s="189"/>
      <c r="J2245" s="189"/>
      <c r="K2245" s="189"/>
      <c r="L2245" s="189"/>
      <c r="M2245" s="2"/>
      <c r="N2245" s="2"/>
    </row>
    <row r="2246" spans="2:14" x14ac:dyDescent="0.2">
      <c r="B2246" s="2">
        <v>44</v>
      </c>
      <c r="C2246" s="48"/>
      <c r="D2246" s="48"/>
      <c r="E2246" s="48"/>
      <c r="F2246" s="48"/>
      <c r="G2246" s="48"/>
      <c r="H2246" s="48"/>
      <c r="I2246" s="48"/>
      <c r="J2246" s="48"/>
      <c r="K2246" s="48"/>
      <c r="L2246" s="189" t="s">
        <v>12</v>
      </c>
      <c r="M2246" s="189"/>
      <c r="N2246" s="189"/>
    </row>
    <row r="2247" spans="2:14" x14ac:dyDescent="0.2">
      <c r="B2247" s="2"/>
      <c r="C2247" s="48"/>
      <c r="D2247" s="48"/>
      <c r="E2247" s="48"/>
      <c r="F2247" s="48"/>
      <c r="G2247" s="48"/>
      <c r="H2247" s="48"/>
      <c r="I2247" s="48"/>
      <c r="J2247" s="48"/>
      <c r="K2247" s="48"/>
      <c r="L2247" s="48"/>
      <c r="M2247" s="48"/>
      <c r="N2247" s="48"/>
    </row>
    <row r="2248" spans="2:14" x14ac:dyDescent="0.2">
      <c r="B2248" s="2" t="s">
        <v>13</v>
      </c>
      <c r="C2248" s="48"/>
      <c r="D2248" s="48"/>
      <c r="E2248" s="48"/>
      <c r="F2248" s="48"/>
      <c r="G2248" s="48"/>
      <c r="H2248" s="48"/>
      <c r="I2248" s="48"/>
      <c r="J2248" s="48"/>
      <c r="K2248" s="48"/>
      <c r="L2248" s="48"/>
      <c r="M2248" s="48"/>
      <c r="N2248" s="48"/>
    </row>
    <row r="2249" spans="2:14" x14ac:dyDescent="0.2">
      <c r="B2249" s="2" t="s">
        <v>14</v>
      </c>
      <c r="C2249" s="48"/>
      <c r="D2249" s="48"/>
      <c r="E2249" s="48"/>
      <c r="F2249" s="48"/>
      <c r="G2249" s="48"/>
      <c r="H2249" s="48"/>
      <c r="I2249" s="48"/>
      <c r="J2249" s="48"/>
      <c r="K2249" s="48"/>
      <c r="L2249" s="48"/>
      <c r="M2249" s="48"/>
      <c r="N2249" s="48"/>
    </row>
    <row r="2250" spans="2:14" x14ac:dyDescent="0.2">
      <c r="B2250" s="2" t="s">
        <v>304</v>
      </c>
      <c r="C2250" s="113"/>
      <c r="D2250" s="113"/>
      <c r="E2250" s="113"/>
      <c r="F2250" s="113"/>
      <c r="G2250" s="113"/>
      <c r="H2250" s="113"/>
      <c r="I2250" s="48"/>
      <c r="J2250" s="48"/>
      <c r="K2250" s="48"/>
      <c r="L2250" s="48"/>
      <c r="M2250" s="48"/>
      <c r="N2250" s="48"/>
    </row>
    <row r="2251" spans="2:14" x14ac:dyDescent="0.2">
      <c r="B2251" s="2"/>
      <c r="C2251" s="48"/>
      <c r="D2251" s="48"/>
      <c r="E2251" s="48"/>
      <c r="F2251" s="48"/>
      <c r="G2251" s="48"/>
      <c r="H2251" s="48"/>
      <c r="I2251" s="48"/>
      <c r="J2251" s="48"/>
      <c r="K2251" s="48"/>
      <c r="L2251" s="48"/>
      <c r="M2251" s="48"/>
      <c r="N2251" s="48"/>
    </row>
    <row r="2252" spans="2:14" x14ac:dyDescent="0.2">
      <c r="B2252" s="2"/>
      <c r="C2252" s="2"/>
      <c r="D2252" s="2"/>
      <c r="E2252" s="2"/>
      <c r="F2252" s="2"/>
      <c r="G2252" s="2"/>
      <c r="H2252" s="2"/>
      <c r="I2252" s="2"/>
      <c r="J2252" s="2"/>
      <c r="K2252" s="2"/>
      <c r="L2252" s="2"/>
      <c r="M2252" s="2"/>
      <c r="N2252" s="2"/>
    </row>
    <row r="2253" spans="2:14" x14ac:dyDescent="0.2">
      <c r="B2253" s="190" t="s">
        <v>6</v>
      </c>
      <c r="C2253" s="192" t="s">
        <v>15</v>
      </c>
      <c r="D2253" s="194" t="s">
        <v>16</v>
      </c>
      <c r="E2253" s="194" t="s">
        <v>17</v>
      </c>
      <c r="F2253" s="194" t="s">
        <v>42</v>
      </c>
      <c r="G2253" s="194" t="s">
        <v>18</v>
      </c>
      <c r="H2253" s="194" t="s">
        <v>0</v>
      </c>
      <c r="I2253" s="195" t="s">
        <v>19</v>
      </c>
      <c r="J2253" s="195"/>
      <c r="K2253" s="195"/>
      <c r="L2253" s="195"/>
      <c r="M2253" s="196" t="s">
        <v>20</v>
      </c>
      <c r="N2253" s="197" t="s">
        <v>21</v>
      </c>
    </row>
    <row r="2254" spans="2:14" x14ac:dyDescent="0.2">
      <c r="B2254" s="191"/>
      <c r="C2254" s="193"/>
      <c r="D2254" s="194"/>
      <c r="E2254" s="194"/>
      <c r="F2254" s="194"/>
      <c r="G2254" s="194"/>
      <c r="H2254" s="194"/>
      <c r="I2254" s="17" t="s">
        <v>22</v>
      </c>
      <c r="J2254" s="17" t="s">
        <v>23</v>
      </c>
      <c r="K2254" s="17" t="s">
        <v>24</v>
      </c>
      <c r="L2254" s="17" t="s">
        <v>25</v>
      </c>
      <c r="M2254" s="196"/>
      <c r="N2254" s="198"/>
    </row>
    <row r="2255" spans="2:14" x14ac:dyDescent="0.2">
      <c r="B2255" s="199" t="s">
        <v>303</v>
      </c>
      <c r="C2255" s="200"/>
      <c r="D2255" s="200"/>
      <c r="E2255" s="200"/>
      <c r="F2255" s="200"/>
      <c r="G2255" s="201"/>
      <c r="H2255" s="18" t="s">
        <v>1</v>
      </c>
      <c r="I2255" s="19">
        <v>189.37</v>
      </c>
      <c r="J2255" s="19">
        <v>134.94999999999999</v>
      </c>
      <c r="K2255" s="19">
        <v>68.37</v>
      </c>
      <c r="L2255" s="19"/>
      <c r="M2255" s="19">
        <v>10.8</v>
      </c>
      <c r="N2255" s="19"/>
    </row>
    <row r="2256" spans="2:14" x14ac:dyDescent="0.2">
      <c r="B2256" s="202"/>
      <c r="C2256" s="203"/>
      <c r="D2256" s="203"/>
      <c r="E2256" s="203"/>
      <c r="F2256" s="203"/>
      <c r="G2256" s="204"/>
      <c r="H2256" s="18" t="s">
        <v>4</v>
      </c>
      <c r="I2256" s="19">
        <v>1416.48</v>
      </c>
      <c r="J2256" s="19">
        <v>1012.1</v>
      </c>
      <c r="K2256" s="19">
        <v>509.2</v>
      </c>
      <c r="L2256" s="19"/>
      <c r="M2256" s="19">
        <v>44.08</v>
      </c>
      <c r="N2256" s="19"/>
    </row>
    <row r="2257" spans="2:14" x14ac:dyDescent="0.2">
      <c r="B2257" s="202"/>
      <c r="C2257" s="203"/>
      <c r="D2257" s="203"/>
      <c r="E2257" s="203"/>
      <c r="F2257" s="203"/>
      <c r="G2257" s="204"/>
      <c r="H2257" s="18" t="s">
        <v>3</v>
      </c>
      <c r="I2257" s="19">
        <v>112.46</v>
      </c>
      <c r="J2257" s="19">
        <v>81.87</v>
      </c>
      <c r="K2257" s="19">
        <v>41.83</v>
      </c>
      <c r="L2257" s="19"/>
      <c r="M2257" s="19">
        <v>2.25</v>
      </c>
      <c r="N2257" s="19"/>
    </row>
    <row r="2258" spans="2:14" x14ac:dyDescent="0.2">
      <c r="B2258" s="202"/>
      <c r="C2258" s="203"/>
      <c r="D2258" s="203"/>
      <c r="E2258" s="203"/>
      <c r="F2258" s="203"/>
      <c r="G2258" s="204"/>
      <c r="H2258" s="18" t="s">
        <v>5</v>
      </c>
      <c r="I2258" s="19">
        <v>112.46</v>
      </c>
      <c r="J2258" s="19">
        <v>81.87</v>
      </c>
      <c r="K2258" s="19">
        <v>41.83</v>
      </c>
      <c r="L2258" s="19"/>
      <c r="M2258" s="19">
        <v>2.25</v>
      </c>
      <c r="N2258" s="19"/>
    </row>
    <row r="2259" spans="2:14" x14ac:dyDescent="0.2">
      <c r="B2259" s="205"/>
      <c r="C2259" s="206"/>
      <c r="D2259" s="206"/>
      <c r="E2259" s="206"/>
      <c r="F2259" s="206"/>
      <c r="G2259" s="207"/>
      <c r="H2259" s="18" t="s">
        <v>2</v>
      </c>
      <c r="I2259" s="19">
        <v>35.99</v>
      </c>
      <c r="J2259" s="19">
        <v>27.44</v>
      </c>
      <c r="K2259" s="19">
        <v>13.94</v>
      </c>
      <c r="L2259" s="19"/>
      <c r="M2259" s="19">
        <v>0.9</v>
      </c>
      <c r="N2259" s="19"/>
    </row>
    <row r="2260" spans="2:14" x14ac:dyDescent="0.2">
      <c r="B2260" s="20" t="s">
        <v>198</v>
      </c>
      <c r="C2260" s="17" t="s">
        <v>26</v>
      </c>
      <c r="D2260" s="20">
        <v>68</v>
      </c>
      <c r="E2260" s="20">
        <v>17</v>
      </c>
      <c r="F2260" s="20">
        <v>1</v>
      </c>
      <c r="G2260" s="21">
        <v>6.8</v>
      </c>
      <c r="H2260" s="22" t="s">
        <v>1</v>
      </c>
      <c r="I2260" s="23">
        <v>2.29</v>
      </c>
      <c r="J2260" s="23">
        <v>7.08</v>
      </c>
      <c r="K2260" s="23">
        <v>0.27</v>
      </c>
      <c r="L2260" s="4">
        <f>IFERROR(SUM(I2260,J2260,K2260),"")</f>
        <v>9.64</v>
      </c>
      <c r="M2260" s="24">
        <v>12.09</v>
      </c>
      <c r="N2260" s="4">
        <f t="shared" ref="N2260:N2271" si="86">IFERROR(SUM(L2260,M2260),"")</f>
        <v>21.73</v>
      </c>
    </row>
    <row r="2261" spans="2:14" x14ac:dyDescent="0.2">
      <c r="B2261" s="17"/>
      <c r="C2261" s="17"/>
      <c r="D2261" s="17"/>
      <c r="E2261" s="17"/>
      <c r="F2261" s="17"/>
      <c r="G2261" s="17"/>
      <c r="H2261" s="5" t="s">
        <v>27</v>
      </c>
      <c r="I2261" s="6">
        <f>IFERROR(I2260*I2255,"")</f>
        <v>433.65730000000002</v>
      </c>
      <c r="J2261" s="6">
        <f>IFERROR(J2260*J2255,"")</f>
        <v>955.44599999999991</v>
      </c>
      <c r="K2261" s="6">
        <f>IFERROR(K2260*K2255,"")</f>
        <v>18.459900000000001</v>
      </c>
      <c r="L2261" s="6">
        <f>IFERROR(SUM(I2261,J2261,K2261),"")</f>
        <v>1407.5632000000001</v>
      </c>
      <c r="M2261" s="6">
        <f>IFERROR(M2260*M2255,"")</f>
        <v>130.572</v>
      </c>
      <c r="N2261" s="6">
        <f t="shared" si="86"/>
        <v>1538.1352000000002</v>
      </c>
    </row>
    <row r="2262" spans="2:14" x14ac:dyDescent="0.2">
      <c r="B2262" s="17"/>
      <c r="C2262" s="17"/>
      <c r="D2262" s="17"/>
      <c r="E2262" s="17"/>
      <c r="F2262" s="17"/>
      <c r="G2262" s="17"/>
      <c r="H2262" s="22" t="s">
        <v>206</v>
      </c>
      <c r="I2262" s="23">
        <v>50.29</v>
      </c>
      <c r="J2262" s="23">
        <v>26.06</v>
      </c>
      <c r="K2262" s="23">
        <v>3.43</v>
      </c>
      <c r="L2262" s="4">
        <f t="shared" ref="L2262:L2271" si="87">IFERROR(SUM(I2262,J2262,K2262),"")</f>
        <v>79.78</v>
      </c>
      <c r="M2262" s="24">
        <v>573.82000000000005</v>
      </c>
      <c r="N2262" s="4">
        <f t="shared" si="86"/>
        <v>653.6</v>
      </c>
    </row>
    <row r="2263" spans="2:14" x14ac:dyDescent="0.2">
      <c r="B2263" s="17"/>
      <c r="C2263" s="17"/>
      <c r="D2263" s="17"/>
      <c r="E2263" s="17"/>
      <c r="F2263" s="17"/>
      <c r="G2263" s="17"/>
      <c r="H2263" s="5" t="s">
        <v>27</v>
      </c>
      <c r="I2263" s="6">
        <f>IFERROR(I2262*I2256,"")</f>
        <v>71234.779200000004</v>
      </c>
      <c r="J2263" s="6">
        <f>IFERROR(J2262*J2256,"")</f>
        <v>26375.326000000001</v>
      </c>
      <c r="K2263" s="6">
        <f>IFERROR(K2262*K2256,"")</f>
        <v>1746.556</v>
      </c>
      <c r="L2263" s="6">
        <f t="shared" si="87"/>
        <v>99356.661200000002</v>
      </c>
      <c r="M2263" s="6">
        <f>IFERROR(M2262*M2256,"")</f>
        <v>25293.9856</v>
      </c>
      <c r="N2263" s="6">
        <f t="shared" si="86"/>
        <v>124650.6468</v>
      </c>
    </row>
    <row r="2264" spans="2:14" x14ac:dyDescent="0.2">
      <c r="B2264" s="17"/>
      <c r="C2264" s="17"/>
      <c r="D2264" s="17"/>
      <c r="E2264" s="17"/>
      <c r="F2264" s="17"/>
      <c r="G2264" s="17"/>
      <c r="H2264" s="7" t="s">
        <v>3</v>
      </c>
      <c r="I2264" s="24">
        <v>49.13</v>
      </c>
      <c r="J2264" s="24">
        <v>67.34</v>
      </c>
      <c r="K2264" s="24">
        <v>1.23</v>
      </c>
      <c r="L2264" s="4">
        <f t="shared" si="87"/>
        <v>117.7</v>
      </c>
      <c r="M2264" s="24">
        <v>230.04</v>
      </c>
      <c r="N2264" s="4">
        <f t="shared" si="86"/>
        <v>347.74</v>
      </c>
    </row>
    <row r="2265" spans="2:14" x14ac:dyDescent="0.2">
      <c r="B2265" s="17"/>
      <c r="C2265" s="17"/>
      <c r="D2265" s="17"/>
      <c r="E2265" s="17"/>
      <c r="F2265" s="17"/>
      <c r="G2265" s="17"/>
      <c r="H2265" s="5" t="s">
        <v>27</v>
      </c>
      <c r="I2265" s="6">
        <f>IFERROR(I2264*I2257,"")</f>
        <v>5525.1598000000004</v>
      </c>
      <c r="J2265" s="6">
        <f>IFERROR(J2264*J2257,"")</f>
        <v>5513.1258000000007</v>
      </c>
      <c r="K2265" s="6">
        <f>IFERROR(K2264*K2257,"")</f>
        <v>51.450899999999997</v>
      </c>
      <c r="L2265" s="6">
        <f t="shared" si="87"/>
        <v>11089.736500000001</v>
      </c>
      <c r="M2265" s="6">
        <f>IFERROR(M2264*M2257,"")</f>
        <v>517.59</v>
      </c>
      <c r="N2265" s="6">
        <f t="shared" si="86"/>
        <v>11607.326500000001</v>
      </c>
    </row>
    <row r="2266" spans="2:14" x14ac:dyDescent="0.2">
      <c r="B2266" s="17"/>
      <c r="C2266" s="17"/>
      <c r="D2266" s="17"/>
      <c r="E2266" s="17"/>
      <c r="F2266" s="17"/>
      <c r="G2266" s="17"/>
      <c r="H2266" s="7" t="s">
        <v>5</v>
      </c>
      <c r="I2266" s="24"/>
      <c r="J2266" s="24" t="str">
        <f>IFERROR(INDEX(#REF!,MATCH(CONCATENATE(РАСЧЕТ!B2260,"/",РАСЧЕТ!D2260,"/",РАСЧЕТ!E2260,"/",F2260,"/",H2266),#REF!,0),3),"")</f>
        <v/>
      </c>
      <c r="K2266" s="24" t="str">
        <f>IFERROR(INDEX(#REF!,MATCH(CONCATENATE(РАСЧЕТ!B2260,"/",РАСЧЕТ!D2260,"/",РАСЧЕТ!E2260,"/",F2260,"/",H2266),#REF!,0),4),"")</f>
        <v/>
      </c>
      <c r="L2266" s="4">
        <f t="shared" si="87"/>
        <v>0</v>
      </c>
      <c r="M2266" s="24" t="str">
        <f>IFERROR(INDEX(#REF!,MATCH(CONCATENATE(РАСЧЕТ!B2260,"/",РАСЧЕТ!D2260,"/",РАСЧЕТ!E2260,"/",F2260,"/",H2266),#REF!,0),6),"")</f>
        <v/>
      </c>
      <c r="N2266" s="4">
        <f t="shared" si="86"/>
        <v>0</v>
      </c>
    </row>
    <row r="2267" spans="2:14" x14ac:dyDescent="0.2">
      <c r="B2267" s="17"/>
      <c r="C2267" s="17"/>
      <c r="D2267" s="17"/>
      <c r="E2267" s="17"/>
      <c r="F2267" s="17"/>
      <c r="G2267" s="17"/>
      <c r="H2267" s="5" t="s">
        <v>27</v>
      </c>
      <c r="I2267" s="6">
        <f>IFERROR(I2266*I2258,"")</f>
        <v>0</v>
      </c>
      <c r="J2267" s="6" t="str">
        <f>IFERROR(J2266*J2258,"")</f>
        <v/>
      </c>
      <c r="K2267" s="6" t="str">
        <f>IFERROR(K2266*K2258,"")</f>
        <v/>
      </c>
      <c r="L2267" s="6">
        <f t="shared" si="87"/>
        <v>0</v>
      </c>
      <c r="M2267" s="6" t="str">
        <f>IFERROR(M2266*M2258,"")</f>
        <v/>
      </c>
      <c r="N2267" s="6">
        <f t="shared" si="86"/>
        <v>0</v>
      </c>
    </row>
    <row r="2268" spans="2:14" x14ac:dyDescent="0.2">
      <c r="B2268" s="17"/>
      <c r="C2268" s="17"/>
      <c r="D2268" s="17"/>
      <c r="E2268" s="17"/>
      <c r="F2268" s="17"/>
      <c r="G2268" s="17"/>
      <c r="H2268" s="7" t="s">
        <v>2</v>
      </c>
      <c r="I2268" s="24">
        <v>2.74</v>
      </c>
      <c r="J2268" s="24">
        <v>3.81</v>
      </c>
      <c r="K2268" s="24">
        <v>0</v>
      </c>
      <c r="L2268" s="4">
        <f t="shared" si="87"/>
        <v>6.5500000000000007</v>
      </c>
      <c r="M2268" s="24">
        <v>9</v>
      </c>
      <c r="N2268" s="4">
        <f t="shared" si="86"/>
        <v>15.55</v>
      </c>
    </row>
    <row r="2269" spans="2:14" x14ac:dyDescent="0.2">
      <c r="B2269" s="17"/>
      <c r="C2269" s="17"/>
      <c r="D2269" s="17"/>
      <c r="E2269" s="17"/>
      <c r="F2269" s="17"/>
      <c r="G2269" s="17"/>
      <c r="H2269" s="5" t="s">
        <v>27</v>
      </c>
      <c r="I2269" s="6">
        <f>IFERROR(I2268*I2259,"")</f>
        <v>98.612600000000015</v>
      </c>
      <c r="J2269" s="6">
        <f>IFERROR(J2268*J2259,"")</f>
        <v>104.54640000000001</v>
      </c>
      <c r="K2269" s="6">
        <f>IFERROR(K2268*K2259,"")</f>
        <v>0</v>
      </c>
      <c r="L2269" s="6">
        <f t="shared" si="87"/>
        <v>203.15900000000002</v>
      </c>
      <c r="M2269" s="6">
        <f>IFERROR(M2268*M2259,"")</f>
        <v>8.1</v>
      </c>
      <c r="N2269" s="6">
        <f t="shared" si="86"/>
        <v>211.25900000000001</v>
      </c>
    </row>
    <row r="2270" spans="2:14" x14ac:dyDescent="0.2">
      <c r="B2270" s="17"/>
      <c r="C2270" s="17"/>
      <c r="D2270" s="17"/>
      <c r="E2270" s="17"/>
      <c r="F2270" s="17"/>
      <c r="G2270" s="17"/>
      <c r="H2270" s="8" t="s">
        <v>28</v>
      </c>
      <c r="I2270" s="9">
        <f ca="1">SUM(I2260:OFFSET(I2270,-1,0))-I2271</f>
        <v>104.44999999999709</v>
      </c>
      <c r="J2270" s="9">
        <f ca="1">SUM(J2260:OFFSET(J2270,-1,0))-J2271</f>
        <v>104.29000000000087</v>
      </c>
      <c r="K2270" s="9">
        <f ca="1">SUM(K2260:OFFSET(K2270,-1,0))-K2271</f>
        <v>4.9300000000000637</v>
      </c>
      <c r="L2270" s="9">
        <f t="shared" ca="1" si="87"/>
        <v>213.66999999999803</v>
      </c>
      <c r="M2270" s="9">
        <f ca="1">SUM(M2260:OFFSET(M2270,-1,0))-M2271</f>
        <v>824.95000000000073</v>
      </c>
      <c r="N2270" s="9">
        <f t="shared" ca="1" si="86"/>
        <v>1038.6199999999988</v>
      </c>
    </row>
    <row r="2271" spans="2:14" x14ac:dyDescent="0.2">
      <c r="B2271" s="17"/>
      <c r="C2271" s="17"/>
      <c r="D2271" s="17"/>
      <c r="E2271" s="17"/>
      <c r="F2271" s="17"/>
      <c r="G2271" s="17"/>
      <c r="H2271" s="8" t="s">
        <v>43</v>
      </c>
      <c r="I2271" s="9">
        <f>SUMIF(H2260:H2269,"стоимость",I2260:I2269)</f>
        <v>77292.208899999998</v>
      </c>
      <c r="J2271" s="9">
        <f>SUMIF(H2260:H2269,"стоимость",J2260:J2269)</f>
        <v>32948.444199999998</v>
      </c>
      <c r="K2271" s="9">
        <f>SUMIF(H2260:H2269,"стоимость",K2260:K2269)</f>
        <v>1816.4668000000001</v>
      </c>
      <c r="L2271" s="9">
        <f t="shared" si="87"/>
        <v>112057.11989999999</v>
      </c>
      <c r="M2271" s="9">
        <f>SUMIF(H2260:H2269,"стоимость",M2260:M2269)</f>
        <v>25950.247599999999</v>
      </c>
      <c r="N2271" s="9">
        <f t="shared" si="86"/>
        <v>138007.36749999999</v>
      </c>
    </row>
    <row r="2272" spans="2:14" x14ac:dyDescent="0.2">
      <c r="B2272" s="25"/>
      <c r="C2272" s="25"/>
      <c r="D2272" s="25"/>
      <c r="E2272" s="25"/>
      <c r="F2272" s="25"/>
      <c r="G2272" s="26"/>
      <c r="H2272" s="10"/>
      <c r="I2272" s="10"/>
      <c r="J2272" s="10"/>
      <c r="K2272" s="10"/>
      <c r="L2272" s="11"/>
      <c r="M2272" s="10"/>
      <c r="N2272" s="10"/>
    </row>
    <row r="2273" spans="2:14" x14ac:dyDescent="0.2">
      <c r="B2273" s="208" t="s">
        <v>29</v>
      </c>
      <c r="C2273" s="208"/>
      <c r="D2273" s="208"/>
      <c r="E2273" s="208"/>
      <c r="F2273" s="47"/>
      <c r="G2273" s="2"/>
      <c r="H2273" s="2"/>
      <c r="I2273" s="2"/>
      <c r="J2273" s="10"/>
      <c r="K2273" s="10"/>
      <c r="L2273" s="11"/>
      <c r="M2273" s="10"/>
      <c r="N2273" s="10"/>
    </row>
    <row r="2274" spans="2:14" x14ac:dyDescent="0.2">
      <c r="B2274" s="187" t="s">
        <v>45</v>
      </c>
      <c r="C2274" s="187"/>
      <c r="D2274" s="187"/>
      <c r="E2274" s="187"/>
      <c r="F2274" s="187"/>
      <c r="G2274" s="187"/>
      <c r="H2274" s="187"/>
      <c r="I2274" s="187"/>
      <c r="J2274" s="10"/>
      <c r="K2274" s="10"/>
      <c r="L2274" s="11"/>
      <c r="M2274" s="10"/>
      <c r="N2274" s="10"/>
    </row>
    <row r="2275" spans="2:14" x14ac:dyDescent="0.2">
      <c r="B2275" s="187" t="s">
        <v>30</v>
      </c>
      <c r="C2275" s="187"/>
      <c r="D2275" s="187"/>
      <c r="E2275" s="187"/>
      <c r="F2275" s="187"/>
      <c r="G2275" s="187"/>
      <c r="H2275" s="187"/>
      <c r="I2275" s="187"/>
      <c r="J2275" s="10"/>
      <c r="K2275" s="10"/>
      <c r="L2275" s="11"/>
      <c r="M2275" s="10"/>
      <c r="N2275" s="10"/>
    </row>
    <row r="2276" spans="2:14" x14ac:dyDescent="0.2">
      <c r="B2276" s="187" t="s">
        <v>31</v>
      </c>
      <c r="C2276" s="187"/>
      <c r="D2276" s="187"/>
      <c r="E2276" s="187"/>
      <c r="F2276" s="187"/>
      <c r="G2276" s="187"/>
      <c r="H2276" s="187"/>
      <c r="I2276" s="187"/>
      <c r="J2276" s="10"/>
      <c r="K2276" s="10"/>
      <c r="L2276" s="11"/>
      <c r="M2276" s="10"/>
      <c r="N2276" s="10"/>
    </row>
    <row r="2277" spans="2:14" x14ac:dyDescent="0.2">
      <c r="B2277" s="187" t="s">
        <v>32</v>
      </c>
      <c r="C2277" s="187"/>
      <c r="D2277" s="187"/>
      <c r="E2277" s="187"/>
      <c r="F2277" s="187"/>
      <c r="G2277" s="187"/>
      <c r="H2277" s="187"/>
      <c r="I2277" s="187"/>
      <c r="J2277" s="10"/>
      <c r="K2277" s="10"/>
      <c r="L2277" s="11"/>
      <c r="M2277" s="10"/>
      <c r="N2277" s="10"/>
    </row>
    <row r="2278" spans="2:14" x14ac:dyDescent="0.2">
      <c r="B2278" s="187" t="s">
        <v>33</v>
      </c>
      <c r="C2278" s="187"/>
      <c r="D2278" s="187"/>
      <c r="E2278" s="187"/>
      <c r="F2278" s="187"/>
      <c r="G2278" s="187"/>
      <c r="H2278" s="187"/>
      <c r="I2278" s="187"/>
      <c r="J2278" s="2"/>
      <c r="K2278" s="2"/>
      <c r="L2278" s="2"/>
      <c r="M2278" s="2"/>
      <c r="N2278" s="2"/>
    </row>
    <row r="2279" spans="2:14" x14ac:dyDescent="0.2">
      <c r="B2279" s="187" t="s">
        <v>34</v>
      </c>
      <c r="C2279" s="187"/>
      <c r="D2279" s="187"/>
      <c r="E2279" s="187"/>
      <c r="F2279" s="187"/>
      <c r="G2279" s="187"/>
      <c r="H2279" s="187"/>
      <c r="I2279" s="187"/>
      <c r="J2279" s="2"/>
      <c r="K2279" s="2"/>
      <c r="L2279" s="2"/>
      <c r="M2279" s="2"/>
      <c r="N2279" s="2"/>
    </row>
    <row r="2280" spans="2:14" x14ac:dyDescent="0.2">
      <c r="B2280" s="187" t="s">
        <v>35</v>
      </c>
      <c r="C2280" s="187"/>
      <c r="D2280" s="187"/>
      <c r="E2280" s="187"/>
      <c r="F2280" s="187"/>
      <c r="G2280" s="187"/>
      <c r="H2280" s="187"/>
      <c r="I2280" s="187"/>
      <c r="J2280" s="2"/>
      <c r="K2280" s="2"/>
      <c r="L2280" s="2"/>
      <c r="M2280" s="2"/>
      <c r="N2280" s="2"/>
    </row>
    <row r="2281" spans="2:14" x14ac:dyDescent="0.2">
      <c r="B2281" s="187" t="s">
        <v>36</v>
      </c>
      <c r="C2281" s="187"/>
      <c r="D2281" s="187"/>
      <c r="E2281" s="187"/>
      <c r="F2281" s="187"/>
      <c r="G2281" s="187"/>
      <c r="H2281" s="187"/>
      <c r="I2281" s="187"/>
      <c r="J2281" s="2"/>
      <c r="K2281" s="2"/>
      <c r="L2281" s="2"/>
      <c r="M2281" s="2"/>
      <c r="N2281" s="2"/>
    </row>
    <row r="2282" spans="2:14" x14ac:dyDescent="0.2">
      <c r="B2282" s="46"/>
      <c r="C2282" s="46"/>
      <c r="D2282" s="46"/>
      <c r="E2282" s="46"/>
      <c r="F2282" s="46"/>
      <c r="G2282" s="46"/>
      <c r="H2282" s="46"/>
      <c r="I2282" s="46"/>
      <c r="J2282" s="2"/>
      <c r="K2282" s="2"/>
      <c r="L2282" s="2"/>
      <c r="M2282" s="2"/>
      <c r="N2282" s="2"/>
    </row>
    <row r="2283" spans="2:14" x14ac:dyDescent="0.2">
      <c r="B2283" s="2" t="s">
        <v>37</v>
      </c>
      <c r="C2283" s="2"/>
      <c r="D2283" s="2"/>
      <c r="E2283" s="2"/>
      <c r="F2283" s="2"/>
      <c r="G2283" s="2"/>
      <c r="H2283" s="2"/>
      <c r="I2283" s="2"/>
      <c r="J2283" s="2" t="s">
        <v>38</v>
      </c>
      <c r="K2283" s="2"/>
      <c r="L2283" s="2"/>
      <c r="M2283" s="2"/>
      <c r="N2283" s="2"/>
    </row>
    <row r="2284" spans="2:14" x14ac:dyDescent="0.2">
      <c r="B2284" s="29" t="s">
        <v>44</v>
      </c>
      <c r="C2284" s="29"/>
      <c r="D2284" s="2"/>
      <c r="E2284" s="2"/>
      <c r="F2284" s="2"/>
      <c r="G2284" s="2"/>
      <c r="H2284" s="2"/>
      <c r="I2284" s="2"/>
      <c r="J2284" s="29"/>
      <c r="K2284" s="29"/>
      <c r="L2284" s="29"/>
      <c r="M2284" s="2"/>
      <c r="N2284" s="2"/>
    </row>
    <row r="2285" spans="2:14" x14ac:dyDescent="0.2">
      <c r="B2285" s="13" t="s">
        <v>39</v>
      </c>
      <c r="C2285" s="2"/>
      <c r="D2285" s="2"/>
      <c r="E2285" s="2"/>
      <c r="F2285" s="2"/>
      <c r="G2285" s="2"/>
      <c r="H2285" s="2"/>
      <c r="I2285" s="2"/>
      <c r="J2285" s="2" t="s">
        <v>39</v>
      </c>
      <c r="K2285" s="2"/>
      <c r="L2285" s="2"/>
      <c r="M2285" s="2"/>
      <c r="N2285" s="2"/>
    </row>
    <row r="2286" spans="2:14" x14ac:dyDescent="0.2">
      <c r="B2286" s="2"/>
      <c r="C2286" s="2"/>
      <c r="D2286" s="2"/>
      <c r="E2286" s="2"/>
      <c r="F2286" s="2"/>
      <c r="G2286" s="2"/>
      <c r="H2286" s="2"/>
      <c r="I2286" s="2"/>
      <c r="J2286" s="2"/>
      <c r="K2286" s="2"/>
      <c r="L2286" s="2"/>
      <c r="M2286" s="2"/>
      <c r="N2286" s="2"/>
    </row>
    <row r="2287" spans="2:14" x14ac:dyDescent="0.2">
      <c r="B2287" s="29"/>
      <c r="C2287" s="29"/>
      <c r="D2287" s="2"/>
      <c r="E2287" s="2"/>
      <c r="F2287" s="2"/>
      <c r="G2287" s="2"/>
      <c r="H2287" s="2"/>
      <c r="I2287" s="2"/>
      <c r="J2287" s="29"/>
      <c r="K2287" s="29"/>
      <c r="L2287" s="29"/>
      <c r="M2287" s="2"/>
      <c r="N2287" s="2"/>
    </row>
    <row r="2288" spans="2:14" x14ac:dyDescent="0.2">
      <c r="B2288" s="49" t="s">
        <v>40</v>
      </c>
      <c r="C2288" s="2"/>
      <c r="D2288" s="2"/>
      <c r="E2288" s="2"/>
      <c r="F2288" s="2"/>
      <c r="G2288" s="2"/>
      <c r="H2288" s="2"/>
      <c r="I2288" s="2"/>
      <c r="J2288" s="188" t="s">
        <v>40</v>
      </c>
      <c r="K2288" s="188"/>
      <c r="L2288" s="188"/>
      <c r="M2288" s="2"/>
      <c r="N2288" s="2"/>
    </row>
    <row r="2289" spans="2:14" x14ac:dyDescent="0.2">
      <c r="B2289" s="2"/>
      <c r="C2289" s="2"/>
      <c r="D2289" s="2"/>
      <c r="E2289" s="2"/>
      <c r="F2289" s="2"/>
      <c r="G2289" s="2"/>
      <c r="H2289" s="2"/>
      <c r="I2289" s="2"/>
      <c r="J2289" s="2"/>
      <c r="K2289" s="2"/>
      <c r="L2289" s="2"/>
      <c r="M2289" s="2"/>
      <c r="N2289" s="2"/>
    </row>
    <row r="2290" spans="2:14" x14ac:dyDescent="0.2">
      <c r="B2290" s="46" t="s">
        <v>41</v>
      </c>
      <c r="C2290" s="2"/>
      <c r="D2290" s="2"/>
      <c r="E2290" s="2"/>
      <c r="F2290" s="2"/>
      <c r="G2290" s="2"/>
      <c r="H2290" s="2"/>
      <c r="I2290" s="2"/>
      <c r="J2290" s="2" t="s">
        <v>41</v>
      </c>
      <c r="K2290" s="2"/>
      <c r="L2290" s="2"/>
      <c r="M2290" s="2"/>
      <c r="N2290" s="2"/>
    </row>
    <row r="2292" spans="2:14" x14ac:dyDescent="0.2">
      <c r="B2292" s="2"/>
      <c r="C2292" s="2"/>
      <c r="D2292" s="2"/>
      <c r="E2292" s="2"/>
      <c r="F2292" s="2"/>
      <c r="G2292" s="2"/>
      <c r="H2292" s="2"/>
      <c r="I2292" s="2"/>
      <c r="J2292" s="2"/>
      <c r="K2292" s="2"/>
      <c r="M2292" s="2"/>
      <c r="N2292" s="37" t="s">
        <v>7</v>
      </c>
    </row>
    <row r="2293" spans="2:14" x14ac:dyDescent="0.2">
      <c r="B2293" s="2"/>
      <c r="C2293" s="2"/>
      <c r="D2293" s="2"/>
      <c r="E2293" s="2"/>
      <c r="F2293" s="2"/>
      <c r="G2293" s="2"/>
      <c r="H2293" s="2"/>
      <c r="I2293" s="2"/>
      <c r="J2293" s="2"/>
      <c r="K2293" s="2"/>
      <c r="M2293" s="2"/>
      <c r="N2293" s="37" t="s">
        <v>8</v>
      </c>
    </row>
    <row r="2294" spans="2:14" x14ac:dyDescent="0.2">
      <c r="B2294" s="2"/>
      <c r="C2294" s="2"/>
      <c r="D2294" s="2"/>
      <c r="E2294" s="2"/>
      <c r="F2294" s="2"/>
      <c r="G2294" s="2"/>
      <c r="H2294" s="2"/>
      <c r="I2294" s="2"/>
      <c r="J2294" s="2"/>
      <c r="K2294" s="2"/>
      <c r="M2294" s="2"/>
      <c r="N2294" s="37" t="s">
        <v>9</v>
      </c>
    </row>
    <row r="2295" spans="2:14" x14ac:dyDescent="0.2">
      <c r="B2295" s="2"/>
      <c r="C2295" s="2"/>
      <c r="D2295" s="2"/>
      <c r="E2295" s="2"/>
      <c r="F2295" s="2"/>
      <c r="G2295" s="2"/>
      <c r="H2295" s="2"/>
      <c r="I2295" s="2"/>
      <c r="J2295" s="2"/>
      <c r="K2295" s="2"/>
      <c r="L2295" s="2"/>
      <c r="M2295" s="2"/>
      <c r="N2295" s="2"/>
    </row>
    <row r="2296" spans="2:14" x14ac:dyDescent="0.2">
      <c r="B2296" s="2"/>
      <c r="C2296" s="189" t="s">
        <v>10</v>
      </c>
      <c r="D2296" s="189"/>
      <c r="E2296" s="189"/>
      <c r="F2296" s="189"/>
      <c r="G2296" s="189"/>
      <c r="H2296" s="189"/>
      <c r="I2296" s="189"/>
      <c r="J2296" s="189"/>
      <c r="K2296" s="189"/>
      <c r="L2296" s="189"/>
      <c r="M2296" s="2"/>
      <c r="N2296" s="2"/>
    </row>
    <row r="2297" spans="2:14" x14ac:dyDescent="0.2">
      <c r="B2297" s="2"/>
      <c r="C2297" s="189" t="s">
        <v>11</v>
      </c>
      <c r="D2297" s="189"/>
      <c r="E2297" s="189"/>
      <c r="F2297" s="189"/>
      <c r="G2297" s="189"/>
      <c r="H2297" s="189"/>
      <c r="I2297" s="189"/>
      <c r="J2297" s="189"/>
      <c r="K2297" s="189"/>
      <c r="L2297" s="189"/>
      <c r="M2297" s="2"/>
      <c r="N2297" s="2"/>
    </row>
    <row r="2298" spans="2:14" x14ac:dyDescent="0.2">
      <c r="B2298" s="2">
        <v>45</v>
      </c>
      <c r="C2298" s="48"/>
      <c r="D2298" s="48"/>
      <c r="E2298" s="48"/>
      <c r="F2298" s="48"/>
      <c r="G2298" s="48"/>
      <c r="H2298" s="48"/>
      <c r="I2298" s="48"/>
      <c r="J2298" s="48"/>
      <c r="K2298" s="48"/>
      <c r="L2298" s="189" t="s">
        <v>12</v>
      </c>
      <c r="M2298" s="189"/>
      <c r="N2298" s="189"/>
    </row>
    <row r="2299" spans="2:14" x14ac:dyDescent="0.2">
      <c r="B2299" s="2"/>
      <c r="C2299" s="48"/>
      <c r="D2299" s="48"/>
      <c r="E2299" s="48"/>
      <c r="F2299" s="48"/>
      <c r="G2299" s="48"/>
      <c r="H2299" s="48"/>
      <c r="I2299" s="48"/>
      <c r="J2299" s="48"/>
      <c r="K2299" s="48"/>
      <c r="L2299" s="48"/>
      <c r="M2299" s="48"/>
      <c r="N2299" s="48"/>
    </row>
    <row r="2300" spans="2:14" x14ac:dyDescent="0.2">
      <c r="B2300" s="2" t="s">
        <v>13</v>
      </c>
      <c r="C2300" s="48"/>
      <c r="D2300" s="48"/>
      <c r="E2300" s="48"/>
      <c r="F2300" s="48"/>
      <c r="G2300" s="48"/>
      <c r="H2300" s="48"/>
      <c r="I2300" s="48"/>
      <c r="J2300" s="48"/>
      <c r="K2300" s="48"/>
      <c r="L2300" s="48"/>
      <c r="M2300" s="48"/>
      <c r="N2300" s="48"/>
    </row>
    <row r="2301" spans="2:14" x14ac:dyDescent="0.2">
      <c r="B2301" s="2" t="s">
        <v>14</v>
      </c>
      <c r="C2301" s="48"/>
      <c r="D2301" s="48"/>
      <c r="E2301" s="48"/>
      <c r="F2301" s="48"/>
      <c r="G2301" s="48"/>
      <c r="H2301" s="48"/>
      <c r="I2301" s="48"/>
      <c r="J2301" s="48"/>
      <c r="K2301" s="48"/>
      <c r="L2301" s="48"/>
      <c r="M2301" s="48"/>
      <c r="N2301" s="48"/>
    </row>
    <row r="2302" spans="2:14" x14ac:dyDescent="0.2">
      <c r="B2302" s="2" t="s">
        <v>304</v>
      </c>
      <c r="C2302" s="113"/>
      <c r="D2302" s="113"/>
      <c r="E2302" s="113"/>
      <c r="F2302" s="113"/>
      <c r="G2302" s="113"/>
      <c r="H2302" s="113"/>
      <c r="I2302" s="48"/>
      <c r="J2302" s="48"/>
      <c r="K2302" s="48"/>
      <c r="L2302" s="48"/>
      <c r="M2302" s="48"/>
      <c r="N2302" s="48"/>
    </row>
    <row r="2303" spans="2:14" x14ac:dyDescent="0.2">
      <c r="B2303" s="2"/>
      <c r="C2303" s="48"/>
      <c r="D2303" s="48"/>
      <c r="E2303" s="48"/>
      <c r="F2303" s="48"/>
      <c r="G2303" s="48"/>
      <c r="H2303" s="48"/>
      <c r="I2303" s="48"/>
      <c r="J2303" s="48"/>
      <c r="K2303" s="48"/>
      <c r="L2303" s="48"/>
      <c r="M2303" s="48"/>
      <c r="N2303" s="48"/>
    </row>
    <row r="2304" spans="2:14" x14ac:dyDescent="0.2">
      <c r="B2304" s="2"/>
      <c r="C2304" s="2"/>
      <c r="D2304" s="2"/>
      <c r="E2304" s="2"/>
      <c r="F2304" s="2"/>
      <c r="G2304" s="2"/>
      <c r="H2304" s="2"/>
      <c r="I2304" s="2"/>
      <c r="J2304" s="2"/>
      <c r="K2304" s="2"/>
      <c r="L2304" s="2"/>
      <c r="M2304" s="2"/>
      <c r="N2304" s="2"/>
    </row>
    <row r="2305" spans="2:14" x14ac:dyDescent="0.2">
      <c r="B2305" s="190" t="s">
        <v>6</v>
      </c>
      <c r="C2305" s="192" t="s">
        <v>15</v>
      </c>
      <c r="D2305" s="194" t="s">
        <v>16</v>
      </c>
      <c r="E2305" s="194" t="s">
        <v>17</v>
      </c>
      <c r="F2305" s="194" t="s">
        <v>42</v>
      </c>
      <c r="G2305" s="194" t="s">
        <v>18</v>
      </c>
      <c r="H2305" s="194" t="s">
        <v>0</v>
      </c>
      <c r="I2305" s="195" t="s">
        <v>19</v>
      </c>
      <c r="J2305" s="195"/>
      <c r="K2305" s="195"/>
      <c r="L2305" s="195"/>
      <c r="M2305" s="196" t="s">
        <v>20</v>
      </c>
      <c r="N2305" s="197" t="s">
        <v>21</v>
      </c>
    </row>
    <row r="2306" spans="2:14" x14ac:dyDescent="0.2">
      <c r="B2306" s="191"/>
      <c r="C2306" s="193"/>
      <c r="D2306" s="194"/>
      <c r="E2306" s="194"/>
      <c r="F2306" s="194"/>
      <c r="G2306" s="194"/>
      <c r="H2306" s="194"/>
      <c r="I2306" s="17" t="s">
        <v>22</v>
      </c>
      <c r="J2306" s="17" t="s">
        <v>23</v>
      </c>
      <c r="K2306" s="17" t="s">
        <v>24</v>
      </c>
      <c r="L2306" s="17" t="s">
        <v>25</v>
      </c>
      <c r="M2306" s="196"/>
      <c r="N2306" s="198"/>
    </row>
    <row r="2307" spans="2:14" x14ac:dyDescent="0.2">
      <c r="B2307" s="199" t="s">
        <v>303</v>
      </c>
      <c r="C2307" s="200"/>
      <c r="D2307" s="200"/>
      <c r="E2307" s="200"/>
      <c r="F2307" s="200"/>
      <c r="G2307" s="201"/>
      <c r="H2307" s="18" t="s">
        <v>1</v>
      </c>
      <c r="I2307" s="19">
        <v>189.37</v>
      </c>
      <c r="J2307" s="19">
        <v>134.94999999999999</v>
      </c>
      <c r="K2307" s="19">
        <v>68.37</v>
      </c>
      <c r="L2307" s="19"/>
      <c r="M2307" s="19">
        <v>10.8</v>
      </c>
      <c r="N2307" s="19"/>
    </row>
    <row r="2308" spans="2:14" x14ac:dyDescent="0.2">
      <c r="B2308" s="202"/>
      <c r="C2308" s="203"/>
      <c r="D2308" s="203"/>
      <c r="E2308" s="203"/>
      <c r="F2308" s="203"/>
      <c r="G2308" s="204"/>
      <c r="H2308" s="18" t="s">
        <v>4</v>
      </c>
      <c r="I2308" s="19">
        <v>1416.48</v>
      </c>
      <c r="J2308" s="19">
        <v>1012.1</v>
      </c>
      <c r="K2308" s="19">
        <v>509.2</v>
      </c>
      <c r="L2308" s="19"/>
      <c r="M2308" s="19">
        <v>44.08</v>
      </c>
      <c r="N2308" s="19"/>
    </row>
    <row r="2309" spans="2:14" x14ac:dyDescent="0.2">
      <c r="B2309" s="202"/>
      <c r="C2309" s="203"/>
      <c r="D2309" s="203"/>
      <c r="E2309" s="203"/>
      <c r="F2309" s="203"/>
      <c r="G2309" s="204"/>
      <c r="H2309" s="18" t="s">
        <v>3</v>
      </c>
      <c r="I2309" s="19">
        <v>112.46</v>
      </c>
      <c r="J2309" s="19">
        <v>81.87</v>
      </c>
      <c r="K2309" s="19">
        <v>41.83</v>
      </c>
      <c r="L2309" s="19"/>
      <c r="M2309" s="19">
        <v>2.25</v>
      </c>
      <c r="N2309" s="19"/>
    </row>
    <row r="2310" spans="2:14" x14ac:dyDescent="0.2">
      <c r="B2310" s="202"/>
      <c r="C2310" s="203"/>
      <c r="D2310" s="203"/>
      <c r="E2310" s="203"/>
      <c r="F2310" s="203"/>
      <c r="G2310" s="204"/>
      <c r="H2310" s="18" t="s">
        <v>5</v>
      </c>
      <c r="I2310" s="19">
        <v>112.46</v>
      </c>
      <c r="J2310" s="19">
        <v>81.87</v>
      </c>
      <c r="K2310" s="19">
        <v>41.83</v>
      </c>
      <c r="L2310" s="19"/>
      <c r="M2310" s="19">
        <v>2.25</v>
      </c>
      <c r="N2310" s="19"/>
    </row>
    <row r="2311" spans="2:14" x14ac:dyDescent="0.2">
      <c r="B2311" s="205"/>
      <c r="C2311" s="206"/>
      <c r="D2311" s="206"/>
      <c r="E2311" s="206"/>
      <c r="F2311" s="206"/>
      <c r="G2311" s="207"/>
      <c r="H2311" s="18" t="s">
        <v>2</v>
      </c>
      <c r="I2311" s="19">
        <v>35.99</v>
      </c>
      <c r="J2311" s="19">
        <v>27.44</v>
      </c>
      <c r="K2311" s="19">
        <v>13.94</v>
      </c>
      <c r="L2311" s="19"/>
      <c r="M2311" s="19">
        <v>0.9</v>
      </c>
      <c r="N2311" s="19"/>
    </row>
    <row r="2312" spans="2:14" x14ac:dyDescent="0.2">
      <c r="B2312" s="20" t="s">
        <v>198</v>
      </c>
      <c r="C2312" s="17" t="s">
        <v>26</v>
      </c>
      <c r="D2312" s="20">
        <v>68</v>
      </c>
      <c r="E2312" s="20">
        <v>43</v>
      </c>
      <c r="F2312" s="20">
        <v>2</v>
      </c>
      <c r="G2312" s="21">
        <v>4.5</v>
      </c>
      <c r="H2312" s="22" t="s">
        <v>1</v>
      </c>
      <c r="I2312" s="23">
        <v>0</v>
      </c>
      <c r="J2312" s="23">
        <v>8.76</v>
      </c>
      <c r="K2312" s="23">
        <v>9.44</v>
      </c>
      <c r="L2312" s="4">
        <f>IFERROR(SUM(I2312,J2312,K2312),"")</f>
        <v>18.2</v>
      </c>
      <c r="M2312" s="24">
        <v>78.290000000000006</v>
      </c>
      <c r="N2312" s="4">
        <f t="shared" ref="N2312:N2323" si="88">IFERROR(SUM(L2312,M2312),"")</f>
        <v>96.490000000000009</v>
      </c>
    </row>
    <row r="2313" spans="2:14" x14ac:dyDescent="0.2">
      <c r="B2313" s="17"/>
      <c r="C2313" s="17"/>
      <c r="D2313" s="17"/>
      <c r="E2313" s="17"/>
      <c r="F2313" s="17"/>
      <c r="G2313" s="17"/>
      <c r="H2313" s="5" t="s">
        <v>27</v>
      </c>
      <c r="I2313" s="6">
        <f>IFERROR(I2312*I2307,"")</f>
        <v>0</v>
      </c>
      <c r="J2313" s="6">
        <f>IFERROR(J2312*J2307,"")</f>
        <v>1182.1619999999998</v>
      </c>
      <c r="K2313" s="6">
        <f>IFERROR(K2312*K2307,"")</f>
        <v>645.41280000000006</v>
      </c>
      <c r="L2313" s="6">
        <f>IFERROR(SUM(I2313,J2313,K2313),"")</f>
        <v>1827.5747999999999</v>
      </c>
      <c r="M2313" s="6">
        <f>IFERROR(M2312*M2307,"")</f>
        <v>845.53200000000015</v>
      </c>
      <c r="N2313" s="6">
        <f t="shared" si="88"/>
        <v>2673.1068</v>
      </c>
    </row>
    <row r="2314" spans="2:14" x14ac:dyDescent="0.2">
      <c r="B2314" s="17"/>
      <c r="C2314" s="17"/>
      <c r="D2314" s="17"/>
      <c r="E2314" s="17"/>
      <c r="F2314" s="17"/>
      <c r="G2314" s="17"/>
      <c r="H2314" s="22" t="s">
        <v>204</v>
      </c>
      <c r="I2314" s="23"/>
      <c r="J2314" s="23" t="str">
        <f>IFERROR(INDEX(#REF!,MATCH(CONCATENATE(РАСЧЕТ!B2312,"/",РАСЧЕТ!D2312,"/",РАСЧЕТ!E2312,"/",F2312,"/",H2314),#REF!,0),3),"")</f>
        <v/>
      </c>
      <c r="K2314" s="23" t="str">
        <f>IFERROR(INDEX(#REF!,MATCH(CONCATENATE(РАСЧЕТ!B2312,"/",РАСЧЕТ!D2312,"/",РАСЧЕТ!E2312,"/",F2312,"/",H2314),#REF!,0),4),"")</f>
        <v/>
      </c>
      <c r="L2314" s="4">
        <f t="shared" ref="L2314:L2323" si="89">IFERROR(SUM(I2314,J2314,K2314),"")</f>
        <v>0</v>
      </c>
      <c r="M2314" s="24">
        <v>0</v>
      </c>
      <c r="N2314" s="4">
        <f t="shared" si="88"/>
        <v>0</v>
      </c>
    </row>
    <row r="2315" spans="2:14" x14ac:dyDescent="0.2">
      <c r="B2315" s="17"/>
      <c r="C2315" s="17"/>
      <c r="D2315" s="17"/>
      <c r="E2315" s="17"/>
      <c r="F2315" s="17"/>
      <c r="G2315" s="17"/>
      <c r="H2315" s="5" t="s">
        <v>27</v>
      </c>
      <c r="I2315" s="6">
        <f>IFERROR(I2314*I2308,"")</f>
        <v>0</v>
      </c>
      <c r="J2315" s="6" t="str">
        <f>IFERROR(J2314*J2308,"")</f>
        <v/>
      </c>
      <c r="K2315" s="6" t="str">
        <f>IFERROR(K2314*K2308,"")</f>
        <v/>
      </c>
      <c r="L2315" s="6">
        <f t="shared" si="89"/>
        <v>0</v>
      </c>
      <c r="M2315" s="6">
        <f>IFERROR(M2314*M2308,"")</f>
        <v>0</v>
      </c>
      <c r="N2315" s="6">
        <f t="shared" si="88"/>
        <v>0</v>
      </c>
    </row>
    <row r="2316" spans="2:14" x14ac:dyDescent="0.2">
      <c r="B2316" s="17"/>
      <c r="C2316" s="17"/>
      <c r="D2316" s="17"/>
      <c r="E2316" s="17"/>
      <c r="F2316" s="17"/>
      <c r="G2316" s="17"/>
      <c r="H2316" s="7" t="s">
        <v>3</v>
      </c>
      <c r="I2316" s="24">
        <v>0</v>
      </c>
      <c r="J2316" s="24">
        <v>8.4600000000000009</v>
      </c>
      <c r="K2316" s="24">
        <v>6.84</v>
      </c>
      <c r="L2316" s="4">
        <f t="shared" si="89"/>
        <v>15.3</v>
      </c>
      <c r="M2316" s="24">
        <v>84.29</v>
      </c>
      <c r="N2316" s="4">
        <f t="shared" si="88"/>
        <v>99.59</v>
      </c>
    </row>
    <row r="2317" spans="2:14" x14ac:dyDescent="0.2">
      <c r="B2317" s="17"/>
      <c r="C2317" s="17"/>
      <c r="D2317" s="17"/>
      <c r="E2317" s="17"/>
      <c r="F2317" s="17"/>
      <c r="G2317" s="17"/>
      <c r="H2317" s="5" t="s">
        <v>27</v>
      </c>
      <c r="I2317" s="6">
        <f>IFERROR(I2316*I2309,"")</f>
        <v>0</v>
      </c>
      <c r="J2317" s="6">
        <f>IFERROR(J2316*J2309,"")</f>
        <v>692.62020000000007</v>
      </c>
      <c r="K2317" s="6">
        <f>IFERROR(K2316*K2309,"")</f>
        <v>286.11719999999997</v>
      </c>
      <c r="L2317" s="6">
        <f t="shared" si="89"/>
        <v>978.73739999999998</v>
      </c>
      <c r="M2317" s="6">
        <f>IFERROR(M2316*M2309,"")</f>
        <v>189.6525</v>
      </c>
      <c r="N2317" s="6">
        <f t="shared" si="88"/>
        <v>1168.3898999999999</v>
      </c>
    </row>
    <row r="2318" spans="2:14" x14ac:dyDescent="0.2">
      <c r="B2318" s="17"/>
      <c r="C2318" s="17"/>
      <c r="D2318" s="17"/>
      <c r="E2318" s="17"/>
      <c r="F2318" s="17"/>
      <c r="G2318" s="17"/>
      <c r="H2318" s="7" t="s">
        <v>5</v>
      </c>
      <c r="I2318" s="24"/>
      <c r="J2318" s="24" t="str">
        <f>IFERROR(INDEX(#REF!,MATCH(CONCATENATE(РАСЧЕТ!B2312,"/",РАСЧЕТ!D2312,"/",РАСЧЕТ!E2312,"/",F2312,"/",H2318),#REF!,0),3),"")</f>
        <v/>
      </c>
      <c r="K2318" s="24" t="str">
        <f>IFERROR(INDEX(#REF!,MATCH(CONCATENATE(РАСЧЕТ!B2312,"/",РАСЧЕТ!D2312,"/",РАСЧЕТ!E2312,"/",F2312,"/",H2318),#REF!,0),4),"")</f>
        <v/>
      </c>
      <c r="L2318" s="4">
        <f t="shared" si="89"/>
        <v>0</v>
      </c>
      <c r="M2318" s="24" t="str">
        <f>IFERROR(INDEX(#REF!,MATCH(CONCATENATE(РАСЧЕТ!B2312,"/",РАСЧЕТ!D2312,"/",РАСЧЕТ!E2312,"/",F2312,"/",H2318),#REF!,0),6),"")</f>
        <v/>
      </c>
      <c r="N2318" s="4">
        <f t="shared" si="88"/>
        <v>0</v>
      </c>
    </row>
    <row r="2319" spans="2:14" x14ac:dyDescent="0.2">
      <c r="B2319" s="17"/>
      <c r="C2319" s="17"/>
      <c r="D2319" s="17"/>
      <c r="E2319" s="17"/>
      <c r="F2319" s="17"/>
      <c r="G2319" s="17"/>
      <c r="H2319" s="5" t="s">
        <v>27</v>
      </c>
      <c r="I2319" s="6">
        <f>IFERROR(I2318*I2310,"")</f>
        <v>0</v>
      </c>
      <c r="J2319" s="6" t="str">
        <f>IFERROR(J2318*J2310,"")</f>
        <v/>
      </c>
      <c r="K2319" s="6" t="str">
        <f>IFERROR(K2318*K2310,"")</f>
        <v/>
      </c>
      <c r="L2319" s="6">
        <f t="shared" si="89"/>
        <v>0</v>
      </c>
      <c r="M2319" s="6" t="str">
        <f>IFERROR(M2318*M2310,"")</f>
        <v/>
      </c>
      <c r="N2319" s="6">
        <f t="shared" si="88"/>
        <v>0</v>
      </c>
    </row>
    <row r="2320" spans="2:14" x14ac:dyDescent="0.2">
      <c r="B2320" s="17"/>
      <c r="C2320" s="17"/>
      <c r="D2320" s="17"/>
      <c r="E2320" s="17"/>
      <c r="F2320" s="17"/>
      <c r="G2320" s="17"/>
      <c r="H2320" s="7" t="s">
        <v>2</v>
      </c>
      <c r="I2320" s="24">
        <v>29.56</v>
      </c>
      <c r="J2320" s="24">
        <v>142.46</v>
      </c>
      <c r="K2320" s="24">
        <v>9.0399999999999991</v>
      </c>
      <c r="L2320" s="4">
        <f t="shared" si="89"/>
        <v>181.06</v>
      </c>
      <c r="M2320" s="24">
        <v>445.28</v>
      </c>
      <c r="N2320" s="4">
        <f t="shared" si="88"/>
        <v>626.33999999999992</v>
      </c>
    </row>
    <row r="2321" spans="2:14" x14ac:dyDescent="0.2">
      <c r="B2321" s="17"/>
      <c r="C2321" s="17"/>
      <c r="D2321" s="17"/>
      <c r="E2321" s="17"/>
      <c r="F2321" s="17"/>
      <c r="G2321" s="17"/>
      <c r="H2321" s="5" t="s">
        <v>27</v>
      </c>
      <c r="I2321" s="6">
        <f>IFERROR(I2320*I2311,"")</f>
        <v>1063.8643999999999</v>
      </c>
      <c r="J2321" s="6">
        <f>IFERROR(J2320*J2311,"")</f>
        <v>3909.1024000000002</v>
      </c>
      <c r="K2321" s="6">
        <f>IFERROR(K2320*K2311,"")</f>
        <v>126.01759999999999</v>
      </c>
      <c r="L2321" s="6">
        <f t="shared" si="89"/>
        <v>5098.9844000000003</v>
      </c>
      <c r="M2321" s="6">
        <f>IFERROR(M2320*M2311,"")</f>
        <v>400.75200000000001</v>
      </c>
      <c r="N2321" s="6">
        <f t="shared" si="88"/>
        <v>5499.7364000000007</v>
      </c>
    </row>
    <row r="2322" spans="2:14" x14ac:dyDescent="0.2">
      <c r="B2322" s="17"/>
      <c r="C2322" s="17"/>
      <c r="D2322" s="17"/>
      <c r="E2322" s="17"/>
      <c r="F2322" s="17"/>
      <c r="G2322" s="17"/>
      <c r="H2322" s="8" t="s">
        <v>28</v>
      </c>
      <c r="I2322" s="9">
        <f ca="1">SUM(I2312:OFFSET(I2322,-1,0))-I2323</f>
        <v>29.559999999999945</v>
      </c>
      <c r="J2322" s="9">
        <f ca="1">SUM(J2312:OFFSET(J2322,-1,0))-J2323</f>
        <v>159.67999999999938</v>
      </c>
      <c r="K2322" s="9">
        <f ca="1">SUM(K2312:OFFSET(K2322,-1,0))-K2323</f>
        <v>25.320000000000164</v>
      </c>
      <c r="L2322" s="9">
        <f t="shared" ca="1" si="89"/>
        <v>214.55999999999949</v>
      </c>
      <c r="M2322" s="9">
        <f ca="1">SUM(M2312:OFFSET(M2322,-1,0))-M2323</f>
        <v>607.8599999999999</v>
      </c>
      <c r="N2322" s="9">
        <f t="shared" ca="1" si="88"/>
        <v>822.41999999999939</v>
      </c>
    </row>
    <row r="2323" spans="2:14" x14ac:dyDescent="0.2">
      <c r="B2323" s="17"/>
      <c r="C2323" s="17"/>
      <c r="D2323" s="17"/>
      <c r="E2323" s="17"/>
      <c r="F2323" s="17"/>
      <c r="G2323" s="17"/>
      <c r="H2323" s="8" t="s">
        <v>43</v>
      </c>
      <c r="I2323" s="9">
        <f>SUMIF(H2312:H2321,"стоимость",I2312:I2321)</f>
        <v>1063.8643999999999</v>
      </c>
      <c r="J2323" s="9">
        <f>SUMIF(H2312:H2321,"стоимость",J2312:J2321)</f>
        <v>5783.8846000000003</v>
      </c>
      <c r="K2323" s="9">
        <f>SUMIF(H2312:H2321,"стоимость",K2312:K2321)</f>
        <v>1057.5475999999999</v>
      </c>
      <c r="L2323" s="9">
        <f t="shared" si="89"/>
        <v>7905.2965999999997</v>
      </c>
      <c r="M2323" s="9">
        <f>SUMIF(H2312:H2321,"стоимость",M2312:M2321)</f>
        <v>1435.9365</v>
      </c>
      <c r="N2323" s="9">
        <f t="shared" si="88"/>
        <v>9341.2330999999995</v>
      </c>
    </row>
    <row r="2324" spans="2:14" x14ac:dyDescent="0.2">
      <c r="B2324" s="25"/>
      <c r="C2324" s="25"/>
      <c r="D2324" s="25"/>
      <c r="E2324" s="25"/>
      <c r="F2324" s="25"/>
      <c r="G2324" s="26"/>
      <c r="H2324" s="10"/>
      <c r="I2324" s="10"/>
      <c r="J2324" s="10"/>
      <c r="K2324" s="10"/>
      <c r="L2324" s="11"/>
      <c r="M2324" s="10"/>
      <c r="N2324" s="10"/>
    </row>
    <row r="2325" spans="2:14" x14ac:dyDescent="0.2">
      <c r="B2325" s="208" t="s">
        <v>29</v>
      </c>
      <c r="C2325" s="208"/>
      <c r="D2325" s="208"/>
      <c r="E2325" s="208"/>
      <c r="F2325" s="47"/>
      <c r="G2325" s="2"/>
      <c r="H2325" s="2"/>
      <c r="I2325" s="2"/>
      <c r="J2325" s="10"/>
      <c r="K2325" s="10"/>
      <c r="L2325" s="11"/>
      <c r="M2325" s="10"/>
      <c r="N2325" s="10"/>
    </row>
    <row r="2326" spans="2:14" x14ac:dyDescent="0.2">
      <c r="B2326" s="187" t="s">
        <v>45</v>
      </c>
      <c r="C2326" s="187"/>
      <c r="D2326" s="187"/>
      <c r="E2326" s="187"/>
      <c r="F2326" s="187"/>
      <c r="G2326" s="187"/>
      <c r="H2326" s="187"/>
      <c r="I2326" s="187"/>
      <c r="J2326" s="10"/>
      <c r="K2326" s="10"/>
      <c r="L2326" s="11"/>
      <c r="M2326" s="10"/>
      <c r="N2326" s="10"/>
    </row>
    <row r="2327" spans="2:14" x14ac:dyDescent="0.2">
      <c r="B2327" s="187" t="s">
        <v>30</v>
      </c>
      <c r="C2327" s="187"/>
      <c r="D2327" s="187"/>
      <c r="E2327" s="187"/>
      <c r="F2327" s="187"/>
      <c r="G2327" s="187"/>
      <c r="H2327" s="187"/>
      <c r="I2327" s="187"/>
      <c r="J2327" s="10"/>
      <c r="K2327" s="10"/>
      <c r="L2327" s="11"/>
      <c r="M2327" s="10"/>
      <c r="N2327" s="10"/>
    </row>
    <row r="2328" spans="2:14" x14ac:dyDescent="0.2">
      <c r="B2328" s="187" t="s">
        <v>31</v>
      </c>
      <c r="C2328" s="187"/>
      <c r="D2328" s="187"/>
      <c r="E2328" s="187"/>
      <c r="F2328" s="187"/>
      <c r="G2328" s="187"/>
      <c r="H2328" s="187"/>
      <c r="I2328" s="187"/>
      <c r="J2328" s="10"/>
      <c r="K2328" s="10"/>
      <c r="L2328" s="11"/>
      <c r="M2328" s="10"/>
      <c r="N2328" s="10"/>
    </row>
    <row r="2329" spans="2:14" x14ac:dyDescent="0.2">
      <c r="B2329" s="187" t="s">
        <v>32</v>
      </c>
      <c r="C2329" s="187"/>
      <c r="D2329" s="187"/>
      <c r="E2329" s="187"/>
      <c r="F2329" s="187"/>
      <c r="G2329" s="187"/>
      <c r="H2329" s="187"/>
      <c r="I2329" s="187"/>
      <c r="J2329" s="10"/>
      <c r="K2329" s="10"/>
      <c r="L2329" s="11"/>
      <c r="M2329" s="10"/>
      <c r="N2329" s="10"/>
    </row>
    <row r="2330" spans="2:14" x14ac:dyDescent="0.2">
      <c r="B2330" s="187" t="s">
        <v>33</v>
      </c>
      <c r="C2330" s="187"/>
      <c r="D2330" s="187"/>
      <c r="E2330" s="187"/>
      <c r="F2330" s="187"/>
      <c r="G2330" s="187"/>
      <c r="H2330" s="187"/>
      <c r="I2330" s="187"/>
      <c r="J2330" s="2"/>
      <c r="K2330" s="2"/>
      <c r="L2330" s="2"/>
      <c r="M2330" s="2"/>
      <c r="N2330" s="2"/>
    </row>
    <row r="2331" spans="2:14" x14ac:dyDescent="0.2">
      <c r="B2331" s="187" t="s">
        <v>34</v>
      </c>
      <c r="C2331" s="187"/>
      <c r="D2331" s="187"/>
      <c r="E2331" s="187"/>
      <c r="F2331" s="187"/>
      <c r="G2331" s="187"/>
      <c r="H2331" s="187"/>
      <c r="I2331" s="187"/>
      <c r="J2331" s="2"/>
      <c r="K2331" s="2"/>
      <c r="L2331" s="2"/>
      <c r="M2331" s="2"/>
      <c r="N2331" s="2"/>
    </row>
    <row r="2332" spans="2:14" x14ac:dyDescent="0.2">
      <c r="B2332" s="187" t="s">
        <v>35</v>
      </c>
      <c r="C2332" s="187"/>
      <c r="D2332" s="187"/>
      <c r="E2332" s="187"/>
      <c r="F2332" s="187"/>
      <c r="G2332" s="187"/>
      <c r="H2332" s="187"/>
      <c r="I2332" s="187"/>
      <c r="J2332" s="2"/>
      <c r="K2332" s="2"/>
      <c r="L2332" s="2"/>
      <c r="M2332" s="2"/>
      <c r="N2332" s="2"/>
    </row>
    <row r="2333" spans="2:14" x14ac:dyDescent="0.2">
      <c r="B2333" s="187" t="s">
        <v>36</v>
      </c>
      <c r="C2333" s="187"/>
      <c r="D2333" s="187"/>
      <c r="E2333" s="187"/>
      <c r="F2333" s="187"/>
      <c r="G2333" s="187"/>
      <c r="H2333" s="187"/>
      <c r="I2333" s="187"/>
      <c r="J2333" s="2"/>
      <c r="K2333" s="2"/>
      <c r="L2333" s="2"/>
      <c r="M2333" s="2"/>
      <c r="N2333" s="2"/>
    </row>
    <row r="2334" spans="2:14" x14ac:dyDescent="0.2">
      <c r="B2334" s="46"/>
      <c r="C2334" s="46"/>
      <c r="D2334" s="46"/>
      <c r="E2334" s="46"/>
      <c r="F2334" s="46"/>
      <c r="G2334" s="46"/>
      <c r="H2334" s="46"/>
      <c r="I2334" s="46"/>
      <c r="J2334" s="2"/>
      <c r="K2334" s="2"/>
      <c r="L2334" s="2"/>
      <c r="M2334" s="2"/>
      <c r="N2334" s="2"/>
    </row>
    <row r="2335" spans="2:14" x14ac:dyDescent="0.2">
      <c r="B2335" s="2" t="s">
        <v>37</v>
      </c>
      <c r="C2335" s="2"/>
      <c r="D2335" s="2"/>
      <c r="E2335" s="2"/>
      <c r="F2335" s="2"/>
      <c r="G2335" s="2"/>
      <c r="H2335" s="2"/>
      <c r="I2335" s="2"/>
      <c r="J2335" s="2" t="s">
        <v>38</v>
      </c>
      <c r="K2335" s="2"/>
      <c r="L2335" s="2"/>
      <c r="M2335" s="2"/>
      <c r="N2335" s="2"/>
    </row>
    <row r="2336" spans="2:14" x14ac:dyDescent="0.2">
      <c r="B2336" s="29" t="s">
        <v>44</v>
      </c>
      <c r="C2336" s="29"/>
      <c r="D2336" s="2"/>
      <c r="E2336" s="2"/>
      <c r="F2336" s="2"/>
      <c r="G2336" s="2"/>
      <c r="H2336" s="2"/>
      <c r="I2336" s="2"/>
      <c r="J2336" s="29"/>
      <c r="K2336" s="29"/>
      <c r="L2336" s="29"/>
      <c r="M2336" s="2"/>
      <c r="N2336" s="2"/>
    </row>
    <row r="2337" spans="2:14" x14ac:dyDescent="0.2">
      <c r="B2337" s="13" t="s">
        <v>39</v>
      </c>
      <c r="C2337" s="2"/>
      <c r="D2337" s="2"/>
      <c r="E2337" s="2"/>
      <c r="F2337" s="2"/>
      <c r="G2337" s="2"/>
      <c r="H2337" s="2"/>
      <c r="I2337" s="2"/>
      <c r="J2337" s="2" t="s">
        <v>39</v>
      </c>
      <c r="K2337" s="2"/>
      <c r="L2337" s="2"/>
      <c r="M2337" s="2"/>
      <c r="N2337" s="2"/>
    </row>
    <row r="2338" spans="2:14" x14ac:dyDescent="0.2">
      <c r="B2338" s="2"/>
      <c r="C2338" s="2"/>
      <c r="D2338" s="2"/>
      <c r="E2338" s="2"/>
      <c r="F2338" s="2"/>
      <c r="G2338" s="2"/>
      <c r="H2338" s="2"/>
      <c r="I2338" s="2"/>
      <c r="J2338" s="2"/>
      <c r="K2338" s="2"/>
      <c r="L2338" s="2"/>
      <c r="M2338" s="2"/>
      <c r="N2338" s="2"/>
    </row>
    <row r="2339" spans="2:14" x14ac:dyDescent="0.2">
      <c r="B2339" s="29"/>
      <c r="C2339" s="29"/>
      <c r="D2339" s="2"/>
      <c r="E2339" s="2"/>
      <c r="F2339" s="2"/>
      <c r="G2339" s="2"/>
      <c r="H2339" s="2"/>
      <c r="I2339" s="2"/>
      <c r="J2339" s="29"/>
      <c r="K2339" s="29"/>
      <c r="L2339" s="29"/>
      <c r="M2339" s="2"/>
      <c r="N2339" s="2"/>
    </row>
    <row r="2340" spans="2:14" x14ac:dyDescent="0.2">
      <c r="B2340" s="49" t="s">
        <v>40</v>
      </c>
      <c r="C2340" s="2"/>
      <c r="D2340" s="2"/>
      <c r="E2340" s="2"/>
      <c r="F2340" s="2"/>
      <c r="G2340" s="2"/>
      <c r="H2340" s="2"/>
      <c r="I2340" s="2"/>
      <c r="J2340" s="188" t="s">
        <v>40</v>
      </c>
      <c r="K2340" s="188"/>
      <c r="L2340" s="188"/>
      <c r="M2340" s="2"/>
      <c r="N2340" s="2"/>
    </row>
    <row r="2341" spans="2:14" x14ac:dyDescent="0.2">
      <c r="B2341" s="2"/>
      <c r="C2341" s="2"/>
      <c r="D2341" s="2"/>
      <c r="E2341" s="2"/>
      <c r="F2341" s="2"/>
      <c r="G2341" s="2"/>
      <c r="H2341" s="2"/>
      <c r="I2341" s="2"/>
      <c r="J2341" s="2"/>
      <c r="K2341" s="2"/>
      <c r="L2341" s="2"/>
      <c r="M2341" s="2"/>
      <c r="N2341" s="2"/>
    </row>
    <row r="2342" spans="2:14" x14ac:dyDescent="0.2">
      <c r="B2342" s="46" t="s">
        <v>41</v>
      </c>
      <c r="C2342" s="2"/>
      <c r="D2342" s="2"/>
      <c r="E2342" s="2"/>
      <c r="F2342" s="2"/>
      <c r="G2342" s="2"/>
      <c r="H2342" s="2"/>
      <c r="I2342" s="2"/>
      <c r="J2342" s="2" t="s">
        <v>41</v>
      </c>
      <c r="K2342" s="2"/>
      <c r="L2342" s="2"/>
      <c r="M2342" s="2"/>
      <c r="N2342" s="2"/>
    </row>
    <row r="2344" spans="2:14" x14ac:dyDescent="0.2">
      <c r="B2344" s="2"/>
      <c r="C2344" s="2"/>
      <c r="D2344" s="2"/>
      <c r="E2344" s="2"/>
      <c r="F2344" s="2"/>
      <c r="G2344" s="2"/>
      <c r="H2344" s="2"/>
      <c r="I2344" s="2"/>
      <c r="J2344" s="2"/>
      <c r="K2344" s="2"/>
      <c r="M2344" s="2"/>
      <c r="N2344" s="37" t="s">
        <v>7</v>
      </c>
    </row>
    <row r="2345" spans="2:14" x14ac:dyDescent="0.2">
      <c r="B2345" s="2"/>
      <c r="C2345" s="2"/>
      <c r="D2345" s="2"/>
      <c r="E2345" s="2"/>
      <c r="F2345" s="2"/>
      <c r="G2345" s="2"/>
      <c r="H2345" s="2"/>
      <c r="I2345" s="2"/>
      <c r="J2345" s="2"/>
      <c r="K2345" s="2"/>
      <c r="M2345" s="2"/>
      <c r="N2345" s="37" t="s">
        <v>8</v>
      </c>
    </row>
    <row r="2346" spans="2:14" x14ac:dyDescent="0.2">
      <c r="B2346" s="2"/>
      <c r="C2346" s="2"/>
      <c r="D2346" s="2"/>
      <c r="E2346" s="2"/>
      <c r="F2346" s="2"/>
      <c r="G2346" s="2"/>
      <c r="H2346" s="2"/>
      <c r="I2346" s="2"/>
      <c r="J2346" s="2"/>
      <c r="K2346" s="2"/>
      <c r="M2346" s="2"/>
      <c r="N2346" s="37" t="s">
        <v>9</v>
      </c>
    </row>
    <row r="2347" spans="2:14" x14ac:dyDescent="0.2">
      <c r="B2347" s="2"/>
      <c r="C2347" s="2"/>
      <c r="D2347" s="2"/>
      <c r="E2347" s="2"/>
      <c r="F2347" s="2"/>
      <c r="G2347" s="2"/>
      <c r="H2347" s="2"/>
      <c r="I2347" s="2"/>
      <c r="J2347" s="2"/>
      <c r="K2347" s="2"/>
      <c r="L2347" s="2"/>
      <c r="M2347" s="2"/>
      <c r="N2347" s="2"/>
    </row>
    <row r="2348" spans="2:14" x14ac:dyDescent="0.2">
      <c r="B2348" s="2"/>
      <c r="C2348" s="189" t="s">
        <v>10</v>
      </c>
      <c r="D2348" s="189"/>
      <c r="E2348" s="189"/>
      <c r="F2348" s="189"/>
      <c r="G2348" s="189"/>
      <c r="H2348" s="189"/>
      <c r="I2348" s="189"/>
      <c r="J2348" s="189"/>
      <c r="K2348" s="189"/>
      <c r="L2348" s="189"/>
      <c r="M2348" s="2"/>
      <c r="N2348" s="2"/>
    </row>
    <row r="2349" spans="2:14" x14ac:dyDescent="0.2">
      <c r="B2349" s="2"/>
      <c r="C2349" s="189" t="s">
        <v>11</v>
      </c>
      <c r="D2349" s="189"/>
      <c r="E2349" s="189"/>
      <c r="F2349" s="189"/>
      <c r="G2349" s="189"/>
      <c r="H2349" s="189"/>
      <c r="I2349" s="189"/>
      <c r="J2349" s="189"/>
      <c r="K2349" s="189"/>
      <c r="L2349" s="189"/>
      <c r="M2349" s="2"/>
      <c r="N2349" s="2"/>
    </row>
    <row r="2350" spans="2:14" x14ac:dyDescent="0.2">
      <c r="B2350" s="2">
        <v>46</v>
      </c>
      <c r="C2350" s="48"/>
      <c r="D2350" s="48"/>
      <c r="E2350" s="48"/>
      <c r="F2350" s="48"/>
      <c r="G2350" s="48"/>
      <c r="H2350" s="48"/>
      <c r="I2350" s="48"/>
      <c r="J2350" s="48"/>
      <c r="K2350" s="48"/>
      <c r="L2350" s="189" t="s">
        <v>12</v>
      </c>
      <c r="M2350" s="189"/>
      <c r="N2350" s="189"/>
    </row>
    <row r="2351" spans="2:14" x14ac:dyDescent="0.2">
      <c r="B2351" s="2"/>
      <c r="C2351" s="48"/>
      <c r="D2351" s="48"/>
      <c r="E2351" s="48"/>
      <c r="F2351" s="48"/>
      <c r="G2351" s="48"/>
      <c r="H2351" s="48"/>
      <c r="I2351" s="48"/>
      <c r="J2351" s="48"/>
      <c r="K2351" s="48"/>
      <c r="L2351" s="48"/>
      <c r="M2351" s="48"/>
      <c r="N2351" s="48"/>
    </row>
    <row r="2352" spans="2:14" x14ac:dyDescent="0.2">
      <c r="B2352" s="2" t="s">
        <v>13</v>
      </c>
      <c r="C2352" s="48"/>
      <c r="D2352" s="48"/>
      <c r="E2352" s="48"/>
      <c r="F2352" s="48"/>
      <c r="G2352" s="48"/>
      <c r="H2352" s="48"/>
      <c r="I2352" s="48"/>
      <c r="J2352" s="48"/>
      <c r="K2352" s="48"/>
      <c r="L2352" s="48"/>
      <c r="M2352" s="48"/>
      <c r="N2352" s="48"/>
    </row>
    <row r="2353" spans="2:14" x14ac:dyDescent="0.2">
      <c r="B2353" s="2" t="s">
        <v>14</v>
      </c>
      <c r="C2353" s="48"/>
      <c r="D2353" s="48"/>
      <c r="E2353" s="48"/>
      <c r="F2353" s="48"/>
      <c r="G2353" s="48"/>
      <c r="H2353" s="48"/>
      <c r="I2353" s="48"/>
      <c r="J2353" s="48"/>
      <c r="K2353" s="48"/>
      <c r="L2353" s="48"/>
      <c r="M2353" s="48"/>
      <c r="N2353" s="48"/>
    </row>
    <row r="2354" spans="2:14" x14ac:dyDescent="0.2">
      <c r="B2354" s="2" t="s">
        <v>304</v>
      </c>
      <c r="C2354" s="113"/>
      <c r="D2354" s="113"/>
      <c r="E2354" s="113"/>
      <c r="F2354" s="113"/>
      <c r="G2354" s="113"/>
      <c r="H2354" s="113"/>
      <c r="I2354" s="48"/>
      <c r="J2354" s="48"/>
      <c r="K2354" s="48"/>
      <c r="L2354" s="48"/>
      <c r="M2354" s="48"/>
      <c r="N2354" s="48"/>
    </row>
    <row r="2355" spans="2:14" x14ac:dyDescent="0.2">
      <c r="B2355" s="2"/>
      <c r="C2355" s="48"/>
      <c r="D2355" s="48"/>
      <c r="E2355" s="48"/>
      <c r="F2355" s="48"/>
      <c r="G2355" s="48"/>
      <c r="H2355" s="48"/>
      <c r="I2355" s="48"/>
      <c r="J2355" s="48"/>
      <c r="K2355" s="48"/>
      <c r="L2355" s="48"/>
      <c r="M2355" s="48"/>
      <c r="N2355" s="48"/>
    </row>
    <row r="2356" spans="2:14" x14ac:dyDescent="0.2">
      <c r="B2356" s="2"/>
      <c r="C2356" s="2"/>
      <c r="D2356" s="2"/>
      <c r="E2356" s="2"/>
      <c r="F2356" s="2"/>
      <c r="G2356" s="2"/>
      <c r="H2356" s="2"/>
      <c r="I2356" s="2"/>
      <c r="J2356" s="2"/>
      <c r="K2356" s="2"/>
      <c r="L2356" s="2"/>
      <c r="M2356" s="2"/>
      <c r="N2356" s="2"/>
    </row>
    <row r="2357" spans="2:14" x14ac:dyDescent="0.2">
      <c r="B2357" s="190" t="s">
        <v>6</v>
      </c>
      <c r="C2357" s="192" t="s">
        <v>15</v>
      </c>
      <c r="D2357" s="194" t="s">
        <v>16</v>
      </c>
      <c r="E2357" s="194" t="s">
        <v>17</v>
      </c>
      <c r="F2357" s="194" t="s">
        <v>42</v>
      </c>
      <c r="G2357" s="194" t="s">
        <v>18</v>
      </c>
      <c r="H2357" s="194" t="s">
        <v>0</v>
      </c>
      <c r="I2357" s="195" t="s">
        <v>19</v>
      </c>
      <c r="J2357" s="195"/>
      <c r="K2357" s="195"/>
      <c r="L2357" s="195"/>
      <c r="M2357" s="196" t="s">
        <v>20</v>
      </c>
      <c r="N2357" s="197" t="s">
        <v>21</v>
      </c>
    </row>
    <row r="2358" spans="2:14" x14ac:dyDescent="0.2">
      <c r="B2358" s="191"/>
      <c r="C2358" s="193"/>
      <c r="D2358" s="194"/>
      <c r="E2358" s="194"/>
      <c r="F2358" s="194"/>
      <c r="G2358" s="194"/>
      <c r="H2358" s="194"/>
      <c r="I2358" s="17" t="s">
        <v>22</v>
      </c>
      <c r="J2358" s="17" t="s">
        <v>23</v>
      </c>
      <c r="K2358" s="17" t="s">
        <v>24</v>
      </c>
      <c r="L2358" s="17" t="s">
        <v>25</v>
      </c>
      <c r="M2358" s="196"/>
      <c r="N2358" s="198"/>
    </row>
    <row r="2359" spans="2:14" x14ac:dyDescent="0.2">
      <c r="B2359" s="199" t="s">
        <v>303</v>
      </c>
      <c r="C2359" s="200"/>
      <c r="D2359" s="200"/>
      <c r="E2359" s="200"/>
      <c r="F2359" s="200"/>
      <c r="G2359" s="201"/>
      <c r="H2359" s="18" t="s">
        <v>1</v>
      </c>
      <c r="I2359" s="19">
        <v>189.37</v>
      </c>
      <c r="J2359" s="19">
        <v>134.94999999999999</v>
      </c>
      <c r="K2359" s="19">
        <v>68.37</v>
      </c>
      <c r="L2359" s="19"/>
      <c r="M2359" s="19">
        <v>10.8</v>
      </c>
      <c r="N2359" s="19"/>
    </row>
    <row r="2360" spans="2:14" x14ac:dyDescent="0.2">
      <c r="B2360" s="202"/>
      <c r="C2360" s="203"/>
      <c r="D2360" s="203"/>
      <c r="E2360" s="203"/>
      <c r="F2360" s="203"/>
      <c r="G2360" s="204"/>
      <c r="H2360" s="18" t="s">
        <v>4</v>
      </c>
      <c r="I2360" s="19">
        <v>1416.48</v>
      </c>
      <c r="J2360" s="19">
        <v>1012.1</v>
      </c>
      <c r="K2360" s="19">
        <v>509.2</v>
      </c>
      <c r="L2360" s="19"/>
      <c r="M2360" s="19">
        <v>44.08</v>
      </c>
      <c r="N2360" s="19"/>
    </row>
    <row r="2361" spans="2:14" x14ac:dyDescent="0.2">
      <c r="B2361" s="202"/>
      <c r="C2361" s="203"/>
      <c r="D2361" s="203"/>
      <c r="E2361" s="203"/>
      <c r="F2361" s="203"/>
      <c r="G2361" s="204"/>
      <c r="H2361" s="18" t="s">
        <v>3</v>
      </c>
      <c r="I2361" s="19">
        <v>112.46</v>
      </c>
      <c r="J2361" s="19">
        <v>81.87</v>
      </c>
      <c r="K2361" s="19">
        <v>41.83</v>
      </c>
      <c r="L2361" s="19"/>
      <c r="M2361" s="19">
        <v>2.25</v>
      </c>
      <c r="N2361" s="19"/>
    </row>
    <row r="2362" spans="2:14" x14ac:dyDescent="0.2">
      <c r="B2362" s="202"/>
      <c r="C2362" s="203"/>
      <c r="D2362" s="203"/>
      <c r="E2362" s="203"/>
      <c r="F2362" s="203"/>
      <c r="G2362" s="204"/>
      <c r="H2362" s="18" t="s">
        <v>5</v>
      </c>
      <c r="I2362" s="19">
        <v>112.46</v>
      </c>
      <c r="J2362" s="19">
        <v>81.87</v>
      </c>
      <c r="K2362" s="19">
        <v>41.83</v>
      </c>
      <c r="L2362" s="19"/>
      <c r="M2362" s="19">
        <v>2.25</v>
      </c>
      <c r="N2362" s="19"/>
    </row>
    <row r="2363" spans="2:14" x14ac:dyDescent="0.2">
      <c r="B2363" s="205"/>
      <c r="C2363" s="206"/>
      <c r="D2363" s="206"/>
      <c r="E2363" s="206"/>
      <c r="F2363" s="206"/>
      <c r="G2363" s="207"/>
      <c r="H2363" s="18" t="s">
        <v>2</v>
      </c>
      <c r="I2363" s="19">
        <v>35.99</v>
      </c>
      <c r="J2363" s="19">
        <v>27.44</v>
      </c>
      <c r="K2363" s="19">
        <v>13.94</v>
      </c>
      <c r="L2363" s="19"/>
      <c r="M2363" s="19">
        <v>0.9</v>
      </c>
      <c r="N2363" s="19"/>
    </row>
    <row r="2364" spans="2:14" x14ac:dyDescent="0.2">
      <c r="B2364" s="20" t="s">
        <v>198</v>
      </c>
      <c r="C2364" s="17" t="s">
        <v>26</v>
      </c>
      <c r="D2364" s="20">
        <v>68</v>
      </c>
      <c r="E2364" s="20">
        <v>43</v>
      </c>
      <c r="F2364" s="20">
        <v>3</v>
      </c>
      <c r="G2364" s="21">
        <v>5</v>
      </c>
      <c r="H2364" s="22" t="s">
        <v>1</v>
      </c>
      <c r="I2364" s="23">
        <v>0</v>
      </c>
      <c r="J2364" s="23">
        <v>16.3</v>
      </c>
      <c r="K2364" s="23">
        <v>12.11</v>
      </c>
      <c r="L2364" s="4">
        <f>IFERROR(SUM(I2364,J2364,K2364),"")</f>
        <v>28.41</v>
      </c>
      <c r="M2364" s="24">
        <v>74.39</v>
      </c>
      <c r="N2364" s="4">
        <f t="shared" ref="N2364:N2375" si="90">IFERROR(SUM(L2364,M2364),"")</f>
        <v>102.8</v>
      </c>
    </row>
    <row r="2365" spans="2:14" x14ac:dyDescent="0.2">
      <c r="B2365" s="17"/>
      <c r="C2365" s="17"/>
      <c r="D2365" s="17"/>
      <c r="E2365" s="17"/>
      <c r="F2365" s="17"/>
      <c r="G2365" s="17"/>
      <c r="H2365" s="5" t="s">
        <v>27</v>
      </c>
      <c r="I2365" s="6">
        <f>IFERROR(I2364*I2359,"")</f>
        <v>0</v>
      </c>
      <c r="J2365" s="6">
        <f>IFERROR(J2364*J2359,"")</f>
        <v>2199.6849999999999</v>
      </c>
      <c r="K2365" s="6">
        <f>IFERROR(K2364*K2359,"")</f>
        <v>827.96069999999997</v>
      </c>
      <c r="L2365" s="6">
        <f>IFERROR(SUM(I2365,J2365,K2365),"")</f>
        <v>3027.6457</v>
      </c>
      <c r="M2365" s="6">
        <f>IFERROR(M2364*M2359,"")</f>
        <v>803.41200000000003</v>
      </c>
      <c r="N2365" s="6">
        <f t="shared" si="90"/>
        <v>3831.0577000000003</v>
      </c>
    </row>
    <row r="2366" spans="2:14" x14ac:dyDescent="0.2">
      <c r="B2366" s="17"/>
      <c r="C2366" s="17"/>
      <c r="D2366" s="17"/>
      <c r="E2366" s="17"/>
      <c r="F2366" s="17"/>
      <c r="G2366" s="17"/>
      <c r="H2366" s="22" t="s">
        <v>4</v>
      </c>
      <c r="I2366" s="23">
        <v>0</v>
      </c>
      <c r="J2366" s="23">
        <v>0</v>
      </c>
      <c r="K2366" s="23">
        <v>0</v>
      </c>
      <c r="L2366" s="4">
        <f>IFERROR(SUM(I2366,J2366,K2366),"")</f>
        <v>0</v>
      </c>
      <c r="M2366" s="24">
        <v>0</v>
      </c>
      <c r="N2366" s="4">
        <f t="shared" si="90"/>
        <v>0</v>
      </c>
    </row>
    <row r="2367" spans="2:14" x14ac:dyDescent="0.2">
      <c r="B2367" s="17"/>
      <c r="C2367" s="17"/>
      <c r="D2367" s="17"/>
      <c r="E2367" s="17"/>
      <c r="F2367" s="17"/>
      <c r="G2367" s="17"/>
      <c r="H2367" s="5" t="s">
        <v>27</v>
      </c>
      <c r="I2367" s="6">
        <f>IFERROR(I2366*I2360,"")</f>
        <v>0</v>
      </c>
      <c r="J2367" s="6">
        <f>IFERROR(J2366*J2360,"")</f>
        <v>0</v>
      </c>
      <c r="K2367" s="6">
        <f>IFERROR(K2366*K2360,"")</f>
        <v>0</v>
      </c>
      <c r="L2367" s="6">
        <f t="shared" ref="L2367:L2375" si="91">IFERROR(SUM(I2367,J2367,K2367),"")</f>
        <v>0</v>
      </c>
      <c r="M2367" s="6">
        <f>IFERROR(M2366*M2360,"")</f>
        <v>0</v>
      </c>
      <c r="N2367" s="6">
        <f t="shared" si="90"/>
        <v>0</v>
      </c>
    </row>
    <row r="2368" spans="2:14" x14ac:dyDescent="0.2">
      <c r="B2368" s="17"/>
      <c r="C2368" s="17"/>
      <c r="D2368" s="17"/>
      <c r="E2368" s="17"/>
      <c r="F2368" s="17"/>
      <c r="G2368" s="17"/>
      <c r="H2368" s="7" t="s">
        <v>3</v>
      </c>
      <c r="I2368" s="24">
        <v>0</v>
      </c>
      <c r="J2368" s="24">
        <v>7.79</v>
      </c>
      <c r="K2368" s="24">
        <v>5.99</v>
      </c>
      <c r="L2368" s="4">
        <f t="shared" si="91"/>
        <v>13.780000000000001</v>
      </c>
      <c r="M2368" s="24">
        <v>79.47</v>
      </c>
      <c r="N2368" s="4">
        <f t="shared" si="90"/>
        <v>93.25</v>
      </c>
    </row>
    <row r="2369" spans="2:14" x14ac:dyDescent="0.2">
      <c r="B2369" s="17"/>
      <c r="C2369" s="17"/>
      <c r="D2369" s="17"/>
      <c r="E2369" s="17"/>
      <c r="F2369" s="17"/>
      <c r="G2369" s="17"/>
      <c r="H2369" s="5" t="s">
        <v>27</v>
      </c>
      <c r="I2369" s="6">
        <f>IFERROR(I2368*I2361,"")</f>
        <v>0</v>
      </c>
      <c r="J2369" s="6">
        <f>IFERROR(J2368*J2361,"")</f>
        <v>637.76730000000009</v>
      </c>
      <c r="K2369" s="6">
        <f>IFERROR(K2368*K2361,"")</f>
        <v>250.5617</v>
      </c>
      <c r="L2369" s="6">
        <f t="shared" si="91"/>
        <v>888.32900000000006</v>
      </c>
      <c r="M2369" s="6">
        <f>IFERROR(M2368*M2361,"")</f>
        <v>178.8075</v>
      </c>
      <c r="N2369" s="6">
        <f t="shared" si="90"/>
        <v>1067.1365000000001</v>
      </c>
    </row>
    <row r="2370" spans="2:14" x14ac:dyDescent="0.2">
      <c r="B2370" s="17"/>
      <c r="C2370" s="17"/>
      <c r="D2370" s="17"/>
      <c r="E2370" s="17"/>
      <c r="F2370" s="17"/>
      <c r="G2370" s="17"/>
      <c r="H2370" s="7" t="s">
        <v>5</v>
      </c>
      <c r="I2370" s="24"/>
      <c r="J2370" s="24" t="str">
        <f>IFERROR(INDEX(#REF!,MATCH(CONCATENATE(РАСЧЕТ!B2364,"/",РАСЧЕТ!D2364,"/",РАСЧЕТ!E2364,"/",F2364,"/",H2370),#REF!,0),3),"")</f>
        <v/>
      </c>
      <c r="K2370" s="24" t="str">
        <f>IFERROR(INDEX(#REF!,MATCH(CONCATENATE(РАСЧЕТ!B2364,"/",РАСЧЕТ!D2364,"/",РАСЧЕТ!E2364,"/",F2364,"/",H2370),#REF!,0),4),"")</f>
        <v/>
      </c>
      <c r="L2370" s="4">
        <f t="shared" si="91"/>
        <v>0</v>
      </c>
      <c r="M2370" s="24" t="str">
        <f>IFERROR(INDEX(#REF!,MATCH(CONCATENATE(РАСЧЕТ!B2364,"/",РАСЧЕТ!D2364,"/",РАСЧЕТ!E2364,"/",F2364,"/",H2370),#REF!,0),6),"")</f>
        <v/>
      </c>
      <c r="N2370" s="4">
        <f t="shared" si="90"/>
        <v>0</v>
      </c>
    </row>
    <row r="2371" spans="2:14" x14ac:dyDescent="0.2">
      <c r="B2371" s="17"/>
      <c r="C2371" s="17"/>
      <c r="D2371" s="17"/>
      <c r="E2371" s="17"/>
      <c r="F2371" s="17"/>
      <c r="G2371" s="17"/>
      <c r="H2371" s="5" t="s">
        <v>27</v>
      </c>
      <c r="I2371" s="6">
        <f>IFERROR(I2370*I2362,"")</f>
        <v>0</v>
      </c>
      <c r="J2371" s="6" t="str">
        <f>IFERROR(J2370*J2362,"")</f>
        <v/>
      </c>
      <c r="K2371" s="6" t="str">
        <f>IFERROR(K2370*K2362,"")</f>
        <v/>
      </c>
      <c r="L2371" s="6">
        <f t="shared" si="91"/>
        <v>0</v>
      </c>
      <c r="M2371" s="6" t="str">
        <f>IFERROR(M2370*M2362,"")</f>
        <v/>
      </c>
      <c r="N2371" s="6">
        <f t="shared" si="90"/>
        <v>0</v>
      </c>
    </row>
    <row r="2372" spans="2:14" x14ac:dyDescent="0.2">
      <c r="B2372" s="17"/>
      <c r="C2372" s="17"/>
      <c r="D2372" s="17"/>
      <c r="E2372" s="17"/>
      <c r="F2372" s="17"/>
      <c r="G2372" s="17"/>
      <c r="H2372" s="7" t="s">
        <v>2</v>
      </c>
      <c r="I2372" s="24">
        <v>82.67</v>
      </c>
      <c r="J2372" s="24">
        <v>153.65</v>
      </c>
      <c r="K2372" s="24">
        <v>10.07</v>
      </c>
      <c r="L2372" s="4">
        <f t="shared" si="91"/>
        <v>246.39</v>
      </c>
      <c r="M2372" s="24">
        <v>555.70000000000005</v>
      </c>
      <c r="N2372" s="4">
        <f t="shared" si="90"/>
        <v>802.09</v>
      </c>
    </row>
    <row r="2373" spans="2:14" x14ac:dyDescent="0.2">
      <c r="B2373" s="17"/>
      <c r="C2373" s="17"/>
      <c r="D2373" s="17"/>
      <c r="E2373" s="17"/>
      <c r="F2373" s="17"/>
      <c r="G2373" s="17"/>
      <c r="H2373" s="5" t="s">
        <v>27</v>
      </c>
      <c r="I2373" s="6">
        <f>IFERROR(I2372*I2363,"")</f>
        <v>2975.2933000000003</v>
      </c>
      <c r="J2373" s="6">
        <f>IFERROR(J2372*J2363,"")</f>
        <v>4216.1559999999999</v>
      </c>
      <c r="K2373" s="6">
        <f>IFERROR(K2372*K2363,"")</f>
        <v>140.3758</v>
      </c>
      <c r="L2373" s="6">
        <f t="shared" si="91"/>
        <v>7331.8251</v>
      </c>
      <c r="M2373" s="6">
        <f>IFERROR(M2372*M2363,"")</f>
        <v>500.13000000000005</v>
      </c>
      <c r="N2373" s="6">
        <f t="shared" si="90"/>
        <v>7831.9551000000001</v>
      </c>
    </row>
    <row r="2374" spans="2:14" x14ac:dyDescent="0.2">
      <c r="B2374" s="17"/>
      <c r="C2374" s="17"/>
      <c r="D2374" s="17"/>
      <c r="E2374" s="17"/>
      <c r="F2374" s="17"/>
      <c r="G2374" s="17"/>
      <c r="H2374" s="8" t="s">
        <v>28</v>
      </c>
      <c r="I2374" s="9">
        <f ca="1">SUM(I2364:OFFSET(I2374,-1,0))-I2375</f>
        <v>82.670000000000073</v>
      </c>
      <c r="J2374" s="9">
        <f ca="1">SUM(J2364:OFFSET(J2374,-1,0))-J2375</f>
        <v>177.73999999999978</v>
      </c>
      <c r="K2374" s="9">
        <f ca="1">SUM(K2364:OFFSET(K2374,-1,0))-K2375</f>
        <v>28.169999999999845</v>
      </c>
      <c r="L2374" s="9">
        <f t="shared" ca="1" si="91"/>
        <v>288.5799999999997</v>
      </c>
      <c r="M2374" s="9">
        <f ca="1">SUM(M2364:OFFSET(M2374,-1,0))-M2375</f>
        <v>709.56000000000017</v>
      </c>
      <c r="N2374" s="9">
        <f t="shared" ca="1" si="90"/>
        <v>998.13999999999987</v>
      </c>
    </row>
    <row r="2375" spans="2:14" x14ac:dyDescent="0.2">
      <c r="B2375" s="17"/>
      <c r="C2375" s="17"/>
      <c r="D2375" s="17"/>
      <c r="E2375" s="17"/>
      <c r="F2375" s="17"/>
      <c r="G2375" s="17"/>
      <c r="H2375" s="8" t="s">
        <v>43</v>
      </c>
      <c r="I2375" s="9">
        <f>SUMIF(H2364:H2373,"стоимость",I2364:I2373)</f>
        <v>2975.2933000000003</v>
      </c>
      <c r="J2375" s="9">
        <f>SUMIF(H2364:H2373,"стоимость",J2364:J2373)</f>
        <v>7053.6082999999999</v>
      </c>
      <c r="K2375" s="9">
        <f>SUMIF(H2364:H2373,"стоимость",K2364:K2373)</f>
        <v>1218.8982000000001</v>
      </c>
      <c r="L2375" s="9">
        <f t="shared" si="91"/>
        <v>11247.799800000001</v>
      </c>
      <c r="M2375" s="9">
        <f>SUMIF(H2364:H2373,"стоимость",M2364:M2373)</f>
        <v>1482.3495</v>
      </c>
      <c r="N2375" s="9">
        <f t="shared" si="90"/>
        <v>12730.149300000001</v>
      </c>
    </row>
    <row r="2376" spans="2:14" x14ac:dyDescent="0.2">
      <c r="B2376" s="25"/>
      <c r="C2376" s="25"/>
      <c r="D2376" s="25"/>
      <c r="E2376" s="25"/>
      <c r="F2376" s="25"/>
      <c r="G2376" s="26"/>
      <c r="H2376" s="10"/>
      <c r="I2376" s="10"/>
      <c r="J2376" s="10"/>
      <c r="K2376" s="10"/>
      <c r="L2376" s="11"/>
      <c r="M2376" s="10"/>
      <c r="N2376" s="10"/>
    </row>
    <row r="2377" spans="2:14" x14ac:dyDescent="0.2">
      <c r="B2377" s="208" t="s">
        <v>29</v>
      </c>
      <c r="C2377" s="208"/>
      <c r="D2377" s="208"/>
      <c r="E2377" s="208"/>
      <c r="F2377" s="47"/>
      <c r="G2377" s="2"/>
      <c r="H2377" s="2"/>
      <c r="I2377" s="2"/>
      <c r="J2377" s="10"/>
      <c r="K2377" s="10"/>
      <c r="L2377" s="11"/>
      <c r="M2377" s="10"/>
      <c r="N2377" s="10"/>
    </row>
    <row r="2378" spans="2:14" x14ac:dyDescent="0.2">
      <c r="B2378" s="187" t="s">
        <v>45</v>
      </c>
      <c r="C2378" s="187"/>
      <c r="D2378" s="187"/>
      <c r="E2378" s="187"/>
      <c r="F2378" s="187"/>
      <c r="G2378" s="187"/>
      <c r="H2378" s="187"/>
      <c r="I2378" s="187"/>
      <c r="J2378" s="10"/>
      <c r="K2378" s="10"/>
      <c r="L2378" s="11"/>
      <c r="M2378" s="10"/>
      <c r="N2378" s="10"/>
    </row>
    <row r="2379" spans="2:14" x14ac:dyDescent="0.2">
      <c r="B2379" s="187" t="s">
        <v>30</v>
      </c>
      <c r="C2379" s="187"/>
      <c r="D2379" s="187"/>
      <c r="E2379" s="187"/>
      <c r="F2379" s="187"/>
      <c r="G2379" s="187"/>
      <c r="H2379" s="187"/>
      <c r="I2379" s="187"/>
      <c r="J2379" s="10"/>
      <c r="K2379" s="10"/>
      <c r="L2379" s="11"/>
      <c r="M2379" s="10"/>
      <c r="N2379" s="10"/>
    </row>
    <row r="2380" spans="2:14" x14ac:dyDescent="0.2">
      <c r="B2380" s="187" t="s">
        <v>31</v>
      </c>
      <c r="C2380" s="187"/>
      <c r="D2380" s="187"/>
      <c r="E2380" s="187"/>
      <c r="F2380" s="187"/>
      <c r="G2380" s="187"/>
      <c r="H2380" s="187"/>
      <c r="I2380" s="187"/>
      <c r="J2380" s="10"/>
      <c r="K2380" s="10"/>
      <c r="L2380" s="11"/>
      <c r="M2380" s="10"/>
      <c r="N2380" s="10"/>
    </row>
    <row r="2381" spans="2:14" x14ac:dyDescent="0.2">
      <c r="B2381" s="187" t="s">
        <v>32</v>
      </c>
      <c r="C2381" s="187"/>
      <c r="D2381" s="187"/>
      <c r="E2381" s="187"/>
      <c r="F2381" s="187"/>
      <c r="G2381" s="187"/>
      <c r="H2381" s="187"/>
      <c r="I2381" s="187"/>
      <c r="J2381" s="10"/>
      <c r="K2381" s="10"/>
      <c r="L2381" s="11"/>
      <c r="M2381" s="10"/>
      <c r="N2381" s="10"/>
    </row>
    <row r="2382" spans="2:14" x14ac:dyDescent="0.2">
      <c r="B2382" s="187" t="s">
        <v>33</v>
      </c>
      <c r="C2382" s="187"/>
      <c r="D2382" s="187"/>
      <c r="E2382" s="187"/>
      <c r="F2382" s="187"/>
      <c r="G2382" s="187"/>
      <c r="H2382" s="187"/>
      <c r="I2382" s="187"/>
      <c r="J2382" s="2"/>
      <c r="K2382" s="2"/>
      <c r="L2382" s="2"/>
      <c r="M2382" s="2"/>
      <c r="N2382" s="2"/>
    </row>
    <row r="2383" spans="2:14" x14ac:dyDescent="0.2">
      <c r="B2383" s="187" t="s">
        <v>34</v>
      </c>
      <c r="C2383" s="187"/>
      <c r="D2383" s="187"/>
      <c r="E2383" s="187"/>
      <c r="F2383" s="187"/>
      <c r="G2383" s="187"/>
      <c r="H2383" s="187"/>
      <c r="I2383" s="187"/>
      <c r="J2383" s="2"/>
      <c r="K2383" s="2"/>
      <c r="L2383" s="2"/>
      <c r="M2383" s="2"/>
      <c r="N2383" s="2"/>
    </row>
    <row r="2384" spans="2:14" x14ac:dyDescent="0.2">
      <c r="B2384" s="187" t="s">
        <v>35</v>
      </c>
      <c r="C2384" s="187"/>
      <c r="D2384" s="187"/>
      <c r="E2384" s="187"/>
      <c r="F2384" s="187"/>
      <c r="G2384" s="187"/>
      <c r="H2384" s="187"/>
      <c r="I2384" s="187"/>
      <c r="J2384" s="2"/>
      <c r="K2384" s="2"/>
      <c r="L2384" s="2"/>
      <c r="M2384" s="2"/>
      <c r="N2384" s="2"/>
    </row>
    <row r="2385" spans="2:14" x14ac:dyDescent="0.2">
      <c r="B2385" s="187" t="s">
        <v>36</v>
      </c>
      <c r="C2385" s="187"/>
      <c r="D2385" s="187"/>
      <c r="E2385" s="187"/>
      <c r="F2385" s="187"/>
      <c r="G2385" s="187"/>
      <c r="H2385" s="187"/>
      <c r="I2385" s="187"/>
      <c r="J2385" s="2"/>
      <c r="K2385" s="2"/>
      <c r="L2385" s="2"/>
      <c r="M2385" s="2"/>
      <c r="N2385" s="2"/>
    </row>
    <row r="2386" spans="2:14" x14ac:dyDescent="0.2">
      <c r="B2386" s="46"/>
      <c r="C2386" s="46"/>
      <c r="D2386" s="46"/>
      <c r="E2386" s="46"/>
      <c r="F2386" s="46"/>
      <c r="G2386" s="46"/>
      <c r="H2386" s="46"/>
      <c r="I2386" s="46"/>
      <c r="J2386" s="2"/>
      <c r="K2386" s="2"/>
      <c r="L2386" s="2"/>
      <c r="M2386" s="2"/>
      <c r="N2386" s="2"/>
    </row>
    <row r="2387" spans="2:14" x14ac:dyDescent="0.2">
      <c r="B2387" s="2" t="s">
        <v>37</v>
      </c>
      <c r="C2387" s="2"/>
      <c r="D2387" s="2"/>
      <c r="E2387" s="2"/>
      <c r="F2387" s="2"/>
      <c r="G2387" s="2"/>
      <c r="H2387" s="2"/>
      <c r="I2387" s="2"/>
      <c r="J2387" s="2" t="s">
        <v>38</v>
      </c>
      <c r="K2387" s="2"/>
      <c r="L2387" s="2"/>
      <c r="M2387" s="2"/>
      <c r="N2387" s="2"/>
    </row>
    <row r="2388" spans="2:14" x14ac:dyDescent="0.2">
      <c r="B2388" s="29" t="s">
        <v>44</v>
      </c>
      <c r="C2388" s="29"/>
      <c r="D2388" s="2"/>
      <c r="E2388" s="2"/>
      <c r="F2388" s="2"/>
      <c r="G2388" s="2"/>
      <c r="H2388" s="2"/>
      <c r="I2388" s="2"/>
      <c r="J2388" s="29"/>
      <c r="K2388" s="29"/>
      <c r="L2388" s="29"/>
      <c r="M2388" s="2"/>
      <c r="N2388" s="2"/>
    </row>
    <row r="2389" spans="2:14" x14ac:dyDescent="0.2">
      <c r="B2389" s="13" t="s">
        <v>39</v>
      </c>
      <c r="C2389" s="2"/>
      <c r="D2389" s="2"/>
      <c r="E2389" s="2"/>
      <c r="F2389" s="2"/>
      <c r="G2389" s="2"/>
      <c r="H2389" s="2"/>
      <c r="I2389" s="2"/>
      <c r="J2389" s="2" t="s">
        <v>39</v>
      </c>
      <c r="K2389" s="2"/>
      <c r="L2389" s="2"/>
      <c r="M2389" s="2"/>
      <c r="N2389" s="2"/>
    </row>
    <row r="2390" spans="2:14" x14ac:dyDescent="0.2">
      <c r="B2390" s="2"/>
      <c r="C2390" s="2"/>
      <c r="D2390" s="2"/>
      <c r="E2390" s="2"/>
      <c r="F2390" s="2"/>
      <c r="G2390" s="2"/>
      <c r="H2390" s="2"/>
      <c r="I2390" s="2"/>
      <c r="J2390" s="2"/>
      <c r="K2390" s="2"/>
      <c r="L2390" s="2"/>
      <c r="M2390" s="2"/>
      <c r="N2390" s="2"/>
    </row>
    <row r="2391" spans="2:14" x14ac:dyDescent="0.2">
      <c r="B2391" s="29"/>
      <c r="C2391" s="29"/>
      <c r="D2391" s="2"/>
      <c r="E2391" s="2"/>
      <c r="F2391" s="2"/>
      <c r="G2391" s="2"/>
      <c r="H2391" s="2"/>
      <c r="I2391" s="2"/>
      <c r="J2391" s="29"/>
      <c r="K2391" s="29"/>
      <c r="L2391" s="29"/>
      <c r="M2391" s="2"/>
      <c r="N2391" s="2"/>
    </row>
    <row r="2392" spans="2:14" x14ac:dyDescent="0.2">
      <c r="B2392" s="49" t="s">
        <v>40</v>
      </c>
      <c r="C2392" s="2"/>
      <c r="D2392" s="2"/>
      <c r="E2392" s="2"/>
      <c r="F2392" s="2"/>
      <c r="G2392" s="2"/>
      <c r="H2392" s="2"/>
      <c r="I2392" s="2"/>
      <c r="J2392" s="188" t="s">
        <v>40</v>
      </c>
      <c r="K2392" s="188"/>
      <c r="L2392" s="188"/>
      <c r="M2392" s="2"/>
      <c r="N2392" s="2"/>
    </row>
    <row r="2393" spans="2:14" x14ac:dyDescent="0.2">
      <c r="B2393" s="2"/>
      <c r="C2393" s="2"/>
      <c r="D2393" s="2"/>
      <c r="E2393" s="2"/>
      <c r="F2393" s="2"/>
      <c r="G2393" s="2"/>
      <c r="H2393" s="2"/>
      <c r="I2393" s="2"/>
      <c r="J2393" s="2"/>
      <c r="K2393" s="2"/>
      <c r="L2393" s="2"/>
      <c r="M2393" s="2"/>
      <c r="N2393" s="2"/>
    </row>
    <row r="2394" spans="2:14" x14ac:dyDescent="0.2">
      <c r="B2394" s="46" t="s">
        <v>41</v>
      </c>
      <c r="C2394" s="2"/>
      <c r="D2394" s="2"/>
      <c r="E2394" s="2"/>
      <c r="F2394" s="2"/>
      <c r="G2394" s="2"/>
      <c r="H2394" s="2"/>
      <c r="I2394" s="2"/>
      <c r="J2394" s="2" t="s">
        <v>41</v>
      </c>
      <c r="K2394" s="2"/>
      <c r="L2394" s="2"/>
      <c r="M2394" s="2"/>
      <c r="N2394" s="2"/>
    </row>
    <row r="2396" spans="2:14" x14ac:dyDescent="0.2">
      <c r="B2396" s="2"/>
      <c r="C2396" s="2"/>
      <c r="D2396" s="2"/>
      <c r="E2396" s="2"/>
      <c r="F2396" s="2"/>
      <c r="G2396" s="2"/>
      <c r="H2396" s="2"/>
      <c r="I2396" s="2"/>
      <c r="J2396" s="2"/>
      <c r="K2396" s="2"/>
      <c r="M2396" s="2"/>
      <c r="N2396" s="37" t="s">
        <v>7</v>
      </c>
    </row>
    <row r="2397" spans="2:14" x14ac:dyDescent="0.2">
      <c r="B2397" s="2"/>
      <c r="C2397" s="2"/>
      <c r="D2397" s="2"/>
      <c r="E2397" s="2"/>
      <c r="F2397" s="2"/>
      <c r="G2397" s="2"/>
      <c r="H2397" s="2"/>
      <c r="I2397" s="2"/>
      <c r="J2397" s="2"/>
      <c r="K2397" s="2"/>
      <c r="M2397" s="2"/>
      <c r="N2397" s="37" t="s">
        <v>8</v>
      </c>
    </row>
    <row r="2398" spans="2:14" x14ac:dyDescent="0.2">
      <c r="B2398" s="2"/>
      <c r="C2398" s="2"/>
      <c r="D2398" s="2"/>
      <c r="E2398" s="2"/>
      <c r="F2398" s="2"/>
      <c r="G2398" s="2"/>
      <c r="H2398" s="2"/>
      <c r="I2398" s="2"/>
      <c r="J2398" s="2"/>
      <c r="K2398" s="2"/>
      <c r="M2398" s="2"/>
      <c r="N2398" s="37" t="s">
        <v>9</v>
      </c>
    </row>
    <row r="2399" spans="2:14" x14ac:dyDescent="0.2">
      <c r="B2399" s="2"/>
      <c r="C2399" s="2"/>
      <c r="D2399" s="2"/>
      <c r="E2399" s="2"/>
      <c r="F2399" s="2"/>
      <c r="G2399" s="2"/>
      <c r="H2399" s="2"/>
      <c r="I2399" s="2"/>
      <c r="J2399" s="2"/>
      <c r="K2399" s="2"/>
      <c r="L2399" s="2"/>
      <c r="M2399" s="2"/>
      <c r="N2399" s="2"/>
    </row>
    <row r="2400" spans="2:14" x14ac:dyDescent="0.2">
      <c r="B2400" s="2"/>
      <c r="C2400" s="189" t="s">
        <v>10</v>
      </c>
      <c r="D2400" s="189"/>
      <c r="E2400" s="189"/>
      <c r="F2400" s="189"/>
      <c r="G2400" s="189"/>
      <c r="H2400" s="189"/>
      <c r="I2400" s="189"/>
      <c r="J2400" s="189"/>
      <c r="K2400" s="189"/>
      <c r="L2400" s="189"/>
      <c r="M2400" s="2"/>
      <c r="N2400" s="2"/>
    </row>
    <row r="2401" spans="2:14" x14ac:dyDescent="0.2">
      <c r="B2401" s="2"/>
      <c r="C2401" s="189" t="s">
        <v>11</v>
      </c>
      <c r="D2401" s="189"/>
      <c r="E2401" s="189"/>
      <c r="F2401" s="189"/>
      <c r="G2401" s="189"/>
      <c r="H2401" s="189"/>
      <c r="I2401" s="189"/>
      <c r="J2401" s="189"/>
      <c r="K2401" s="189"/>
      <c r="L2401" s="189"/>
      <c r="M2401" s="2"/>
      <c r="N2401" s="2"/>
    </row>
    <row r="2402" spans="2:14" x14ac:dyDescent="0.2">
      <c r="B2402" s="2">
        <v>47</v>
      </c>
      <c r="C2402" s="48"/>
      <c r="D2402" s="48"/>
      <c r="E2402" s="48"/>
      <c r="F2402" s="48"/>
      <c r="G2402" s="48"/>
      <c r="H2402" s="48"/>
      <c r="I2402" s="48"/>
      <c r="J2402" s="48"/>
      <c r="K2402" s="48"/>
      <c r="L2402" s="189" t="s">
        <v>12</v>
      </c>
      <c r="M2402" s="189"/>
      <c r="N2402" s="189"/>
    </row>
    <row r="2403" spans="2:14" x14ac:dyDescent="0.2">
      <c r="B2403" s="2"/>
      <c r="C2403" s="48"/>
      <c r="D2403" s="48"/>
      <c r="E2403" s="48"/>
      <c r="F2403" s="48"/>
      <c r="G2403" s="48"/>
      <c r="H2403" s="48"/>
      <c r="I2403" s="48"/>
      <c r="J2403" s="48"/>
      <c r="K2403" s="48"/>
      <c r="L2403" s="48"/>
      <c r="M2403" s="48"/>
      <c r="N2403" s="48"/>
    </row>
    <row r="2404" spans="2:14" x14ac:dyDescent="0.2">
      <c r="B2404" s="2" t="s">
        <v>13</v>
      </c>
      <c r="C2404" s="48"/>
      <c r="D2404" s="48"/>
      <c r="E2404" s="48"/>
      <c r="F2404" s="48"/>
      <c r="G2404" s="48"/>
      <c r="H2404" s="48"/>
      <c r="I2404" s="48"/>
      <c r="J2404" s="48"/>
      <c r="K2404" s="48"/>
      <c r="L2404" s="48"/>
      <c r="M2404" s="48"/>
      <c r="N2404" s="48"/>
    </row>
    <row r="2405" spans="2:14" x14ac:dyDescent="0.2">
      <c r="B2405" s="2" t="s">
        <v>14</v>
      </c>
      <c r="C2405" s="48"/>
      <c r="D2405" s="48"/>
      <c r="E2405" s="48"/>
      <c r="F2405" s="48"/>
      <c r="G2405" s="48"/>
      <c r="H2405" s="48"/>
      <c r="I2405" s="48"/>
      <c r="J2405" s="48"/>
      <c r="K2405" s="48"/>
      <c r="L2405" s="48"/>
      <c r="M2405" s="48"/>
      <c r="N2405" s="48"/>
    </row>
    <row r="2406" spans="2:14" x14ac:dyDescent="0.2">
      <c r="B2406" s="2" t="s">
        <v>304</v>
      </c>
      <c r="C2406" s="113"/>
      <c r="D2406" s="113"/>
      <c r="E2406" s="113"/>
      <c r="F2406" s="113"/>
      <c r="G2406" s="113"/>
      <c r="H2406" s="113"/>
      <c r="I2406" s="48"/>
      <c r="J2406" s="48"/>
      <c r="K2406" s="48"/>
      <c r="L2406" s="48"/>
      <c r="M2406" s="48"/>
      <c r="N2406" s="48"/>
    </row>
    <row r="2407" spans="2:14" x14ac:dyDescent="0.2">
      <c r="B2407" s="2"/>
      <c r="C2407" s="48"/>
      <c r="D2407" s="48"/>
      <c r="E2407" s="48"/>
      <c r="F2407" s="48"/>
      <c r="G2407" s="48"/>
      <c r="H2407" s="48"/>
      <c r="I2407" s="48"/>
      <c r="J2407" s="48"/>
      <c r="K2407" s="48"/>
      <c r="L2407" s="48"/>
      <c r="M2407" s="48"/>
      <c r="N2407" s="48"/>
    </row>
    <row r="2408" spans="2:14" x14ac:dyDescent="0.2">
      <c r="B2408" s="2"/>
      <c r="C2408" s="2"/>
      <c r="D2408" s="2"/>
      <c r="E2408" s="2"/>
      <c r="F2408" s="2"/>
      <c r="G2408" s="2"/>
      <c r="H2408" s="2"/>
      <c r="I2408" s="2"/>
      <c r="J2408" s="2"/>
      <c r="K2408" s="2"/>
      <c r="L2408" s="2"/>
      <c r="M2408" s="2"/>
      <c r="N2408" s="2"/>
    </row>
    <row r="2409" spans="2:14" x14ac:dyDescent="0.2">
      <c r="B2409" s="190" t="s">
        <v>6</v>
      </c>
      <c r="C2409" s="192" t="s">
        <v>15</v>
      </c>
      <c r="D2409" s="194" t="s">
        <v>16</v>
      </c>
      <c r="E2409" s="194" t="s">
        <v>17</v>
      </c>
      <c r="F2409" s="194" t="s">
        <v>42</v>
      </c>
      <c r="G2409" s="194" t="s">
        <v>18</v>
      </c>
      <c r="H2409" s="194" t="s">
        <v>0</v>
      </c>
      <c r="I2409" s="195" t="s">
        <v>19</v>
      </c>
      <c r="J2409" s="195"/>
      <c r="K2409" s="195"/>
      <c r="L2409" s="195"/>
      <c r="M2409" s="196" t="s">
        <v>20</v>
      </c>
      <c r="N2409" s="197" t="s">
        <v>21</v>
      </c>
    </row>
    <row r="2410" spans="2:14" x14ac:dyDescent="0.2">
      <c r="B2410" s="191"/>
      <c r="C2410" s="193"/>
      <c r="D2410" s="194"/>
      <c r="E2410" s="194"/>
      <c r="F2410" s="194"/>
      <c r="G2410" s="194"/>
      <c r="H2410" s="194"/>
      <c r="I2410" s="17" t="s">
        <v>22</v>
      </c>
      <c r="J2410" s="17" t="s">
        <v>23</v>
      </c>
      <c r="K2410" s="17" t="s">
        <v>24</v>
      </c>
      <c r="L2410" s="17" t="s">
        <v>25</v>
      </c>
      <c r="M2410" s="196"/>
      <c r="N2410" s="198"/>
    </row>
    <row r="2411" spans="2:14" x14ac:dyDescent="0.2">
      <c r="B2411" s="199" t="s">
        <v>303</v>
      </c>
      <c r="C2411" s="200"/>
      <c r="D2411" s="200"/>
      <c r="E2411" s="200"/>
      <c r="F2411" s="200"/>
      <c r="G2411" s="201"/>
      <c r="H2411" s="18" t="s">
        <v>1</v>
      </c>
      <c r="I2411" s="19">
        <v>189.37</v>
      </c>
      <c r="J2411" s="19">
        <v>134.94999999999999</v>
      </c>
      <c r="K2411" s="19">
        <v>68.37</v>
      </c>
      <c r="L2411" s="19"/>
      <c r="M2411" s="19">
        <v>10.8</v>
      </c>
      <c r="N2411" s="19"/>
    </row>
    <row r="2412" spans="2:14" x14ac:dyDescent="0.2">
      <c r="B2412" s="202"/>
      <c r="C2412" s="203"/>
      <c r="D2412" s="203"/>
      <c r="E2412" s="203"/>
      <c r="F2412" s="203"/>
      <c r="G2412" s="204"/>
      <c r="H2412" s="18" t="s">
        <v>4</v>
      </c>
      <c r="I2412" s="19">
        <v>1416.48</v>
      </c>
      <c r="J2412" s="19">
        <v>1012.1</v>
      </c>
      <c r="K2412" s="19">
        <v>509.2</v>
      </c>
      <c r="L2412" s="19"/>
      <c r="M2412" s="19">
        <v>44.08</v>
      </c>
      <c r="N2412" s="19"/>
    </row>
    <row r="2413" spans="2:14" x14ac:dyDescent="0.2">
      <c r="B2413" s="202"/>
      <c r="C2413" s="203"/>
      <c r="D2413" s="203"/>
      <c r="E2413" s="203"/>
      <c r="F2413" s="203"/>
      <c r="G2413" s="204"/>
      <c r="H2413" s="18" t="s">
        <v>3</v>
      </c>
      <c r="I2413" s="19">
        <v>112.46</v>
      </c>
      <c r="J2413" s="19">
        <v>81.87</v>
      </c>
      <c r="K2413" s="19">
        <v>41.83</v>
      </c>
      <c r="L2413" s="19"/>
      <c r="M2413" s="19">
        <v>2.25</v>
      </c>
      <c r="N2413" s="19"/>
    </row>
    <row r="2414" spans="2:14" x14ac:dyDescent="0.2">
      <c r="B2414" s="202"/>
      <c r="C2414" s="203"/>
      <c r="D2414" s="203"/>
      <c r="E2414" s="203"/>
      <c r="F2414" s="203"/>
      <c r="G2414" s="204"/>
      <c r="H2414" s="18" t="s">
        <v>5</v>
      </c>
      <c r="I2414" s="19">
        <v>112.46</v>
      </c>
      <c r="J2414" s="19">
        <v>81.87</v>
      </c>
      <c r="K2414" s="19">
        <v>41.83</v>
      </c>
      <c r="L2414" s="19"/>
      <c r="M2414" s="19">
        <v>2.25</v>
      </c>
      <c r="N2414" s="19"/>
    </row>
    <row r="2415" spans="2:14" x14ac:dyDescent="0.2">
      <c r="B2415" s="205"/>
      <c r="C2415" s="206"/>
      <c r="D2415" s="206"/>
      <c r="E2415" s="206"/>
      <c r="F2415" s="206"/>
      <c r="G2415" s="207"/>
      <c r="H2415" s="18" t="s">
        <v>2</v>
      </c>
      <c r="I2415" s="19">
        <v>35.99</v>
      </c>
      <c r="J2415" s="19">
        <v>27.44</v>
      </c>
      <c r="K2415" s="19">
        <v>13.94</v>
      </c>
      <c r="L2415" s="19"/>
      <c r="M2415" s="19">
        <v>0.9</v>
      </c>
      <c r="N2415" s="19"/>
    </row>
    <row r="2416" spans="2:14" x14ac:dyDescent="0.2">
      <c r="B2416" s="20" t="s">
        <v>198</v>
      </c>
      <c r="C2416" s="17" t="s">
        <v>26</v>
      </c>
      <c r="D2416" s="20">
        <v>69</v>
      </c>
      <c r="E2416" s="20">
        <v>29</v>
      </c>
      <c r="F2416" s="20">
        <v>1</v>
      </c>
      <c r="G2416" s="21">
        <v>6</v>
      </c>
      <c r="H2416" s="22" t="s">
        <v>1</v>
      </c>
      <c r="I2416" s="23">
        <v>0.95</v>
      </c>
      <c r="J2416" s="23">
        <v>2.67</v>
      </c>
      <c r="K2416" s="23">
        <v>0</v>
      </c>
      <c r="L2416" s="4">
        <f>K2416+J2416+I2416</f>
        <v>3.62</v>
      </c>
      <c r="M2416" s="24">
        <v>4.7699999999999996</v>
      </c>
      <c r="N2416" s="4">
        <f t="shared" ref="N2416:N2427" si="92">IFERROR(SUM(L2416,M2416),"")</f>
        <v>8.39</v>
      </c>
    </row>
    <row r="2417" spans="2:14" x14ac:dyDescent="0.2">
      <c r="B2417" s="17"/>
      <c r="C2417" s="17"/>
      <c r="D2417" s="17"/>
      <c r="E2417" s="17"/>
      <c r="F2417" s="17"/>
      <c r="G2417" s="17"/>
      <c r="H2417" s="5" t="s">
        <v>27</v>
      </c>
      <c r="I2417" s="6">
        <f>IFERROR(I2416*I2411,"")</f>
        <v>179.9015</v>
      </c>
      <c r="J2417" s="6">
        <f>IFERROR(J2416*J2411,"")</f>
        <v>360.31649999999996</v>
      </c>
      <c r="K2417" s="6">
        <f>IFERROR(K2416*K2411,"")</f>
        <v>0</v>
      </c>
      <c r="L2417" s="6">
        <f>IFERROR(SUM(I2417,J2417,K2417),"")</f>
        <v>540.21799999999996</v>
      </c>
      <c r="M2417" s="6">
        <f>IFERROR(M2416*M2411,"")</f>
        <v>51.515999999999998</v>
      </c>
      <c r="N2417" s="6">
        <f t="shared" si="92"/>
        <v>591.73399999999992</v>
      </c>
    </row>
    <row r="2418" spans="2:14" x14ac:dyDescent="0.2">
      <c r="B2418" s="17"/>
      <c r="C2418" s="17"/>
      <c r="D2418" s="17"/>
      <c r="E2418" s="17"/>
      <c r="F2418" s="17"/>
      <c r="G2418" s="17"/>
      <c r="H2418" s="22" t="s">
        <v>206</v>
      </c>
      <c r="I2418" s="23">
        <v>17.88</v>
      </c>
      <c r="J2418" s="23">
        <v>9.0399999999999991</v>
      </c>
      <c r="K2418" s="23">
        <v>1.06</v>
      </c>
      <c r="L2418" s="4">
        <f t="shared" ref="L2418:L2427" si="93">IFERROR(SUM(I2418,J2418,K2418),"")</f>
        <v>27.979999999999997</v>
      </c>
      <c r="M2418" s="24">
        <v>339.41</v>
      </c>
      <c r="N2418" s="4">
        <f t="shared" si="92"/>
        <v>367.39000000000004</v>
      </c>
    </row>
    <row r="2419" spans="2:14" x14ac:dyDescent="0.2">
      <c r="B2419" s="17"/>
      <c r="C2419" s="17"/>
      <c r="D2419" s="17"/>
      <c r="E2419" s="17"/>
      <c r="F2419" s="17"/>
      <c r="G2419" s="17"/>
      <c r="H2419" s="5" t="s">
        <v>27</v>
      </c>
      <c r="I2419" s="6">
        <f>IFERROR(I2418*I2412,"")</f>
        <v>25326.662399999997</v>
      </c>
      <c r="J2419" s="6">
        <f>IFERROR(J2418*J2412,"")</f>
        <v>9149.384</v>
      </c>
      <c r="K2419" s="6">
        <f>IFERROR(K2418*K2412,"")</f>
        <v>539.75200000000007</v>
      </c>
      <c r="L2419" s="6">
        <f t="shared" si="93"/>
        <v>35015.7984</v>
      </c>
      <c r="M2419" s="6">
        <f>IFERROR(M2418*M2412,"")</f>
        <v>14961.192800000001</v>
      </c>
      <c r="N2419" s="6">
        <f t="shared" si="92"/>
        <v>49976.991200000004</v>
      </c>
    </row>
    <row r="2420" spans="2:14" x14ac:dyDescent="0.2">
      <c r="B2420" s="17"/>
      <c r="C2420" s="17"/>
      <c r="D2420" s="17"/>
      <c r="E2420" s="17"/>
      <c r="F2420" s="17"/>
      <c r="G2420" s="17"/>
      <c r="H2420" s="7" t="s">
        <v>3</v>
      </c>
      <c r="I2420" s="24">
        <v>29.11</v>
      </c>
      <c r="J2420" s="24">
        <v>32.18</v>
      </c>
      <c r="K2420" s="24">
        <v>3.01</v>
      </c>
      <c r="L2420" s="4">
        <f t="shared" si="93"/>
        <v>64.3</v>
      </c>
      <c r="M2420" s="24">
        <v>133.04</v>
      </c>
      <c r="N2420" s="4">
        <f t="shared" si="92"/>
        <v>197.33999999999997</v>
      </c>
    </row>
    <row r="2421" spans="2:14" x14ac:dyDescent="0.2">
      <c r="B2421" s="17"/>
      <c r="C2421" s="17"/>
      <c r="D2421" s="17"/>
      <c r="E2421" s="17"/>
      <c r="F2421" s="17"/>
      <c r="G2421" s="17"/>
      <c r="H2421" s="5" t="s">
        <v>27</v>
      </c>
      <c r="I2421" s="6">
        <f>IFERROR(I2420*I2413,"")</f>
        <v>3273.7105999999999</v>
      </c>
      <c r="J2421" s="6">
        <f>IFERROR(J2420*J2413,"")</f>
        <v>2634.5766000000003</v>
      </c>
      <c r="K2421" s="6">
        <f>IFERROR(K2420*K2413,"")</f>
        <v>125.90829999999998</v>
      </c>
      <c r="L2421" s="6">
        <f t="shared" si="93"/>
        <v>6034.1955000000007</v>
      </c>
      <c r="M2421" s="6">
        <f>IFERROR(M2420*M2413,"")</f>
        <v>299.33999999999997</v>
      </c>
      <c r="N2421" s="6">
        <f t="shared" si="92"/>
        <v>6333.5355000000009</v>
      </c>
    </row>
    <row r="2422" spans="2:14" x14ac:dyDescent="0.2">
      <c r="B2422" s="17"/>
      <c r="C2422" s="17"/>
      <c r="D2422" s="17"/>
      <c r="E2422" s="17"/>
      <c r="F2422" s="17"/>
      <c r="G2422" s="17"/>
      <c r="H2422" s="7" t="s">
        <v>5</v>
      </c>
      <c r="I2422" s="24"/>
      <c r="J2422" s="24" t="str">
        <f>IFERROR(INDEX(#REF!,MATCH(CONCATENATE(РАСЧЕТ!B2416,"/",РАСЧЕТ!D2416,"/",РАСЧЕТ!E2416,"/",F2416,"/",H2422),#REF!,0),3),"")</f>
        <v/>
      </c>
      <c r="K2422" s="24" t="str">
        <f>IFERROR(INDEX(#REF!,MATCH(CONCATENATE(РАСЧЕТ!B2416,"/",РАСЧЕТ!D2416,"/",РАСЧЕТ!E2416,"/",F2416,"/",H2422),#REF!,0),4),"")</f>
        <v/>
      </c>
      <c r="L2422" s="4">
        <f t="shared" si="93"/>
        <v>0</v>
      </c>
      <c r="M2422" s="24" t="str">
        <f>IFERROR(INDEX(#REF!,MATCH(CONCATENATE(РАСЧЕТ!B2416,"/",РАСЧЕТ!D2416,"/",РАСЧЕТ!E2416,"/",F2416,"/",H2422),#REF!,0),6),"")</f>
        <v/>
      </c>
      <c r="N2422" s="4">
        <f t="shared" si="92"/>
        <v>0</v>
      </c>
    </row>
    <row r="2423" spans="2:14" x14ac:dyDescent="0.2">
      <c r="B2423" s="17"/>
      <c r="C2423" s="17"/>
      <c r="D2423" s="17"/>
      <c r="E2423" s="17"/>
      <c r="F2423" s="17"/>
      <c r="G2423" s="17"/>
      <c r="H2423" s="5" t="s">
        <v>27</v>
      </c>
      <c r="I2423" s="6">
        <f>IFERROR(I2422*I2414,"")</f>
        <v>0</v>
      </c>
      <c r="J2423" s="6" t="str">
        <f>IFERROR(J2422*J2414,"")</f>
        <v/>
      </c>
      <c r="K2423" s="6" t="str">
        <f>IFERROR(K2422*K2414,"")</f>
        <v/>
      </c>
      <c r="L2423" s="6">
        <f t="shared" si="93"/>
        <v>0</v>
      </c>
      <c r="M2423" s="6" t="str">
        <f>IFERROR(M2422*M2414,"")</f>
        <v/>
      </c>
      <c r="N2423" s="6">
        <f t="shared" si="92"/>
        <v>0</v>
      </c>
    </row>
    <row r="2424" spans="2:14" x14ac:dyDescent="0.2">
      <c r="B2424" s="17"/>
      <c r="C2424" s="17"/>
      <c r="D2424" s="17"/>
      <c r="E2424" s="17"/>
      <c r="F2424" s="17"/>
      <c r="G2424" s="17"/>
      <c r="H2424" s="7" t="s">
        <v>2</v>
      </c>
      <c r="I2424" s="24">
        <v>3.05</v>
      </c>
      <c r="J2424" s="24">
        <v>2.11</v>
      </c>
      <c r="K2424" s="24">
        <v>0</v>
      </c>
      <c r="L2424" s="4">
        <f t="shared" si="93"/>
        <v>5.16</v>
      </c>
      <c r="M2424" s="24">
        <v>7.12</v>
      </c>
      <c r="N2424" s="4">
        <f t="shared" si="92"/>
        <v>12.280000000000001</v>
      </c>
    </row>
    <row r="2425" spans="2:14" x14ac:dyDescent="0.2">
      <c r="B2425" s="17"/>
      <c r="C2425" s="17"/>
      <c r="D2425" s="17"/>
      <c r="E2425" s="17"/>
      <c r="F2425" s="17"/>
      <c r="G2425" s="17"/>
      <c r="H2425" s="5" t="s">
        <v>27</v>
      </c>
      <c r="I2425" s="6">
        <f>IFERROR(I2424*I2415,"")</f>
        <v>109.76949999999999</v>
      </c>
      <c r="J2425" s="6">
        <f>IFERROR(J2424*J2415,"")</f>
        <v>57.898400000000002</v>
      </c>
      <c r="K2425" s="6">
        <f>IFERROR(K2424*K2415,"")</f>
        <v>0</v>
      </c>
      <c r="L2425" s="6">
        <f t="shared" si="93"/>
        <v>167.6679</v>
      </c>
      <c r="M2425" s="6">
        <f>IFERROR(M2424*M2415,"")</f>
        <v>6.4080000000000004</v>
      </c>
      <c r="N2425" s="6">
        <f t="shared" si="92"/>
        <v>174.07589999999999</v>
      </c>
    </row>
    <row r="2426" spans="2:14" x14ac:dyDescent="0.2">
      <c r="B2426" s="17"/>
      <c r="C2426" s="17"/>
      <c r="D2426" s="17"/>
      <c r="E2426" s="17"/>
      <c r="F2426" s="17"/>
      <c r="G2426" s="17"/>
      <c r="H2426" s="8" t="s">
        <v>28</v>
      </c>
      <c r="I2426" s="9">
        <f ca="1">SUM(I2416:OFFSET(I2426,-1,0))-I2427</f>
        <v>50.990000000001601</v>
      </c>
      <c r="J2426" s="9">
        <f ca="1">SUM(J2416:OFFSET(J2426,-1,0))-J2427</f>
        <v>46</v>
      </c>
      <c r="K2426" s="9">
        <f ca="1">SUM(K2416:OFFSET(K2426,-1,0))-K2427</f>
        <v>4.0699999999999363</v>
      </c>
      <c r="L2426" s="9">
        <f t="shared" ca="1" si="93"/>
        <v>101.06000000000154</v>
      </c>
      <c r="M2426" s="9">
        <f ca="1">SUM(M2416:OFFSET(M2426,-1,0))-M2427</f>
        <v>484.34000000000196</v>
      </c>
      <c r="N2426" s="9">
        <f t="shared" ca="1" si="92"/>
        <v>585.4000000000035</v>
      </c>
    </row>
    <row r="2427" spans="2:14" x14ac:dyDescent="0.2">
      <c r="B2427" s="17"/>
      <c r="C2427" s="17"/>
      <c r="D2427" s="17"/>
      <c r="E2427" s="17"/>
      <c r="F2427" s="17"/>
      <c r="G2427" s="17"/>
      <c r="H2427" s="8" t="s">
        <v>43</v>
      </c>
      <c r="I2427" s="9">
        <f>SUMIF(H2416:H2425,"стоимость",I2416:I2425)</f>
        <v>28890.043999999994</v>
      </c>
      <c r="J2427" s="9">
        <f>SUMIF(H2416:H2425,"стоимость",J2416:J2425)</f>
        <v>12202.175500000001</v>
      </c>
      <c r="K2427" s="9">
        <f>SUMIF(H2416:H2425,"стоимость",K2416:K2425)</f>
        <v>665.66030000000001</v>
      </c>
      <c r="L2427" s="9">
        <f t="shared" si="93"/>
        <v>41757.879799999995</v>
      </c>
      <c r="M2427" s="9">
        <f>SUMIF(H2416:H2425,"стоимость",M2416:M2425)</f>
        <v>15318.4568</v>
      </c>
      <c r="N2427" s="9">
        <f t="shared" si="92"/>
        <v>57076.336599999995</v>
      </c>
    </row>
    <row r="2428" spans="2:14" x14ac:dyDescent="0.2">
      <c r="B2428" s="25"/>
      <c r="C2428" s="25"/>
      <c r="D2428" s="25"/>
      <c r="E2428" s="25"/>
      <c r="F2428" s="25"/>
      <c r="G2428" s="26"/>
      <c r="H2428" s="10"/>
      <c r="I2428" s="10"/>
      <c r="J2428" s="10"/>
      <c r="K2428" s="10"/>
      <c r="L2428" s="11"/>
      <c r="M2428" s="10"/>
      <c r="N2428" s="10"/>
    </row>
    <row r="2429" spans="2:14" x14ac:dyDescent="0.2">
      <c r="B2429" s="208" t="s">
        <v>29</v>
      </c>
      <c r="C2429" s="208"/>
      <c r="D2429" s="208"/>
      <c r="E2429" s="208"/>
      <c r="F2429" s="47"/>
      <c r="G2429" s="2"/>
      <c r="H2429" s="2"/>
      <c r="I2429" s="2"/>
      <c r="J2429" s="10"/>
      <c r="K2429" s="10"/>
      <c r="L2429" s="11"/>
      <c r="M2429" s="10"/>
      <c r="N2429" s="10"/>
    </row>
    <row r="2430" spans="2:14" x14ac:dyDescent="0.2">
      <c r="B2430" s="187" t="s">
        <v>45</v>
      </c>
      <c r="C2430" s="187"/>
      <c r="D2430" s="187"/>
      <c r="E2430" s="187"/>
      <c r="F2430" s="187"/>
      <c r="G2430" s="187"/>
      <c r="H2430" s="187"/>
      <c r="I2430" s="187"/>
      <c r="J2430" s="10"/>
      <c r="K2430" s="10"/>
      <c r="L2430" s="11"/>
      <c r="M2430" s="10"/>
      <c r="N2430" s="10"/>
    </row>
    <row r="2431" spans="2:14" x14ac:dyDescent="0.2">
      <c r="B2431" s="187" t="s">
        <v>30</v>
      </c>
      <c r="C2431" s="187"/>
      <c r="D2431" s="187"/>
      <c r="E2431" s="187"/>
      <c r="F2431" s="187"/>
      <c r="G2431" s="187"/>
      <c r="H2431" s="187"/>
      <c r="I2431" s="187"/>
      <c r="J2431" s="10"/>
      <c r="K2431" s="10"/>
      <c r="L2431" s="11"/>
      <c r="M2431" s="10"/>
      <c r="N2431" s="10"/>
    </row>
    <row r="2432" spans="2:14" x14ac:dyDescent="0.2">
      <c r="B2432" s="187" t="s">
        <v>31</v>
      </c>
      <c r="C2432" s="187"/>
      <c r="D2432" s="187"/>
      <c r="E2432" s="187"/>
      <c r="F2432" s="187"/>
      <c r="G2432" s="187"/>
      <c r="H2432" s="187"/>
      <c r="I2432" s="187"/>
      <c r="J2432" s="10"/>
      <c r="K2432" s="10"/>
      <c r="L2432" s="11"/>
      <c r="M2432" s="10"/>
      <c r="N2432" s="10"/>
    </row>
    <row r="2433" spans="2:14" x14ac:dyDescent="0.2">
      <c r="B2433" s="187" t="s">
        <v>32</v>
      </c>
      <c r="C2433" s="187"/>
      <c r="D2433" s="187"/>
      <c r="E2433" s="187"/>
      <c r="F2433" s="187"/>
      <c r="G2433" s="187"/>
      <c r="H2433" s="187"/>
      <c r="I2433" s="187"/>
      <c r="J2433" s="10"/>
      <c r="K2433" s="10"/>
      <c r="L2433" s="11"/>
      <c r="M2433" s="10"/>
      <c r="N2433" s="10"/>
    </row>
    <row r="2434" spans="2:14" x14ac:dyDescent="0.2">
      <c r="B2434" s="187" t="s">
        <v>33</v>
      </c>
      <c r="C2434" s="187"/>
      <c r="D2434" s="187"/>
      <c r="E2434" s="187"/>
      <c r="F2434" s="187"/>
      <c r="G2434" s="187"/>
      <c r="H2434" s="187"/>
      <c r="I2434" s="187"/>
      <c r="J2434" s="2"/>
      <c r="K2434" s="2"/>
      <c r="L2434" s="2"/>
      <c r="M2434" s="2"/>
      <c r="N2434" s="2"/>
    </row>
    <row r="2435" spans="2:14" x14ac:dyDescent="0.2">
      <c r="B2435" s="187" t="s">
        <v>34</v>
      </c>
      <c r="C2435" s="187"/>
      <c r="D2435" s="187"/>
      <c r="E2435" s="187"/>
      <c r="F2435" s="187"/>
      <c r="G2435" s="187"/>
      <c r="H2435" s="187"/>
      <c r="I2435" s="187"/>
      <c r="J2435" s="2"/>
      <c r="K2435" s="2"/>
      <c r="L2435" s="2"/>
      <c r="M2435" s="2"/>
      <c r="N2435" s="2"/>
    </row>
    <row r="2436" spans="2:14" x14ac:dyDescent="0.2">
      <c r="B2436" s="187" t="s">
        <v>35</v>
      </c>
      <c r="C2436" s="187"/>
      <c r="D2436" s="187"/>
      <c r="E2436" s="187"/>
      <c r="F2436" s="187"/>
      <c r="G2436" s="187"/>
      <c r="H2436" s="187"/>
      <c r="I2436" s="187"/>
      <c r="J2436" s="2"/>
      <c r="K2436" s="2"/>
      <c r="L2436" s="2"/>
      <c r="M2436" s="2"/>
      <c r="N2436" s="2"/>
    </row>
    <row r="2437" spans="2:14" x14ac:dyDescent="0.2">
      <c r="B2437" s="187" t="s">
        <v>36</v>
      </c>
      <c r="C2437" s="187"/>
      <c r="D2437" s="187"/>
      <c r="E2437" s="187"/>
      <c r="F2437" s="187"/>
      <c r="G2437" s="187"/>
      <c r="H2437" s="187"/>
      <c r="I2437" s="187"/>
      <c r="J2437" s="2"/>
      <c r="K2437" s="2"/>
      <c r="L2437" s="2"/>
      <c r="M2437" s="2"/>
      <c r="N2437" s="2"/>
    </row>
    <row r="2438" spans="2:14" x14ac:dyDescent="0.2">
      <c r="B2438" s="46"/>
      <c r="C2438" s="46"/>
      <c r="D2438" s="46"/>
      <c r="E2438" s="46"/>
      <c r="F2438" s="46"/>
      <c r="G2438" s="46"/>
      <c r="H2438" s="46"/>
      <c r="I2438" s="46"/>
      <c r="J2438" s="2"/>
      <c r="K2438" s="2"/>
      <c r="L2438" s="2"/>
      <c r="M2438" s="2"/>
      <c r="N2438" s="2"/>
    </row>
    <row r="2439" spans="2:14" x14ac:dyDescent="0.2">
      <c r="B2439" s="2" t="s">
        <v>37</v>
      </c>
      <c r="C2439" s="2"/>
      <c r="D2439" s="2"/>
      <c r="E2439" s="2"/>
      <c r="F2439" s="2"/>
      <c r="G2439" s="2"/>
      <c r="H2439" s="2"/>
      <c r="I2439" s="2"/>
      <c r="J2439" s="2" t="s">
        <v>38</v>
      </c>
      <c r="K2439" s="2"/>
      <c r="L2439" s="2"/>
      <c r="M2439" s="2"/>
      <c r="N2439" s="2"/>
    </row>
    <row r="2440" spans="2:14" x14ac:dyDescent="0.2">
      <c r="B2440" s="29" t="s">
        <v>44</v>
      </c>
      <c r="C2440" s="29"/>
      <c r="D2440" s="2"/>
      <c r="E2440" s="2"/>
      <c r="F2440" s="2"/>
      <c r="G2440" s="2"/>
      <c r="H2440" s="2"/>
      <c r="I2440" s="2"/>
      <c r="J2440" s="29"/>
      <c r="K2440" s="29"/>
      <c r="L2440" s="29"/>
      <c r="M2440" s="2"/>
      <c r="N2440" s="2"/>
    </row>
    <row r="2441" spans="2:14" x14ac:dyDescent="0.2">
      <c r="B2441" s="13" t="s">
        <v>39</v>
      </c>
      <c r="C2441" s="2"/>
      <c r="D2441" s="2"/>
      <c r="E2441" s="2"/>
      <c r="F2441" s="2"/>
      <c r="G2441" s="2"/>
      <c r="H2441" s="2"/>
      <c r="I2441" s="2"/>
      <c r="J2441" s="2" t="s">
        <v>39</v>
      </c>
      <c r="K2441" s="2"/>
      <c r="L2441" s="2"/>
      <c r="M2441" s="2"/>
      <c r="N2441" s="2"/>
    </row>
    <row r="2442" spans="2:14" x14ac:dyDescent="0.2">
      <c r="B2442" s="2"/>
      <c r="C2442" s="2"/>
      <c r="D2442" s="2"/>
      <c r="E2442" s="2"/>
      <c r="F2442" s="2"/>
      <c r="G2442" s="2"/>
      <c r="H2442" s="2"/>
      <c r="I2442" s="2"/>
      <c r="J2442" s="2"/>
      <c r="K2442" s="2"/>
      <c r="L2442" s="2"/>
      <c r="M2442" s="2"/>
      <c r="N2442" s="2"/>
    </row>
    <row r="2443" spans="2:14" x14ac:dyDescent="0.2">
      <c r="B2443" s="29"/>
      <c r="C2443" s="29"/>
      <c r="D2443" s="2"/>
      <c r="E2443" s="2"/>
      <c r="F2443" s="2"/>
      <c r="G2443" s="2"/>
      <c r="H2443" s="2"/>
      <c r="I2443" s="2"/>
      <c r="J2443" s="29"/>
      <c r="K2443" s="29"/>
      <c r="L2443" s="29"/>
      <c r="M2443" s="2"/>
      <c r="N2443" s="2"/>
    </row>
    <row r="2444" spans="2:14" x14ac:dyDescent="0.2">
      <c r="B2444" s="49" t="s">
        <v>40</v>
      </c>
      <c r="C2444" s="2"/>
      <c r="D2444" s="2"/>
      <c r="E2444" s="2"/>
      <c r="F2444" s="2"/>
      <c r="G2444" s="2"/>
      <c r="H2444" s="2"/>
      <c r="I2444" s="2"/>
      <c r="J2444" s="188" t="s">
        <v>40</v>
      </c>
      <c r="K2444" s="188"/>
      <c r="L2444" s="188"/>
      <c r="M2444" s="2"/>
      <c r="N2444" s="2"/>
    </row>
    <row r="2445" spans="2:14" x14ac:dyDescent="0.2">
      <c r="B2445" s="2"/>
      <c r="C2445" s="2"/>
      <c r="D2445" s="2"/>
      <c r="E2445" s="2"/>
      <c r="F2445" s="2"/>
      <c r="G2445" s="2"/>
      <c r="H2445" s="2"/>
      <c r="I2445" s="2"/>
      <c r="J2445" s="2"/>
      <c r="K2445" s="2"/>
      <c r="L2445" s="2"/>
      <c r="M2445" s="2"/>
      <c r="N2445" s="2"/>
    </row>
    <row r="2446" spans="2:14" x14ac:dyDescent="0.2">
      <c r="B2446" s="46" t="s">
        <v>41</v>
      </c>
      <c r="C2446" s="2"/>
      <c r="D2446" s="2"/>
      <c r="E2446" s="2"/>
      <c r="F2446" s="2"/>
      <c r="G2446" s="2"/>
      <c r="H2446" s="2"/>
      <c r="I2446" s="2"/>
      <c r="J2446" s="2" t="s">
        <v>41</v>
      </c>
      <c r="K2446" s="2"/>
      <c r="L2446" s="2"/>
      <c r="M2446" s="2"/>
      <c r="N2446" s="2"/>
    </row>
    <row r="2448" spans="2:14" x14ac:dyDescent="0.2">
      <c r="B2448" s="2"/>
      <c r="C2448" s="2"/>
      <c r="D2448" s="2"/>
      <c r="E2448" s="2"/>
      <c r="F2448" s="2"/>
      <c r="G2448" s="2"/>
      <c r="H2448" s="2"/>
      <c r="I2448" s="2"/>
      <c r="J2448" s="2"/>
      <c r="K2448" s="2"/>
      <c r="M2448" s="2"/>
      <c r="N2448" s="37" t="s">
        <v>7</v>
      </c>
    </row>
    <row r="2449" spans="2:14" x14ac:dyDescent="0.2">
      <c r="B2449" s="2"/>
      <c r="C2449" s="2"/>
      <c r="D2449" s="2"/>
      <c r="E2449" s="2"/>
      <c r="F2449" s="2"/>
      <c r="G2449" s="2"/>
      <c r="H2449" s="2"/>
      <c r="I2449" s="2"/>
      <c r="J2449" s="2"/>
      <c r="K2449" s="2"/>
      <c r="M2449" s="2"/>
      <c r="N2449" s="37" t="s">
        <v>8</v>
      </c>
    </row>
    <row r="2450" spans="2:14" x14ac:dyDescent="0.2">
      <c r="B2450" s="2"/>
      <c r="C2450" s="2"/>
      <c r="D2450" s="2"/>
      <c r="E2450" s="2"/>
      <c r="F2450" s="2"/>
      <c r="G2450" s="2"/>
      <c r="H2450" s="2"/>
      <c r="I2450" s="2"/>
      <c r="J2450" s="2"/>
      <c r="K2450" s="2"/>
      <c r="M2450" s="2"/>
      <c r="N2450" s="37" t="s">
        <v>9</v>
      </c>
    </row>
    <row r="2451" spans="2:14" x14ac:dyDescent="0.2">
      <c r="B2451" s="2"/>
      <c r="C2451" s="2"/>
      <c r="D2451" s="2"/>
      <c r="E2451" s="2"/>
      <c r="F2451" s="2"/>
      <c r="G2451" s="2"/>
      <c r="H2451" s="2"/>
      <c r="I2451" s="2"/>
      <c r="J2451" s="2"/>
      <c r="K2451" s="2"/>
      <c r="L2451" s="2"/>
      <c r="M2451" s="2"/>
      <c r="N2451" s="2"/>
    </row>
    <row r="2452" spans="2:14" x14ac:dyDescent="0.2">
      <c r="B2452" s="2"/>
      <c r="C2452" s="189" t="s">
        <v>10</v>
      </c>
      <c r="D2452" s="189"/>
      <c r="E2452" s="189"/>
      <c r="F2452" s="189"/>
      <c r="G2452" s="189"/>
      <c r="H2452" s="189"/>
      <c r="I2452" s="189"/>
      <c r="J2452" s="189"/>
      <c r="K2452" s="189"/>
      <c r="L2452" s="189"/>
      <c r="M2452" s="2"/>
      <c r="N2452" s="2"/>
    </row>
    <row r="2453" spans="2:14" x14ac:dyDescent="0.2">
      <c r="B2453" s="2"/>
      <c r="C2453" s="189" t="s">
        <v>11</v>
      </c>
      <c r="D2453" s="189"/>
      <c r="E2453" s="189"/>
      <c r="F2453" s="189"/>
      <c r="G2453" s="189"/>
      <c r="H2453" s="189"/>
      <c r="I2453" s="189"/>
      <c r="J2453" s="189"/>
      <c r="K2453" s="189"/>
      <c r="L2453" s="189"/>
      <c r="M2453" s="2"/>
      <c r="N2453" s="2"/>
    </row>
    <row r="2454" spans="2:14" x14ac:dyDescent="0.2">
      <c r="B2454" s="2">
        <v>48</v>
      </c>
      <c r="C2454" s="48"/>
      <c r="D2454" s="48"/>
      <c r="E2454" s="48"/>
      <c r="F2454" s="48"/>
      <c r="G2454" s="48"/>
      <c r="H2454" s="48"/>
      <c r="I2454" s="48"/>
      <c r="J2454" s="48"/>
      <c r="K2454" s="48"/>
      <c r="L2454" s="189" t="s">
        <v>12</v>
      </c>
      <c r="M2454" s="189"/>
      <c r="N2454" s="189"/>
    </row>
    <row r="2455" spans="2:14" x14ac:dyDescent="0.2">
      <c r="B2455" s="2"/>
      <c r="C2455" s="48"/>
      <c r="D2455" s="48"/>
      <c r="E2455" s="48"/>
      <c r="F2455" s="48"/>
      <c r="G2455" s="48"/>
      <c r="H2455" s="48"/>
      <c r="I2455" s="48"/>
      <c r="J2455" s="48"/>
      <c r="K2455" s="48"/>
      <c r="L2455" s="48"/>
      <c r="M2455" s="48"/>
      <c r="N2455" s="48"/>
    </row>
    <row r="2456" spans="2:14" x14ac:dyDescent="0.2">
      <c r="B2456" s="2" t="s">
        <v>13</v>
      </c>
      <c r="C2456" s="48"/>
      <c r="D2456" s="48"/>
      <c r="E2456" s="48"/>
      <c r="F2456" s="48"/>
      <c r="G2456" s="48"/>
      <c r="H2456" s="48"/>
      <c r="I2456" s="48"/>
      <c r="J2456" s="48"/>
      <c r="K2456" s="48"/>
      <c r="L2456" s="48"/>
      <c r="M2456" s="48"/>
      <c r="N2456" s="48"/>
    </row>
    <row r="2457" spans="2:14" x14ac:dyDescent="0.2">
      <c r="B2457" s="2" t="s">
        <v>14</v>
      </c>
      <c r="C2457" s="48"/>
      <c r="D2457" s="48"/>
      <c r="E2457" s="48"/>
      <c r="F2457" s="48"/>
      <c r="G2457" s="48"/>
      <c r="H2457" s="48"/>
      <c r="I2457" s="48"/>
      <c r="J2457" s="48"/>
      <c r="K2457" s="48"/>
      <c r="L2457" s="48"/>
      <c r="M2457" s="48"/>
      <c r="N2457" s="48"/>
    </row>
    <row r="2458" spans="2:14" x14ac:dyDescent="0.2">
      <c r="B2458" s="2" t="s">
        <v>304</v>
      </c>
      <c r="C2458" s="113"/>
      <c r="D2458" s="113"/>
      <c r="E2458" s="113"/>
      <c r="F2458" s="113"/>
      <c r="G2458" s="113"/>
      <c r="H2458" s="113"/>
      <c r="I2458" s="48"/>
      <c r="J2458" s="48"/>
      <c r="K2458" s="48"/>
      <c r="L2458" s="48"/>
      <c r="M2458" s="48"/>
      <c r="N2458" s="48"/>
    </row>
    <row r="2459" spans="2:14" x14ac:dyDescent="0.2">
      <c r="B2459" s="2"/>
      <c r="C2459" s="48"/>
      <c r="D2459" s="48"/>
      <c r="E2459" s="48"/>
      <c r="F2459" s="48"/>
      <c r="G2459" s="48"/>
      <c r="H2459" s="48"/>
      <c r="I2459" s="48"/>
      <c r="J2459" s="48"/>
      <c r="K2459" s="48"/>
      <c r="L2459" s="48"/>
      <c r="M2459" s="48"/>
      <c r="N2459" s="48"/>
    </row>
    <row r="2460" spans="2:14" x14ac:dyDescent="0.2">
      <c r="B2460" s="2"/>
      <c r="C2460" s="2"/>
      <c r="D2460" s="2"/>
      <c r="E2460" s="2"/>
      <c r="F2460" s="2"/>
      <c r="G2460" s="2"/>
      <c r="H2460" s="2"/>
      <c r="I2460" s="2"/>
      <c r="J2460" s="2"/>
      <c r="K2460" s="2"/>
      <c r="L2460" s="2"/>
      <c r="M2460" s="2"/>
      <c r="N2460" s="2"/>
    </row>
    <row r="2461" spans="2:14" x14ac:dyDescent="0.2">
      <c r="B2461" s="190" t="s">
        <v>6</v>
      </c>
      <c r="C2461" s="192" t="s">
        <v>15</v>
      </c>
      <c r="D2461" s="194" t="s">
        <v>16</v>
      </c>
      <c r="E2461" s="194" t="s">
        <v>17</v>
      </c>
      <c r="F2461" s="194" t="s">
        <v>42</v>
      </c>
      <c r="G2461" s="194" t="s">
        <v>18</v>
      </c>
      <c r="H2461" s="194" t="s">
        <v>0</v>
      </c>
      <c r="I2461" s="195" t="s">
        <v>19</v>
      </c>
      <c r="J2461" s="195"/>
      <c r="K2461" s="195"/>
      <c r="L2461" s="195"/>
      <c r="M2461" s="196" t="s">
        <v>20</v>
      </c>
      <c r="N2461" s="197" t="s">
        <v>21</v>
      </c>
    </row>
    <row r="2462" spans="2:14" x14ac:dyDescent="0.2">
      <c r="B2462" s="191"/>
      <c r="C2462" s="193"/>
      <c r="D2462" s="194"/>
      <c r="E2462" s="194"/>
      <c r="F2462" s="194"/>
      <c r="G2462" s="194"/>
      <c r="H2462" s="194"/>
      <c r="I2462" s="17" t="s">
        <v>22</v>
      </c>
      <c r="J2462" s="17" t="s">
        <v>23</v>
      </c>
      <c r="K2462" s="17" t="s">
        <v>24</v>
      </c>
      <c r="L2462" s="17" t="s">
        <v>25</v>
      </c>
      <c r="M2462" s="196"/>
      <c r="N2462" s="198"/>
    </row>
    <row r="2463" spans="2:14" x14ac:dyDescent="0.2">
      <c r="B2463" s="199" t="s">
        <v>303</v>
      </c>
      <c r="C2463" s="200"/>
      <c r="D2463" s="200"/>
      <c r="E2463" s="200"/>
      <c r="F2463" s="200"/>
      <c r="G2463" s="201"/>
      <c r="H2463" s="18" t="s">
        <v>1</v>
      </c>
      <c r="I2463" s="19">
        <v>189.37</v>
      </c>
      <c r="J2463" s="19">
        <v>134.94999999999999</v>
      </c>
      <c r="K2463" s="19">
        <v>68.37</v>
      </c>
      <c r="L2463" s="19"/>
      <c r="M2463" s="19">
        <v>10.8</v>
      </c>
      <c r="N2463" s="19"/>
    </row>
    <row r="2464" spans="2:14" x14ac:dyDescent="0.2">
      <c r="B2464" s="202"/>
      <c r="C2464" s="203"/>
      <c r="D2464" s="203"/>
      <c r="E2464" s="203"/>
      <c r="F2464" s="203"/>
      <c r="G2464" s="204"/>
      <c r="H2464" s="18" t="s">
        <v>4</v>
      </c>
      <c r="I2464" s="19">
        <v>1416.48</v>
      </c>
      <c r="J2464" s="19">
        <v>1012.1</v>
      </c>
      <c r="K2464" s="19">
        <v>509.2</v>
      </c>
      <c r="L2464" s="19"/>
      <c r="M2464" s="19">
        <v>44.08</v>
      </c>
      <c r="N2464" s="19"/>
    </row>
    <row r="2465" spans="2:14" x14ac:dyDescent="0.2">
      <c r="B2465" s="202"/>
      <c r="C2465" s="203"/>
      <c r="D2465" s="203"/>
      <c r="E2465" s="203"/>
      <c r="F2465" s="203"/>
      <c r="G2465" s="204"/>
      <c r="H2465" s="18" t="s">
        <v>3</v>
      </c>
      <c r="I2465" s="19">
        <v>112.46</v>
      </c>
      <c r="J2465" s="19">
        <v>81.87</v>
      </c>
      <c r="K2465" s="19">
        <v>41.83</v>
      </c>
      <c r="L2465" s="19"/>
      <c r="M2465" s="19">
        <v>2.25</v>
      </c>
      <c r="N2465" s="19"/>
    </row>
    <row r="2466" spans="2:14" x14ac:dyDescent="0.2">
      <c r="B2466" s="202"/>
      <c r="C2466" s="203"/>
      <c r="D2466" s="203"/>
      <c r="E2466" s="203"/>
      <c r="F2466" s="203"/>
      <c r="G2466" s="204"/>
      <c r="H2466" s="18" t="s">
        <v>5</v>
      </c>
      <c r="I2466" s="19">
        <v>112.46</v>
      </c>
      <c r="J2466" s="19">
        <v>81.87</v>
      </c>
      <c r="K2466" s="19">
        <v>41.83</v>
      </c>
      <c r="L2466" s="19"/>
      <c r="M2466" s="19">
        <v>2.25</v>
      </c>
      <c r="N2466" s="19"/>
    </row>
    <row r="2467" spans="2:14" x14ac:dyDescent="0.2">
      <c r="B2467" s="205"/>
      <c r="C2467" s="206"/>
      <c r="D2467" s="206"/>
      <c r="E2467" s="206"/>
      <c r="F2467" s="206"/>
      <c r="G2467" s="207"/>
      <c r="H2467" s="18" t="s">
        <v>2</v>
      </c>
      <c r="I2467" s="19">
        <v>35.99</v>
      </c>
      <c r="J2467" s="19">
        <v>27.44</v>
      </c>
      <c r="K2467" s="19">
        <v>13.94</v>
      </c>
      <c r="L2467" s="19"/>
      <c r="M2467" s="19">
        <v>0.9</v>
      </c>
      <c r="N2467" s="19"/>
    </row>
    <row r="2468" spans="2:14" x14ac:dyDescent="0.2">
      <c r="B2468" s="20" t="s">
        <v>198</v>
      </c>
      <c r="C2468" s="17" t="s">
        <v>26</v>
      </c>
      <c r="D2468" s="20">
        <v>73</v>
      </c>
      <c r="E2468" s="20">
        <v>5</v>
      </c>
      <c r="F2468" s="20">
        <v>1</v>
      </c>
      <c r="G2468" s="21">
        <v>1.2</v>
      </c>
      <c r="H2468" s="22" t="s">
        <v>1</v>
      </c>
      <c r="I2468" s="23">
        <v>0</v>
      </c>
      <c r="J2468" s="23">
        <v>0</v>
      </c>
      <c r="K2468" s="23">
        <v>0</v>
      </c>
      <c r="L2468" s="4">
        <f>IFERROR(SUM(I2468,J2468,K2468),"")</f>
        <v>0</v>
      </c>
      <c r="M2468" s="24">
        <v>0</v>
      </c>
      <c r="N2468" s="4">
        <f t="shared" ref="N2468:N2479" si="94">IFERROR(SUM(L2468,M2468),"")</f>
        <v>0</v>
      </c>
    </row>
    <row r="2469" spans="2:14" x14ac:dyDescent="0.2">
      <c r="B2469" s="17"/>
      <c r="C2469" s="17"/>
      <c r="D2469" s="17"/>
      <c r="E2469" s="17"/>
      <c r="F2469" s="17"/>
      <c r="G2469" s="17"/>
      <c r="H2469" s="5" t="s">
        <v>27</v>
      </c>
      <c r="I2469" s="6">
        <f>IFERROR(I2468*I2463,"")</f>
        <v>0</v>
      </c>
      <c r="J2469" s="6">
        <f>IFERROR(J2468*J2463,"")</f>
        <v>0</v>
      </c>
      <c r="K2469" s="6">
        <f>IFERROR(K2468*K2463,"")</f>
        <v>0</v>
      </c>
      <c r="L2469" s="6">
        <f>IFERROR(SUM(I2469,J2469,K2469),"")</f>
        <v>0</v>
      </c>
      <c r="M2469" s="6">
        <f>IFERROR(M2468*M2463,"")</f>
        <v>0</v>
      </c>
      <c r="N2469" s="6">
        <f t="shared" si="94"/>
        <v>0</v>
      </c>
    </row>
    <row r="2470" spans="2:14" x14ac:dyDescent="0.2">
      <c r="B2470" s="17"/>
      <c r="C2470" s="17"/>
      <c r="D2470" s="17"/>
      <c r="E2470" s="17"/>
      <c r="F2470" s="17"/>
      <c r="G2470" s="17"/>
      <c r="H2470" s="22" t="s">
        <v>206</v>
      </c>
      <c r="I2470" s="23">
        <v>2.19</v>
      </c>
      <c r="J2470" s="23">
        <v>21.98</v>
      </c>
      <c r="K2470" s="23">
        <v>4.32</v>
      </c>
      <c r="L2470" s="4">
        <f t="shared" ref="L2470:L2479" si="95">IFERROR(SUM(I2470,J2470,K2470),"")</f>
        <v>28.490000000000002</v>
      </c>
      <c r="M2470" s="24">
        <v>31.19</v>
      </c>
      <c r="N2470" s="4">
        <f t="shared" si="94"/>
        <v>59.680000000000007</v>
      </c>
    </row>
    <row r="2471" spans="2:14" x14ac:dyDescent="0.2">
      <c r="B2471" s="17"/>
      <c r="C2471" s="17"/>
      <c r="D2471" s="17"/>
      <c r="E2471" s="17"/>
      <c r="F2471" s="17"/>
      <c r="G2471" s="17"/>
      <c r="H2471" s="5" t="s">
        <v>27</v>
      </c>
      <c r="I2471" s="6">
        <f>IFERROR(I2470*I2464,"")</f>
        <v>3102.0911999999998</v>
      </c>
      <c r="J2471" s="6">
        <f>IFERROR(J2470*J2464,"")</f>
        <v>22245.958000000002</v>
      </c>
      <c r="K2471" s="6">
        <f>IFERROR(K2470*K2464,"")</f>
        <v>2199.7440000000001</v>
      </c>
      <c r="L2471" s="6">
        <f t="shared" si="95"/>
        <v>27547.7932</v>
      </c>
      <c r="M2471" s="6">
        <f>IFERROR(M2470*M2464,"")</f>
        <v>1374.8552</v>
      </c>
      <c r="N2471" s="6">
        <f t="shared" si="94"/>
        <v>28922.648399999998</v>
      </c>
    </row>
    <row r="2472" spans="2:14" x14ac:dyDescent="0.2">
      <c r="B2472" s="17"/>
      <c r="C2472" s="17"/>
      <c r="D2472" s="17"/>
      <c r="E2472" s="17"/>
      <c r="F2472" s="17"/>
      <c r="G2472" s="17"/>
      <c r="H2472" s="7" t="s">
        <v>3</v>
      </c>
      <c r="I2472" s="24">
        <v>12.32</v>
      </c>
      <c r="J2472" s="24">
        <v>53.24</v>
      </c>
      <c r="K2472" s="24">
        <v>8.09</v>
      </c>
      <c r="L2472" s="4">
        <f t="shared" si="95"/>
        <v>73.650000000000006</v>
      </c>
      <c r="M2472" s="24">
        <v>79.48</v>
      </c>
      <c r="N2472" s="4">
        <f t="shared" si="94"/>
        <v>153.13</v>
      </c>
    </row>
    <row r="2473" spans="2:14" x14ac:dyDescent="0.2">
      <c r="B2473" s="17"/>
      <c r="C2473" s="17"/>
      <c r="D2473" s="17"/>
      <c r="E2473" s="17"/>
      <c r="F2473" s="17"/>
      <c r="G2473" s="17"/>
      <c r="H2473" s="5" t="s">
        <v>27</v>
      </c>
      <c r="I2473" s="6">
        <f>IFERROR(I2472*I2465,"")</f>
        <v>1385.5072</v>
      </c>
      <c r="J2473" s="6">
        <f>IFERROR(J2472*J2465,"")</f>
        <v>4358.7588000000005</v>
      </c>
      <c r="K2473" s="6">
        <f>IFERROR(K2472*K2465,"")</f>
        <v>338.40469999999999</v>
      </c>
      <c r="L2473" s="6">
        <f t="shared" si="95"/>
        <v>6082.6707000000006</v>
      </c>
      <c r="M2473" s="6">
        <f>IFERROR(M2472*M2465,"")</f>
        <v>178.83</v>
      </c>
      <c r="N2473" s="6">
        <f t="shared" si="94"/>
        <v>6261.5007000000005</v>
      </c>
    </row>
    <row r="2474" spans="2:14" x14ac:dyDescent="0.2">
      <c r="B2474" s="17"/>
      <c r="C2474" s="17"/>
      <c r="D2474" s="17"/>
      <c r="E2474" s="17"/>
      <c r="F2474" s="17"/>
      <c r="G2474" s="17"/>
      <c r="H2474" s="7" t="s">
        <v>5</v>
      </c>
      <c r="I2474" s="24"/>
      <c r="J2474" s="24" t="str">
        <f>IFERROR(INDEX(#REF!,MATCH(CONCATENATE(РАСЧЕТ!B2468,"/",РАСЧЕТ!D2468,"/",РАСЧЕТ!E2468,"/",F2468,"/",H2474),#REF!,0),3),"")</f>
        <v/>
      </c>
      <c r="K2474" s="24" t="str">
        <f>IFERROR(INDEX(#REF!,MATCH(CONCATENATE(РАСЧЕТ!B2468,"/",РАСЧЕТ!D2468,"/",РАСЧЕТ!E2468,"/",F2468,"/",H2474),#REF!,0),4),"")</f>
        <v/>
      </c>
      <c r="L2474" s="4">
        <f t="shared" si="95"/>
        <v>0</v>
      </c>
      <c r="M2474" s="24" t="str">
        <f>IFERROR(INDEX(#REF!,MATCH(CONCATENATE(РАСЧЕТ!B2468,"/",РАСЧЕТ!D2468,"/",РАСЧЕТ!E2468,"/",F2468,"/",H2474),#REF!,0),6),"")</f>
        <v/>
      </c>
      <c r="N2474" s="4">
        <f t="shared" si="94"/>
        <v>0</v>
      </c>
    </row>
    <row r="2475" spans="2:14" x14ac:dyDescent="0.2">
      <c r="B2475" s="17"/>
      <c r="C2475" s="17"/>
      <c r="D2475" s="17"/>
      <c r="E2475" s="17"/>
      <c r="F2475" s="17"/>
      <c r="G2475" s="17"/>
      <c r="H2475" s="5" t="s">
        <v>27</v>
      </c>
      <c r="I2475" s="6">
        <f>IFERROR(I2474*I2466,"")</f>
        <v>0</v>
      </c>
      <c r="J2475" s="6" t="str">
        <f>IFERROR(J2474*J2466,"")</f>
        <v/>
      </c>
      <c r="K2475" s="6" t="str">
        <f>IFERROR(K2474*K2466,"")</f>
        <v/>
      </c>
      <c r="L2475" s="6">
        <f t="shared" si="95"/>
        <v>0</v>
      </c>
      <c r="M2475" s="6" t="str">
        <f>IFERROR(M2474*M2466,"")</f>
        <v/>
      </c>
      <c r="N2475" s="6">
        <f t="shared" si="94"/>
        <v>0</v>
      </c>
    </row>
    <row r="2476" spans="2:14" x14ac:dyDescent="0.2">
      <c r="B2476" s="17"/>
      <c r="C2476" s="17"/>
      <c r="D2476" s="17"/>
      <c r="E2476" s="17"/>
      <c r="F2476" s="17"/>
      <c r="G2476" s="17"/>
      <c r="H2476" s="7" t="s">
        <v>2</v>
      </c>
      <c r="I2476" s="24">
        <v>1.93</v>
      </c>
      <c r="J2476" s="24">
        <v>25.18</v>
      </c>
      <c r="K2476" s="24">
        <v>1.53</v>
      </c>
      <c r="L2476" s="4">
        <f t="shared" si="95"/>
        <v>28.64</v>
      </c>
      <c r="M2476" s="24">
        <v>26.1</v>
      </c>
      <c r="N2476" s="4">
        <f t="shared" si="94"/>
        <v>54.74</v>
      </c>
    </row>
    <row r="2477" spans="2:14" x14ac:dyDescent="0.2">
      <c r="B2477" s="17"/>
      <c r="C2477" s="17"/>
      <c r="D2477" s="17"/>
      <c r="E2477" s="17"/>
      <c r="F2477" s="17"/>
      <c r="G2477" s="17"/>
      <c r="H2477" s="5" t="s">
        <v>27</v>
      </c>
      <c r="I2477" s="6">
        <f>IFERROR(I2476*I2467,"")</f>
        <v>69.460700000000003</v>
      </c>
      <c r="J2477" s="6">
        <f>IFERROR(J2476*J2467,"")</f>
        <v>690.93920000000003</v>
      </c>
      <c r="K2477" s="6">
        <f>IFERROR(K2476*K2467,"")</f>
        <v>21.328199999999999</v>
      </c>
      <c r="L2477" s="6">
        <f t="shared" si="95"/>
        <v>781.72810000000004</v>
      </c>
      <c r="M2477" s="6">
        <f>IFERROR(M2476*M2467,"")</f>
        <v>23.490000000000002</v>
      </c>
      <c r="N2477" s="6">
        <f t="shared" si="94"/>
        <v>805.21810000000005</v>
      </c>
    </row>
    <row r="2478" spans="2:14" x14ac:dyDescent="0.2">
      <c r="B2478" s="17"/>
      <c r="C2478" s="17"/>
      <c r="D2478" s="17"/>
      <c r="E2478" s="17"/>
      <c r="F2478" s="17"/>
      <c r="G2478" s="17"/>
      <c r="H2478" s="8" t="s">
        <v>28</v>
      </c>
      <c r="I2478" s="9">
        <f ca="1">SUM(I2468:OFFSET(I2478,-1,0))-I2479</f>
        <v>16.440000000000509</v>
      </c>
      <c r="J2478" s="9">
        <f ca="1">SUM(J2468:OFFSET(J2478,-1,0))-J2479</f>
        <v>100.40000000000146</v>
      </c>
      <c r="K2478" s="9">
        <f ca="1">SUM(K2468:OFFSET(K2478,-1,0))-K2479</f>
        <v>13.940000000000509</v>
      </c>
      <c r="L2478" s="9">
        <f t="shared" ca="1" si="95"/>
        <v>130.78000000000247</v>
      </c>
      <c r="M2478" s="9">
        <f ca="1">SUM(M2468:OFFSET(M2478,-1,0))-M2479</f>
        <v>136.76999999999998</v>
      </c>
      <c r="N2478" s="9">
        <f t="shared" ca="1" si="94"/>
        <v>267.55000000000246</v>
      </c>
    </row>
    <row r="2479" spans="2:14" x14ac:dyDescent="0.2">
      <c r="B2479" s="17"/>
      <c r="C2479" s="17"/>
      <c r="D2479" s="17"/>
      <c r="E2479" s="17"/>
      <c r="F2479" s="17"/>
      <c r="G2479" s="17"/>
      <c r="H2479" s="8" t="s">
        <v>43</v>
      </c>
      <c r="I2479" s="9">
        <f>SUMIF(H2468:H2477,"стоимость",I2468:I2477)</f>
        <v>4557.0590999999995</v>
      </c>
      <c r="J2479" s="9">
        <f>SUMIF(H2468:H2477,"стоимость",J2468:J2477)</f>
        <v>27295.656000000003</v>
      </c>
      <c r="K2479" s="9">
        <f>SUMIF(H2468:H2477,"стоимость",K2468:K2477)</f>
        <v>2559.4769000000001</v>
      </c>
      <c r="L2479" s="9">
        <f t="shared" si="95"/>
        <v>34412.192000000003</v>
      </c>
      <c r="M2479" s="9">
        <f>SUMIF(H2468:H2477,"стоимость",M2468:M2477)</f>
        <v>1577.1751999999999</v>
      </c>
      <c r="N2479" s="9">
        <f t="shared" si="94"/>
        <v>35989.367200000001</v>
      </c>
    </row>
    <row r="2480" spans="2:14" x14ac:dyDescent="0.2">
      <c r="B2480" s="25"/>
      <c r="C2480" s="25"/>
      <c r="D2480" s="25"/>
      <c r="E2480" s="25"/>
      <c r="F2480" s="25"/>
      <c r="G2480" s="26"/>
      <c r="H2480" s="10"/>
      <c r="I2480" s="10"/>
      <c r="J2480" s="10"/>
      <c r="K2480" s="10"/>
      <c r="L2480" s="11"/>
      <c r="M2480" s="10"/>
      <c r="N2480" s="10"/>
    </row>
    <row r="2481" spans="2:14" x14ac:dyDescent="0.2">
      <c r="B2481" s="208" t="s">
        <v>29</v>
      </c>
      <c r="C2481" s="208"/>
      <c r="D2481" s="208"/>
      <c r="E2481" s="208"/>
      <c r="F2481" s="47"/>
      <c r="G2481" s="2"/>
      <c r="H2481" s="2"/>
      <c r="I2481" s="2"/>
      <c r="J2481" s="10"/>
      <c r="K2481" s="10"/>
      <c r="L2481" s="11"/>
      <c r="M2481" s="10"/>
      <c r="N2481" s="10"/>
    </row>
    <row r="2482" spans="2:14" x14ac:dyDescent="0.2">
      <c r="B2482" s="187" t="s">
        <v>45</v>
      </c>
      <c r="C2482" s="187"/>
      <c r="D2482" s="187"/>
      <c r="E2482" s="187"/>
      <c r="F2482" s="187"/>
      <c r="G2482" s="187"/>
      <c r="H2482" s="187"/>
      <c r="I2482" s="187"/>
      <c r="J2482" s="10"/>
      <c r="K2482" s="10"/>
      <c r="L2482" s="11"/>
      <c r="M2482" s="10"/>
      <c r="N2482" s="10"/>
    </row>
    <row r="2483" spans="2:14" x14ac:dyDescent="0.2">
      <c r="B2483" s="187" t="s">
        <v>30</v>
      </c>
      <c r="C2483" s="187"/>
      <c r="D2483" s="187"/>
      <c r="E2483" s="187"/>
      <c r="F2483" s="187"/>
      <c r="G2483" s="187"/>
      <c r="H2483" s="187"/>
      <c r="I2483" s="187"/>
      <c r="J2483" s="10"/>
      <c r="K2483" s="10"/>
      <c r="L2483" s="11"/>
      <c r="M2483" s="10"/>
      <c r="N2483" s="10"/>
    </row>
    <row r="2484" spans="2:14" x14ac:dyDescent="0.2">
      <c r="B2484" s="187" t="s">
        <v>31</v>
      </c>
      <c r="C2484" s="187"/>
      <c r="D2484" s="187"/>
      <c r="E2484" s="187"/>
      <c r="F2484" s="187"/>
      <c r="G2484" s="187"/>
      <c r="H2484" s="187"/>
      <c r="I2484" s="187"/>
      <c r="J2484" s="10"/>
      <c r="K2484" s="10"/>
      <c r="L2484" s="11"/>
      <c r="M2484" s="10"/>
      <c r="N2484" s="10"/>
    </row>
    <row r="2485" spans="2:14" x14ac:dyDescent="0.2">
      <c r="B2485" s="187" t="s">
        <v>32</v>
      </c>
      <c r="C2485" s="187"/>
      <c r="D2485" s="187"/>
      <c r="E2485" s="187"/>
      <c r="F2485" s="187"/>
      <c r="G2485" s="187"/>
      <c r="H2485" s="187"/>
      <c r="I2485" s="187"/>
      <c r="J2485" s="10"/>
      <c r="K2485" s="10"/>
      <c r="L2485" s="11"/>
      <c r="M2485" s="10"/>
      <c r="N2485" s="10"/>
    </row>
    <row r="2486" spans="2:14" x14ac:dyDescent="0.2">
      <c r="B2486" s="187" t="s">
        <v>33</v>
      </c>
      <c r="C2486" s="187"/>
      <c r="D2486" s="187"/>
      <c r="E2486" s="187"/>
      <c r="F2486" s="187"/>
      <c r="G2486" s="187"/>
      <c r="H2486" s="187"/>
      <c r="I2486" s="187"/>
      <c r="J2486" s="2"/>
      <c r="K2486" s="2"/>
      <c r="L2486" s="2"/>
      <c r="M2486" s="2"/>
      <c r="N2486" s="2"/>
    </row>
    <row r="2487" spans="2:14" x14ac:dyDescent="0.2">
      <c r="B2487" s="187" t="s">
        <v>34</v>
      </c>
      <c r="C2487" s="187"/>
      <c r="D2487" s="187"/>
      <c r="E2487" s="187"/>
      <c r="F2487" s="187"/>
      <c r="G2487" s="187"/>
      <c r="H2487" s="187"/>
      <c r="I2487" s="187"/>
      <c r="J2487" s="2"/>
      <c r="K2487" s="2"/>
      <c r="L2487" s="2"/>
      <c r="M2487" s="2"/>
      <c r="N2487" s="2"/>
    </row>
    <row r="2488" spans="2:14" x14ac:dyDescent="0.2">
      <c r="B2488" s="187" t="s">
        <v>35</v>
      </c>
      <c r="C2488" s="187"/>
      <c r="D2488" s="187"/>
      <c r="E2488" s="187"/>
      <c r="F2488" s="187"/>
      <c r="G2488" s="187"/>
      <c r="H2488" s="187"/>
      <c r="I2488" s="187"/>
      <c r="J2488" s="2"/>
      <c r="K2488" s="2"/>
      <c r="L2488" s="2"/>
      <c r="M2488" s="2"/>
      <c r="N2488" s="2"/>
    </row>
    <row r="2489" spans="2:14" x14ac:dyDescent="0.2">
      <c r="B2489" s="187" t="s">
        <v>36</v>
      </c>
      <c r="C2489" s="187"/>
      <c r="D2489" s="187"/>
      <c r="E2489" s="187"/>
      <c r="F2489" s="187"/>
      <c r="G2489" s="187"/>
      <c r="H2489" s="187"/>
      <c r="I2489" s="187"/>
      <c r="J2489" s="2"/>
      <c r="K2489" s="2"/>
      <c r="L2489" s="2"/>
      <c r="M2489" s="2"/>
      <c r="N2489" s="2"/>
    </row>
    <row r="2490" spans="2:14" x14ac:dyDescent="0.2">
      <c r="B2490" s="46"/>
      <c r="C2490" s="46"/>
      <c r="D2490" s="46"/>
      <c r="E2490" s="46"/>
      <c r="F2490" s="46"/>
      <c r="G2490" s="46"/>
      <c r="H2490" s="46"/>
      <c r="I2490" s="46"/>
      <c r="J2490" s="2"/>
      <c r="K2490" s="2"/>
      <c r="L2490" s="2"/>
      <c r="M2490" s="2"/>
      <c r="N2490" s="2"/>
    </row>
    <row r="2491" spans="2:14" x14ac:dyDescent="0.2">
      <c r="B2491" s="2" t="s">
        <v>37</v>
      </c>
      <c r="C2491" s="2"/>
      <c r="D2491" s="2"/>
      <c r="E2491" s="2"/>
      <c r="F2491" s="2"/>
      <c r="G2491" s="2"/>
      <c r="H2491" s="2"/>
      <c r="I2491" s="2"/>
      <c r="J2491" s="2" t="s">
        <v>38</v>
      </c>
      <c r="K2491" s="2"/>
      <c r="L2491" s="2"/>
      <c r="M2491" s="2"/>
      <c r="N2491" s="2"/>
    </row>
    <row r="2492" spans="2:14" x14ac:dyDescent="0.2">
      <c r="B2492" s="29" t="s">
        <v>44</v>
      </c>
      <c r="C2492" s="29"/>
      <c r="D2492" s="2"/>
      <c r="E2492" s="2"/>
      <c r="F2492" s="2"/>
      <c r="G2492" s="2"/>
      <c r="H2492" s="2"/>
      <c r="I2492" s="2"/>
      <c r="J2492" s="29"/>
      <c r="K2492" s="29"/>
      <c r="L2492" s="29"/>
      <c r="M2492" s="2"/>
      <c r="N2492" s="2"/>
    </row>
    <row r="2493" spans="2:14" x14ac:dyDescent="0.2">
      <c r="B2493" s="13" t="s">
        <v>39</v>
      </c>
      <c r="C2493" s="2"/>
      <c r="D2493" s="2"/>
      <c r="E2493" s="2"/>
      <c r="F2493" s="2"/>
      <c r="G2493" s="2"/>
      <c r="H2493" s="2"/>
      <c r="I2493" s="2"/>
      <c r="J2493" s="2" t="s">
        <v>39</v>
      </c>
      <c r="K2493" s="2"/>
      <c r="L2493" s="2"/>
      <c r="M2493" s="2"/>
      <c r="N2493" s="2"/>
    </row>
    <row r="2494" spans="2:14" x14ac:dyDescent="0.2">
      <c r="B2494" s="2"/>
      <c r="C2494" s="2"/>
      <c r="D2494" s="2"/>
      <c r="E2494" s="2"/>
      <c r="F2494" s="2"/>
      <c r="G2494" s="2"/>
      <c r="H2494" s="2"/>
      <c r="I2494" s="2"/>
      <c r="J2494" s="2"/>
      <c r="K2494" s="2"/>
      <c r="L2494" s="2"/>
      <c r="M2494" s="2"/>
      <c r="N2494" s="2"/>
    </row>
    <row r="2495" spans="2:14" x14ac:dyDescent="0.2">
      <c r="B2495" s="29"/>
      <c r="C2495" s="29"/>
      <c r="D2495" s="2"/>
      <c r="E2495" s="2"/>
      <c r="F2495" s="2"/>
      <c r="G2495" s="2"/>
      <c r="H2495" s="2"/>
      <c r="I2495" s="2"/>
      <c r="J2495" s="29"/>
      <c r="K2495" s="29"/>
      <c r="L2495" s="29"/>
      <c r="M2495" s="2"/>
      <c r="N2495" s="2"/>
    </row>
    <row r="2496" spans="2:14" x14ac:dyDescent="0.2">
      <c r="B2496" s="49" t="s">
        <v>40</v>
      </c>
      <c r="C2496" s="2"/>
      <c r="D2496" s="2"/>
      <c r="E2496" s="2"/>
      <c r="F2496" s="2"/>
      <c r="G2496" s="2"/>
      <c r="H2496" s="2"/>
      <c r="I2496" s="2"/>
      <c r="J2496" s="188" t="s">
        <v>40</v>
      </c>
      <c r="K2496" s="188"/>
      <c r="L2496" s="188"/>
      <c r="M2496" s="2"/>
      <c r="N2496" s="2"/>
    </row>
    <row r="2497" spans="2:14" x14ac:dyDescent="0.2">
      <c r="B2497" s="2"/>
      <c r="C2497" s="2"/>
      <c r="D2497" s="2"/>
      <c r="E2497" s="2"/>
      <c r="F2497" s="2"/>
      <c r="G2497" s="2"/>
      <c r="H2497" s="2"/>
      <c r="I2497" s="2"/>
      <c r="J2497" s="2"/>
      <c r="K2497" s="2"/>
      <c r="L2497" s="2"/>
      <c r="M2497" s="2"/>
      <c r="N2497" s="2"/>
    </row>
    <row r="2498" spans="2:14" x14ac:dyDescent="0.2">
      <c r="B2498" s="46" t="s">
        <v>41</v>
      </c>
      <c r="C2498" s="2"/>
      <c r="D2498" s="2"/>
      <c r="E2498" s="2"/>
      <c r="F2498" s="2"/>
      <c r="G2498" s="2"/>
      <c r="H2498" s="2"/>
      <c r="I2498" s="2"/>
      <c r="J2498" s="2" t="s">
        <v>41</v>
      </c>
      <c r="K2498" s="2"/>
      <c r="L2498" s="2"/>
      <c r="M2498" s="2"/>
      <c r="N2498" s="2"/>
    </row>
    <row r="2499" spans="2:14" x14ac:dyDescent="0.2">
      <c r="B2499" s="2"/>
      <c r="C2499" s="2"/>
      <c r="D2499" s="2"/>
      <c r="E2499" s="2"/>
      <c r="F2499" s="2"/>
      <c r="G2499" s="2"/>
      <c r="H2499" s="2"/>
      <c r="I2499" s="2"/>
      <c r="J2499" s="2"/>
      <c r="K2499" s="2"/>
      <c r="M2499" s="2"/>
      <c r="N2499" s="37" t="s">
        <v>7</v>
      </c>
    </row>
    <row r="2500" spans="2:14" x14ac:dyDescent="0.2">
      <c r="B2500" s="2"/>
      <c r="C2500" s="2"/>
      <c r="D2500" s="2"/>
      <c r="E2500" s="2"/>
      <c r="F2500" s="2"/>
      <c r="G2500" s="2"/>
      <c r="H2500" s="2"/>
      <c r="I2500" s="2"/>
      <c r="J2500" s="2"/>
      <c r="K2500" s="2"/>
      <c r="M2500" s="2"/>
      <c r="N2500" s="37" t="s">
        <v>8</v>
      </c>
    </row>
    <row r="2501" spans="2:14" x14ac:dyDescent="0.2">
      <c r="B2501" s="2"/>
      <c r="C2501" s="2"/>
      <c r="D2501" s="2"/>
      <c r="E2501" s="2"/>
      <c r="F2501" s="2"/>
      <c r="G2501" s="2"/>
      <c r="H2501" s="2"/>
      <c r="I2501" s="2"/>
      <c r="J2501" s="2"/>
      <c r="K2501" s="2"/>
      <c r="M2501" s="2"/>
      <c r="N2501" s="37" t="s">
        <v>9</v>
      </c>
    </row>
    <row r="2502" spans="2:14" x14ac:dyDescent="0.2">
      <c r="B2502" s="2"/>
      <c r="C2502" s="2"/>
      <c r="D2502" s="2"/>
      <c r="E2502" s="2"/>
      <c r="F2502" s="2"/>
      <c r="G2502" s="2"/>
      <c r="H2502" s="2"/>
      <c r="I2502" s="2"/>
      <c r="J2502" s="2"/>
      <c r="K2502" s="2"/>
      <c r="L2502" s="2"/>
      <c r="M2502" s="2"/>
      <c r="N2502" s="2"/>
    </row>
    <row r="2503" spans="2:14" x14ac:dyDescent="0.2">
      <c r="B2503" s="2"/>
      <c r="C2503" s="189" t="s">
        <v>10</v>
      </c>
      <c r="D2503" s="189"/>
      <c r="E2503" s="189"/>
      <c r="F2503" s="189"/>
      <c r="G2503" s="189"/>
      <c r="H2503" s="189"/>
      <c r="I2503" s="189"/>
      <c r="J2503" s="189"/>
      <c r="K2503" s="189"/>
      <c r="L2503" s="189"/>
      <c r="M2503" s="2"/>
      <c r="N2503" s="2"/>
    </row>
    <row r="2504" spans="2:14" x14ac:dyDescent="0.2">
      <c r="B2504" s="2"/>
      <c r="C2504" s="189" t="s">
        <v>11</v>
      </c>
      <c r="D2504" s="189"/>
      <c r="E2504" s="189"/>
      <c r="F2504" s="189"/>
      <c r="G2504" s="189"/>
      <c r="H2504" s="189"/>
      <c r="I2504" s="189"/>
      <c r="J2504" s="189"/>
      <c r="K2504" s="189"/>
      <c r="L2504" s="189"/>
      <c r="M2504" s="2"/>
      <c r="N2504" s="2"/>
    </row>
    <row r="2505" spans="2:14" x14ac:dyDescent="0.2">
      <c r="B2505" s="2">
        <v>49</v>
      </c>
      <c r="C2505" s="116"/>
      <c r="D2505" s="116"/>
      <c r="E2505" s="116"/>
      <c r="F2505" s="116"/>
      <c r="G2505" s="116"/>
      <c r="H2505" s="116"/>
      <c r="I2505" s="116"/>
      <c r="J2505" s="116"/>
      <c r="K2505" s="116"/>
      <c r="L2505" s="189" t="s">
        <v>12</v>
      </c>
      <c r="M2505" s="189"/>
      <c r="N2505" s="189"/>
    </row>
    <row r="2506" spans="2:14" x14ac:dyDescent="0.2">
      <c r="B2506" s="2"/>
      <c r="C2506" s="116"/>
      <c r="D2506" s="116"/>
      <c r="E2506" s="116"/>
      <c r="F2506" s="116"/>
      <c r="G2506" s="116"/>
      <c r="H2506" s="116"/>
      <c r="I2506" s="116"/>
      <c r="J2506" s="116"/>
      <c r="K2506" s="116"/>
      <c r="L2506" s="116"/>
      <c r="M2506" s="116"/>
      <c r="N2506" s="116"/>
    </row>
    <row r="2507" spans="2:14" x14ac:dyDescent="0.2">
      <c r="B2507" s="2" t="s">
        <v>13</v>
      </c>
      <c r="C2507" s="116"/>
      <c r="D2507" s="116"/>
      <c r="E2507" s="116"/>
      <c r="F2507" s="116"/>
      <c r="G2507" s="116"/>
      <c r="H2507" s="116"/>
      <c r="I2507" s="116"/>
      <c r="J2507" s="116"/>
      <c r="K2507" s="116"/>
      <c r="L2507" s="116"/>
      <c r="M2507" s="116"/>
      <c r="N2507" s="116"/>
    </row>
    <row r="2508" spans="2:14" x14ac:dyDescent="0.2">
      <c r="B2508" s="2" t="s">
        <v>14</v>
      </c>
      <c r="C2508" s="116"/>
      <c r="D2508" s="116"/>
      <c r="E2508" s="116"/>
      <c r="F2508" s="116"/>
      <c r="G2508" s="116"/>
      <c r="H2508" s="116"/>
      <c r="I2508" s="116"/>
      <c r="J2508" s="116"/>
      <c r="K2508" s="116"/>
      <c r="L2508" s="116"/>
      <c r="M2508" s="116"/>
      <c r="N2508" s="116"/>
    </row>
    <row r="2509" spans="2:14" x14ac:dyDescent="0.2">
      <c r="B2509" s="2" t="s">
        <v>304</v>
      </c>
      <c r="C2509" s="116"/>
      <c r="D2509" s="116"/>
      <c r="E2509" s="116"/>
      <c r="F2509" s="116"/>
      <c r="G2509" s="116"/>
      <c r="H2509" s="116"/>
      <c r="I2509" s="116"/>
      <c r="J2509" s="116"/>
      <c r="K2509" s="116"/>
      <c r="L2509" s="116"/>
      <c r="M2509" s="116"/>
      <c r="N2509" s="116"/>
    </row>
    <row r="2510" spans="2:14" x14ac:dyDescent="0.2">
      <c r="B2510" s="2"/>
      <c r="C2510" s="116"/>
      <c r="D2510" s="116"/>
      <c r="E2510" s="116"/>
      <c r="F2510" s="116"/>
      <c r="G2510" s="116"/>
      <c r="H2510" s="116"/>
      <c r="I2510" s="116"/>
      <c r="J2510" s="116"/>
      <c r="K2510" s="116"/>
      <c r="L2510" s="116"/>
      <c r="M2510" s="116"/>
      <c r="N2510" s="116"/>
    </row>
    <row r="2511" spans="2:14" x14ac:dyDescent="0.2">
      <c r="B2511" s="2"/>
      <c r="C2511" s="2"/>
      <c r="D2511" s="2"/>
      <c r="E2511" s="2"/>
      <c r="F2511" s="2"/>
      <c r="G2511" s="2"/>
      <c r="H2511" s="2"/>
      <c r="I2511" s="2"/>
      <c r="J2511" s="2"/>
      <c r="K2511" s="2"/>
      <c r="L2511" s="2"/>
      <c r="M2511" s="2"/>
      <c r="N2511" s="2"/>
    </row>
    <row r="2512" spans="2:14" x14ac:dyDescent="0.2">
      <c r="B2512" s="190" t="s">
        <v>6</v>
      </c>
      <c r="C2512" s="192" t="s">
        <v>15</v>
      </c>
      <c r="D2512" s="194" t="s">
        <v>16</v>
      </c>
      <c r="E2512" s="194" t="s">
        <v>17</v>
      </c>
      <c r="F2512" s="194" t="s">
        <v>42</v>
      </c>
      <c r="G2512" s="194" t="s">
        <v>18</v>
      </c>
      <c r="H2512" s="194" t="s">
        <v>0</v>
      </c>
      <c r="I2512" s="195" t="s">
        <v>19</v>
      </c>
      <c r="J2512" s="195"/>
      <c r="K2512" s="195"/>
      <c r="L2512" s="195"/>
      <c r="M2512" s="196" t="s">
        <v>20</v>
      </c>
      <c r="N2512" s="197" t="s">
        <v>21</v>
      </c>
    </row>
    <row r="2513" spans="2:14" x14ac:dyDescent="0.2">
      <c r="B2513" s="191"/>
      <c r="C2513" s="193"/>
      <c r="D2513" s="194"/>
      <c r="E2513" s="194"/>
      <c r="F2513" s="194"/>
      <c r="G2513" s="194"/>
      <c r="H2513" s="194"/>
      <c r="I2513" s="17" t="s">
        <v>22</v>
      </c>
      <c r="J2513" s="17" t="s">
        <v>23</v>
      </c>
      <c r="K2513" s="17" t="s">
        <v>24</v>
      </c>
      <c r="L2513" s="17" t="s">
        <v>25</v>
      </c>
      <c r="M2513" s="196"/>
      <c r="N2513" s="198"/>
    </row>
    <row r="2514" spans="2:14" x14ac:dyDescent="0.2">
      <c r="B2514" s="199" t="s">
        <v>303</v>
      </c>
      <c r="C2514" s="200"/>
      <c r="D2514" s="200"/>
      <c r="E2514" s="200"/>
      <c r="F2514" s="200"/>
      <c r="G2514" s="201"/>
      <c r="H2514" s="18" t="s">
        <v>1</v>
      </c>
      <c r="I2514" s="19">
        <v>189.37</v>
      </c>
      <c r="J2514" s="19">
        <v>134.94999999999999</v>
      </c>
      <c r="K2514" s="19">
        <v>68.37</v>
      </c>
      <c r="L2514" s="19"/>
      <c r="M2514" s="19">
        <v>10.8</v>
      </c>
      <c r="N2514" s="19"/>
    </row>
    <row r="2515" spans="2:14" x14ac:dyDescent="0.2">
      <c r="B2515" s="202"/>
      <c r="C2515" s="203"/>
      <c r="D2515" s="203"/>
      <c r="E2515" s="203"/>
      <c r="F2515" s="203"/>
      <c r="G2515" s="204"/>
      <c r="H2515" s="18" t="s">
        <v>4</v>
      </c>
      <c r="I2515" s="19">
        <v>1416.48</v>
      </c>
      <c r="J2515" s="19">
        <v>1012.1</v>
      </c>
      <c r="K2515" s="19">
        <v>509.2</v>
      </c>
      <c r="L2515" s="19"/>
      <c r="M2515" s="19">
        <v>44.08</v>
      </c>
      <c r="N2515" s="19"/>
    </row>
    <row r="2516" spans="2:14" x14ac:dyDescent="0.2">
      <c r="B2516" s="202"/>
      <c r="C2516" s="203"/>
      <c r="D2516" s="203"/>
      <c r="E2516" s="203"/>
      <c r="F2516" s="203"/>
      <c r="G2516" s="204"/>
      <c r="H2516" s="18" t="s">
        <v>3</v>
      </c>
      <c r="I2516" s="19">
        <v>112.46</v>
      </c>
      <c r="J2516" s="19">
        <v>81.87</v>
      </c>
      <c r="K2516" s="19">
        <v>41.83</v>
      </c>
      <c r="L2516" s="19"/>
      <c r="M2516" s="19">
        <v>2.25</v>
      </c>
      <c r="N2516" s="19"/>
    </row>
    <row r="2517" spans="2:14" x14ac:dyDescent="0.2">
      <c r="B2517" s="202"/>
      <c r="C2517" s="203"/>
      <c r="D2517" s="203"/>
      <c r="E2517" s="203"/>
      <c r="F2517" s="203"/>
      <c r="G2517" s="204"/>
      <c r="H2517" s="18" t="s">
        <v>5</v>
      </c>
      <c r="I2517" s="19">
        <v>112.46</v>
      </c>
      <c r="J2517" s="19">
        <v>81.87</v>
      </c>
      <c r="K2517" s="19">
        <v>41.83</v>
      </c>
      <c r="L2517" s="19"/>
      <c r="M2517" s="19">
        <v>2.25</v>
      </c>
      <c r="N2517" s="19"/>
    </row>
    <row r="2518" spans="2:14" x14ac:dyDescent="0.2">
      <c r="B2518" s="205"/>
      <c r="C2518" s="206"/>
      <c r="D2518" s="206"/>
      <c r="E2518" s="206"/>
      <c r="F2518" s="206"/>
      <c r="G2518" s="207"/>
      <c r="H2518" s="18" t="s">
        <v>2</v>
      </c>
      <c r="I2518" s="19">
        <v>35.99</v>
      </c>
      <c r="J2518" s="19">
        <v>27.44</v>
      </c>
      <c r="K2518" s="19">
        <v>13.94</v>
      </c>
      <c r="L2518" s="19"/>
      <c r="M2518" s="19">
        <v>0.9</v>
      </c>
      <c r="N2518" s="19"/>
    </row>
    <row r="2519" spans="2:14" x14ac:dyDescent="0.2">
      <c r="B2519" s="20" t="s">
        <v>198</v>
      </c>
      <c r="C2519" s="17" t="s">
        <v>26</v>
      </c>
      <c r="D2519" s="20">
        <v>73</v>
      </c>
      <c r="E2519" s="20">
        <v>5</v>
      </c>
      <c r="F2519" s="20">
        <v>2</v>
      </c>
      <c r="G2519" s="21">
        <v>1.1000000000000001</v>
      </c>
      <c r="H2519" s="22" t="s">
        <v>1</v>
      </c>
      <c r="I2519" s="23">
        <v>0</v>
      </c>
      <c r="J2519" s="23">
        <v>0</v>
      </c>
      <c r="K2519" s="23">
        <v>0</v>
      </c>
      <c r="L2519" s="4">
        <f>IFERROR(SUM(I2519,J2519,K2519),"")</f>
        <v>0</v>
      </c>
      <c r="M2519" s="24">
        <v>0</v>
      </c>
      <c r="N2519" s="4">
        <f t="shared" ref="N2519:N2530" si="96">IFERROR(SUM(L2519,M2519),"")</f>
        <v>0</v>
      </c>
    </row>
    <row r="2520" spans="2:14" x14ac:dyDescent="0.2">
      <c r="B2520" s="17"/>
      <c r="C2520" s="17"/>
      <c r="D2520" s="17"/>
      <c r="E2520" s="17"/>
      <c r="F2520" s="17"/>
      <c r="G2520" s="17"/>
      <c r="H2520" s="5" t="s">
        <v>27</v>
      </c>
      <c r="I2520" s="6">
        <f>IFERROR(I2519*I2514,"")</f>
        <v>0</v>
      </c>
      <c r="J2520" s="6">
        <f>IFERROR(J2519*J2514,"")</f>
        <v>0</v>
      </c>
      <c r="K2520" s="6">
        <f>IFERROR(K2519*K2514,"")</f>
        <v>0</v>
      </c>
      <c r="L2520" s="6">
        <f>IFERROR(SUM(I2520,J2520,K2520),"")</f>
        <v>0</v>
      </c>
      <c r="M2520" s="6">
        <f>IFERROR(M2519*M2514,"")</f>
        <v>0</v>
      </c>
      <c r="N2520" s="6">
        <f t="shared" si="96"/>
        <v>0</v>
      </c>
    </row>
    <row r="2521" spans="2:14" x14ac:dyDescent="0.2">
      <c r="B2521" s="17"/>
      <c r="C2521" s="17"/>
      <c r="D2521" s="17"/>
      <c r="E2521" s="17"/>
      <c r="F2521" s="17"/>
      <c r="G2521" s="17"/>
      <c r="H2521" s="22" t="s">
        <v>206</v>
      </c>
      <c r="I2521" s="23">
        <v>1.48</v>
      </c>
      <c r="J2521" s="23">
        <v>14.26</v>
      </c>
      <c r="K2521" s="23">
        <v>3.01</v>
      </c>
      <c r="L2521" s="4">
        <f t="shared" ref="L2521:L2530" si="97">IFERROR(SUM(I2521,J2521,K2521),"")</f>
        <v>18.75</v>
      </c>
      <c r="M2521" s="24">
        <v>25.42</v>
      </c>
      <c r="N2521" s="4">
        <f t="shared" si="96"/>
        <v>44.17</v>
      </c>
    </row>
    <row r="2522" spans="2:14" x14ac:dyDescent="0.2">
      <c r="B2522" s="17"/>
      <c r="C2522" s="17"/>
      <c r="D2522" s="17"/>
      <c r="E2522" s="17"/>
      <c r="F2522" s="17"/>
      <c r="G2522" s="17"/>
      <c r="H2522" s="5" t="s">
        <v>27</v>
      </c>
      <c r="I2522" s="6">
        <f>IFERROR(I2521*I2515,"")</f>
        <v>2096.3904000000002</v>
      </c>
      <c r="J2522" s="6">
        <f>IFERROR(J2521*J2515,"")</f>
        <v>14432.546</v>
      </c>
      <c r="K2522" s="6">
        <f>IFERROR(K2521*K2515,"")</f>
        <v>1532.6919999999998</v>
      </c>
      <c r="L2522" s="6">
        <f t="shared" si="97"/>
        <v>18061.628399999998</v>
      </c>
      <c r="M2522" s="6">
        <f>IFERROR(M2521*M2515,"")</f>
        <v>1120.5136</v>
      </c>
      <c r="N2522" s="6">
        <f t="shared" si="96"/>
        <v>19182.141999999996</v>
      </c>
    </row>
    <row r="2523" spans="2:14" x14ac:dyDescent="0.2">
      <c r="B2523" s="17"/>
      <c r="C2523" s="17"/>
      <c r="D2523" s="17"/>
      <c r="E2523" s="17"/>
      <c r="F2523" s="17"/>
      <c r="G2523" s="17"/>
      <c r="H2523" s="7" t="s">
        <v>3</v>
      </c>
      <c r="I2523" s="24">
        <v>4.84</v>
      </c>
      <c r="J2523" s="24">
        <v>52.88</v>
      </c>
      <c r="K2523" s="24">
        <v>11.21</v>
      </c>
      <c r="L2523" s="4">
        <f t="shared" si="97"/>
        <v>68.930000000000007</v>
      </c>
      <c r="M2523" s="24">
        <v>76.27</v>
      </c>
      <c r="N2523" s="4">
        <f t="shared" si="96"/>
        <v>145.19999999999999</v>
      </c>
    </row>
    <row r="2524" spans="2:14" x14ac:dyDescent="0.2">
      <c r="B2524" s="17"/>
      <c r="C2524" s="17"/>
      <c r="D2524" s="17"/>
      <c r="E2524" s="17"/>
      <c r="F2524" s="17"/>
      <c r="G2524" s="17"/>
      <c r="H2524" s="5" t="s">
        <v>27</v>
      </c>
      <c r="I2524" s="6">
        <f>IFERROR(I2523*I2516,"")</f>
        <v>544.30639999999994</v>
      </c>
      <c r="J2524" s="6">
        <f>IFERROR(J2523*J2516,"")</f>
        <v>4329.2856000000002</v>
      </c>
      <c r="K2524" s="6">
        <f>IFERROR(K2523*K2516,"")</f>
        <v>468.91430000000003</v>
      </c>
      <c r="L2524" s="6">
        <f t="shared" si="97"/>
        <v>5342.5063000000009</v>
      </c>
      <c r="M2524" s="6">
        <f>IFERROR(M2523*M2516,"")</f>
        <v>171.60749999999999</v>
      </c>
      <c r="N2524" s="6">
        <f t="shared" si="96"/>
        <v>5514.113800000001</v>
      </c>
    </row>
    <row r="2525" spans="2:14" x14ac:dyDescent="0.2">
      <c r="B2525" s="17"/>
      <c r="C2525" s="17"/>
      <c r="D2525" s="17"/>
      <c r="E2525" s="17"/>
      <c r="F2525" s="17"/>
      <c r="G2525" s="17"/>
      <c r="H2525" s="7" t="s">
        <v>5</v>
      </c>
      <c r="I2525" s="24"/>
      <c r="J2525" s="24" t="str">
        <f>IFERROR(INDEX(#REF!,MATCH(CONCATENATE(РАСЧЕТ!B2519,"/",РАСЧЕТ!D2519,"/",РАСЧЕТ!E2519,"/",F2519,"/",H2525),#REF!,0),3),"")</f>
        <v/>
      </c>
      <c r="K2525" s="24" t="str">
        <f>IFERROR(INDEX(#REF!,MATCH(CONCATENATE(РАСЧЕТ!B2519,"/",РАСЧЕТ!D2519,"/",РАСЧЕТ!E2519,"/",F2519,"/",H2525),#REF!,0),4),"")</f>
        <v/>
      </c>
      <c r="L2525" s="4">
        <f t="shared" si="97"/>
        <v>0</v>
      </c>
      <c r="M2525" s="24" t="str">
        <f>IFERROR(INDEX(#REF!,MATCH(CONCATENATE(РАСЧЕТ!B2519,"/",РАСЧЕТ!D2519,"/",РАСЧЕТ!E2519,"/",F2519,"/",H2525),#REF!,0),6),"")</f>
        <v/>
      </c>
      <c r="N2525" s="4">
        <f t="shared" si="96"/>
        <v>0</v>
      </c>
    </row>
    <row r="2526" spans="2:14" x14ac:dyDescent="0.2">
      <c r="B2526" s="17"/>
      <c r="C2526" s="17"/>
      <c r="D2526" s="17"/>
      <c r="E2526" s="17"/>
      <c r="F2526" s="17"/>
      <c r="G2526" s="17"/>
      <c r="H2526" s="5" t="s">
        <v>27</v>
      </c>
      <c r="I2526" s="6">
        <f>IFERROR(I2525*I2517,"")</f>
        <v>0</v>
      </c>
      <c r="J2526" s="6" t="str">
        <f>IFERROR(J2525*J2517,"")</f>
        <v/>
      </c>
      <c r="K2526" s="6" t="str">
        <f>IFERROR(K2525*K2517,"")</f>
        <v/>
      </c>
      <c r="L2526" s="6">
        <f t="shared" si="97"/>
        <v>0</v>
      </c>
      <c r="M2526" s="6" t="str">
        <f>IFERROR(M2525*M2517,"")</f>
        <v/>
      </c>
      <c r="N2526" s="6">
        <f t="shared" si="96"/>
        <v>0</v>
      </c>
    </row>
    <row r="2527" spans="2:14" x14ac:dyDescent="0.2">
      <c r="B2527" s="17"/>
      <c r="C2527" s="17"/>
      <c r="D2527" s="17"/>
      <c r="E2527" s="17"/>
      <c r="F2527" s="17"/>
      <c r="G2527" s="17"/>
      <c r="H2527" s="7" t="s">
        <v>2</v>
      </c>
      <c r="I2527" s="24">
        <v>2.9</v>
      </c>
      <c r="J2527" s="24">
        <v>22.31</v>
      </c>
      <c r="K2527" s="24">
        <v>0</v>
      </c>
      <c r="L2527" s="4">
        <f t="shared" si="97"/>
        <v>25.209999999999997</v>
      </c>
      <c r="M2527" s="24">
        <v>24.98</v>
      </c>
      <c r="N2527" s="4">
        <f t="shared" si="96"/>
        <v>50.19</v>
      </c>
    </row>
    <row r="2528" spans="2:14" x14ac:dyDescent="0.2">
      <c r="B2528" s="17"/>
      <c r="C2528" s="17"/>
      <c r="D2528" s="17"/>
      <c r="E2528" s="17"/>
      <c r="F2528" s="17"/>
      <c r="G2528" s="17"/>
      <c r="H2528" s="5" t="s">
        <v>27</v>
      </c>
      <c r="I2528" s="6">
        <f>IFERROR(I2527*I2518,"")</f>
        <v>104.37100000000001</v>
      </c>
      <c r="J2528" s="6">
        <f>IFERROR(J2527*J2518,"")</f>
        <v>612.18640000000005</v>
      </c>
      <c r="K2528" s="6">
        <f>IFERROR(K2527*K2518,"")</f>
        <v>0</v>
      </c>
      <c r="L2528" s="6">
        <f t="shared" si="97"/>
        <v>716.55740000000003</v>
      </c>
      <c r="M2528" s="6">
        <f>IFERROR(M2527*M2518,"")</f>
        <v>22.481999999999999</v>
      </c>
      <c r="N2528" s="6">
        <f t="shared" si="96"/>
        <v>739.0394</v>
      </c>
    </row>
    <row r="2529" spans="2:14" x14ac:dyDescent="0.2">
      <c r="B2529" s="17"/>
      <c r="C2529" s="17"/>
      <c r="D2529" s="17"/>
      <c r="E2529" s="17"/>
      <c r="F2529" s="17"/>
      <c r="G2529" s="17"/>
      <c r="H2529" s="8" t="s">
        <v>28</v>
      </c>
      <c r="I2529" s="9">
        <f ca="1">SUM(I2519:OFFSET(I2529,-1,0))-I2530</f>
        <v>9.2200000000002547</v>
      </c>
      <c r="J2529" s="9">
        <f ca="1">SUM(J2519:OFFSET(J2529,-1,0))-J2530</f>
        <v>89.450000000000728</v>
      </c>
      <c r="K2529" s="9">
        <f ca="1">SUM(K2519:OFFSET(K2529,-1,0))-K2530</f>
        <v>14.2199999999998</v>
      </c>
      <c r="L2529" s="9">
        <f t="shared" ca="1" si="97"/>
        <v>112.89000000000078</v>
      </c>
      <c r="M2529" s="9">
        <f ca="1">SUM(M2519:OFFSET(M2529,-1,0))-M2530</f>
        <v>126.67000000000007</v>
      </c>
      <c r="N2529" s="9">
        <f t="shared" ca="1" si="96"/>
        <v>239.56000000000085</v>
      </c>
    </row>
    <row r="2530" spans="2:14" x14ac:dyDescent="0.2">
      <c r="B2530" s="17"/>
      <c r="C2530" s="17"/>
      <c r="D2530" s="17"/>
      <c r="E2530" s="17"/>
      <c r="F2530" s="17"/>
      <c r="G2530" s="17"/>
      <c r="H2530" s="8" t="s">
        <v>43</v>
      </c>
      <c r="I2530" s="9">
        <f>SUMIF(H2519:H2528,"стоимость",I2519:I2528)</f>
        <v>2745.0678000000003</v>
      </c>
      <c r="J2530" s="9">
        <f>SUMIF(H2519:H2528,"стоимость",J2519:J2528)</f>
        <v>19374.018</v>
      </c>
      <c r="K2530" s="9">
        <f>SUMIF(H2519:H2528,"стоимость",K2519:K2528)</f>
        <v>2001.6062999999999</v>
      </c>
      <c r="L2530" s="9">
        <f t="shared" si="97"/>
        <v>24120.6921</v>
      </c>
      <c r="M2530" s="9">
        <f>SUMIF(H2519:H2528,"стоимость",M2519:M2528)</f>
        <v>1314.6031</v>
      </c>
      <c r="N2530" s="9">
        <f t="shared" si="96"/>
        <v>25435.2952</v>
      </c>
    </row>
    <row r="2531" spans="2:14" x14ac:dyDescent="0.2">
      <c r="B2531" s="25"/>
      <c r="C2531" s="25"/>
      <c r="D2531" s="25"/>
      <c r="E2531" s="25"/>
      <c r="F2531" s="25"/>
      <c r="G2531" s="26"/>
      <c r="H2531" s="10"/>
      <c r="I2531" s="10"/>
      <c r="J2531" s="10"/>
      <c r="K2531" s="10"/>
      <c r="L2531" s="11"/>
      <c r="M2531" s="10"/>
      <c r="N2531" s="10"/>
    </row>
    <row r="2532" spans="2:14" x14ac:dyDescent="0.2">
      <c r="B2532" s="208" t="s">
        <v>29</v>
      </c>
      <c r="C2532" s="208"/>
      <c r="D2532" s="208"/>
      <c r="E2532" s="208"/>
      <c r="F2532" s="115"/>
      <c r="G2532" s="2"/>
      <c r="H2532" s="2"/>
      <c r="I2532" s="2"/>
      <c r="J2532" s="10"/>
      <c r="K2532" s="10"/>
      <c r="L2532" s="11"/>
      <c r="M2532" s="10"/>
      <c r="N2532" s="10"/>
    </row>
    <row r="2533" spans="2:14" x14ac:dyDescent="0.2">
      <c r="B2533" s="187" t="s">
        <v>45</v>
      </c>
      <c r="C2533" s="187"/>
      <c r="D2533" s="187"/>
      <c r="E2533" s="187"/>
      <c r="F2533" s="187"/>
      <c r="G2533" s="187"/>
      <c r="H2533" s="187"/>
      <c r="I2533" s="187"/>
      <c r="J2533" s="10"/>
      <c r="K2533" s="10"/>
      <c r="L2533" s="11"/>
      <c r="M2533" s="10"/>
      <c r="N2533" s="10"/>
    </row>
    <row r="2534" spans="2:14" x14ac:dyDescent="0.2">
      <c r="B2534" s="187" t="s">
        <v>30</v>
      </c>
      <c r="C2534" s="187"/>
      <c r="D2534" s="187"/>
      <c r="E2534" s="187"/>
      <c r="F2534" s="187"/>
      <c r="G2534" s="187"/>
      <c r="H2534" s="187"/>
      <c r="I2534" s="187"/>
      <c r="J2534" s="10"/>
      <c r="K2534" s="10"/>
      <c r="L2534" s="11"/>
      <c r="M2534" s="10"/>
      <c r="N2534" s="10"/>
    </row>
    <row r="2535" spans="2:14" x14ac:dyDescent="0.2">
      <c r="B2535" s="187" t="s">
        <v>31</v>
      </c>
      <c r="C2535" s="187"/>
      <c r="D2535" s="187"/>
      <c r="E2535" s="187"/>
      <c r="F2535" s="187"/>
      <c r="G2535" s="187"/>
      <c r="H2535" s="187"/>
      <c r="I2535" s="187"/>
      <c r="J2535" s="10"/>
      <c r="K2535" s="10"/>
      <c r="L2535" s="11"/>
      <c r="M2535" s="10"/>
      <c r="N2535" s="10"/>
    </row>
    <row r="2536" spans="2:14" x14ac:dyDescent="0.2">
      <c r="B2536" s="187" t="s">
        <v>32</v>
      </c>
      <c r="C2536" s="187"/>
      <c r="D2536" s="187"/>
      <c r="E2536" s="187"/>
      <c r="F2536" s="187"/>
      <c r="G2536" s="187"/>
      <c r="H2536" s="187"/>
      <c r="I2536" s="187"/>
      <c r="J2536" s="10"/>
      <c r="K2536" s="10"/>
      <c r="L2536" s="11"/>
      <c r="M2536" s="10"/>
      <c r="N2536" s="10"/>
    </row>
    <row r="2537" spans="2:14" x14ac:dyDescent="0.2">
      <c r="B2537" s="187" t="s">
        <v>33</v>
      </c>
      <c r="C2537" s="187"/>
      <c r="D2537" s="187"/>
      <c r="E2537" s="187"/>
      <c r="F2537" s="187"/>
      <c r="G2537" s="187"/>
      <c r="H2537" s="187"/>
      <c r="I2537" s="187"/>
      <c r="J2537" s="2"/>
      <c r="K2537" s="2"/>
      <c r="L2537" s="2"/>
      <c r="M2537" s="2"/>
      <c r="N2537" s="2"/>
    </row>
    <row r="2538" spans="2:14" x14ac:dyDescent="0.2">
      <c r="B2538" s="187" t="s">
        <v>34</v>
      </c>
      <c r="C2538" s="187"/>
      <c r="D2538" s="187"/>
      <c r="E2538" s="187"/>
      <c r="F2538" s="187"/>
      <c r="G2538" s="187"/>
      <c r="H2538" s="187"/>
      <c r="I2538" s="187"/>
      <c r="J2538" s="2"/>
      <c r="K2538" s="2"/>
      <c r="L2538" s="2"/>
      <c r="M2538" s="2"/>
      <c r="N2538" s="2"/>
    </row>
    <row r="2539" spans="2:14" x14ac:dyDescent="0.2">
      <c r="B2539" s="187" t="s">
        <v>35</v>
      </c>
      <c r="C2539" s="187"/>
      <c r="D2539" s="187"/>
      <c r="E2539" s="187"/>
      <c r="F2539" s="187"/>
      <c r="G2539" s="187"/>
      <c r="H2539" s="187"/>
      <c r="I2539" s="187"/>
      <c r="J2539" s="2"/>
      <c r="K2539" s="2"/>
      <c r="L2539" s="2"/>
      <c r="M2539" s="2"/>
      <c r="N2539" s="2"/>
    </row>
    <row r="2540" spans="2:14" x14ac:dyDescent="0.2">
      <c r="B2540" s="187" t="s">
        <v>36</v>
      </c>
      <c r="C2540" s="187"/>
      <c r="D2540" s="187"/>
      <c r="E2540" s="187"/>
      <c r="F2540" s="187"/>
      <c r="G2540" s="187"/>
      <c r="H2540" s="187"/>
      <c r="I2540" s="187"/>
      <c r="J2540" s="2"/>
      <c r="K2540" s="2"/>
      <c r="L2540" s="2"/>
      <c r="M2540" s="2"/>
      <c r="N2540" s="2"/>
    </row>
    <row r="2541" spans="2:14" x14ac:dyDescent="0.2">
      <c r="B2541" s="114"/>
      <c r="C2541" s="114"/>
      <c r="D2541" s="114"/>
      <c r="E2541" s="114"/>
      <c r="F2541" s="114"/>
      <c r="G2541" s="114"/>
      <c r="H2541" s="114"/>
      <c r="I2541" s="114"/>
      <c r="J2541" s="2"/>
      <c r="K2541" s="2"/>
      <c r="L2541" s="2"/>
      <c r="M2541" s="2"/>
      <c r="N2541" s="2"/>
    </row>
    <row r="2542" spans="2:14" x14ac:dyDescent="0.2">
      <c r="B2542" s="2" t="s">
        <v>37</v>
      </c>
      <c r="C2542" s="2"/>
      <c r="D2542" s="2"/>
      <c r="E2542" s="2"/>
      <c r="F2542" s="2"/>
      <c r="G2542" s="2"/>
      <c r="H2542" s="2"/>
      <c r="I2542" s="2"/>
      <c r="J2542" s="2" t="s">
        <v>38</v>
      </c>
      <c r="K2542" s="2"/>
      <c r="L2542" s="2"/>
      <c r="M2542" s="2"/>
      <c r="N2542" s="2"/>
    </row>
    <row r="2543" spans="2:14" x14ac:dyDescent="0.2">
      <c r="B2543" s="29" t="s">
        <v>44</v>
      </c>
      <c r="C2543" s="29"/>
      <c r="D2543" s="2"/>
      <c r="E2543" s="2"/>
      <c r="F2543" s="2"/>
      <c r="G2543" s="2"/>
      <c r="H2543" s="2"/>
      <c r="I2543" s="2"/>
      <c r="J2543" s="29"/>
      <c r="K2543" s="29"/>
      <c r="L2543" s="29"/>
      <c r="M2543" s="2"/>
      <c r="N2543" s="2"/>
    </row>
    <row r="2544" spans="2:14" x14ac:dyDescent="0.2">
      <c r="B2544" s="13" t="s">
        <v>39</v>
      </c>
      <c r="C2544" s="2"/>
      <c r="D2544" s="2"/>
      <c r="E2544" s="2"/>
      <c r="F2544" s="2"/>
      <c r="G2544" s="2"/>
      <c r="H2544" s="2"/>
      <c r="I2544" s="2"/>
      <c r="J2544" s="2" t="s">
        <v>39</v>
      </c>
      <c r="K2544" s="2"/>
      <c r="L2544" s="2"/>
      <c r="M2544" s="2"/>
      <c r="N2544" s="2"/>
    </row>
    <row r="2545" spans="2:14" x14ac:dyDescent="0.2">
      <c r="B2545" s="2"/>
      <c r="C2545" s="2"/>
      <c r="D2545" s="2"/>
      <c r="E2545" s="2"/>
      <c r="F2545" s="2"/>
      <c r="G2545" s="2"/>
      <c r="H2545" s="2"/>
      <c r="I2545" s="2"/>
      <c r="J2545" s="2"/>
      <c r="K2545" s="2"/>
      <c r="L2545" s="2"/>
      <c r="M2545" s="2"/>
      <c r="N2545" s="2"/>
    </row>
    <row r="2546" spans="2:14" x14ac:dyDescent="0.2">
      <c r="B2546" s="29"/>
      <c r="C2546" s="29"/>
      <c r="D2546" s="2"/>
      <c r="E2546" s="2"/>
      <c r="F2546" s="2"/>
      <c r="G2546" s="2"/>
      <c r="H2546" s="2"/>
      <c r="I2546" s="2"/>
      <c r="J2546" s="29"/>
      <c r="K2546" s="29"/>
      <c r="L2546" s="29"/>
      <c r="M2546" s="2"/>
      <c r="N2546" s="2"/>
    </row>
    <row r="2547" spans="2:14" x14ac:dyDescent="0.2">
      <c r="B2547" s="117" t="s">
        <v>40</v>
      </c>
      <c r="C2547" s="2"/>
      <c r="D2547" s="2"/>
      <c r="E2547" s="2"/>
      <c r="F2547" s="2"/>
      <c r="G2547" s="2"/>
      <c r="H2547" s="2"/>
      <c r="I2547" s="2"/>
      <c r="J2547" s="188" t="s">
        <v>40</v>
      </c>
      <c r="K2547" s="188"/>
      <c r="L2547" s="188"/>
      <c r="M2547" s="2"/>
      <c r="N2547" s="2"/>
    </row>
    <row r="2548" spans="2:14" x14ac:dyDescent="0.2">
      <c r="B2548" s="2"/>
      <c r="C2548" s="2"/>
      <c r="D2548" s="2"/>
      <c r="E2548" s="2"/>
      <c r="F2548" s="2"/>
      <c r="G2548" s="2"/>
      <c r="H2548" s="2"/>
      <c r="I2548" s="2"/>
      <c r="J2548" s="2"/>
      <c r="K2548" s="2"/>
      <c r="L2548" s="2"/>
      <c r="M2548" s="2"/>
      <c r="N2548" s="2"/>
    </row>
    <row r="2549" spans="2:14" x14ac:dyDescent="0.2">
      <c r="B2549" s="114" t="s">
        <v>41</v>
      </c>
      <c r="C2549" s="2"/>
      <c r="D2549" s="2"/>
      <c r="E2549" s="2"/>
      <c r="F2549" s="2"/>
      <c r="G2549" s="2"/>
      <c r="H2549" s="2"/>
      <c r="I2549" s="2"/>
      <c r="J2549" s="2" t="s">
        <v>41</v>
      </c>
      <c r="K2549" s="2"/>
      <c r="L2549" s="2"/>
      <c r="M2549" s="2"/>
      <c r="N2549" s="2"/>
    </row>
    <row r="2550" spans="2:14" x14ac:dyDescent="0.2">
      <c r="B2550" s="2"/>
      <c r="C2550" s="2"/>
      <c r="D2550" s="2"/>
      <c r="E2550" s="2"/>
      <c r="F2550" s="2"/>
      <c r="G2550" s="2"/>
      <c r="H2550" s="2"/>
      <c r="I2550" s="2"/>
      <c r="J2550" s="2"/>
      <c r="K2550" s="2"/>
      <c r="M2550" s="2"/>
      <c r="N2550" s="37" t="s">
        <v>7</v>
      </c>
    </row>
    <row r="2551" spans="2:14" x14ac:dyDescent="0.2">
      <c r="B2551" s="2"/>
      <c r="C2551" s="2"/>
      <c r="D2551" s="2"/>
      <c r="E2551" s="2"/>
      <c r="F2551" s="2"/>
      <c r="G2551" s="2"/>
      <c r="H2551" s="2"/>
      <c r="I2551" s="2"/>
      <c r="J2551" s="2"/>
      <c r="K2551" s="2"/>
      <c r="M2551" s="2"/>
      <c r="N2551" s="37" t="s">
        <v>8</v>
      </c>
    </row>
    <row r="2552" spans="2:14" x14ac:dyDescent="0.2">
      <c r="B2552" s="2"/>
      <c r="C2552" s="2"/>
      <c r="D2552" s="2"/>
      <c r="E2552" s="2"/>
      <c r="F2552" s="2"/>
      <c r="G2552" s="2"/>
      <c r="H2552" s="2"/>
      <c r="I2552" s="2"/>
      <c r="J2552" s="2"/>
      <c r="K2552" s="2"/>
      <c r="M2552" s="2"/>
      <c r="N2552" s="37" t="s">
        <v>9</v>
      </c>
    </row>
    <row r="2553" spans="2:14" x14ac:dyDescent="0.2">
      <c r="B2553" s="2"/>
      <c r="C2553" s="2"/>
      <c r="D2553" s="2"/>
      <c r="E2553" s="2"/>
      <c r="F2553" s="2"/>
      <c r="G2553" s="2"/>
      <c r="H2553" s="2"/>
      <c r="I2553" s="2"/>
      <c r="J2553" s="2"/>
      <c r="K2553" s="2"/>
      <c r="L2553" s="2"/>
      <c r="M2553" s="2"/>
      <c r="N2553" s="2"/>
    </row>
    <row r="2554" spans="2:14" x14ac:dyDescent="0.2">
      <c r="B2554" s="2"/>
      <c r="C2554" s="189" t="s">
        <v>10</v>
      </c>
      <c r="D2554" s="189"/>
      <c r="E2554" s="189"/>
      <c r="F2554" s="189"/>
      <c r="G2554" s="189"/>
      <c r="H2554" s="189"/>
      <c r="I2554" s="189"/>
      <c r="J2554" s="189"/>
      <c r="K2554" s="189"/>
      <c r="L2554" s="189"/>
      <c r="M2554" s="2"/>
      <c r="N2554" s="2"/>
    </row>
    <row r="2555" spans="2:14" x14ac:dyDescent="0.2">
      <c r="B2555" s="2"/>
      <c r="C2555" s="189" t="s">
        <v>11</v>
      </c>
      <c r="D2555" s="189"/>
      <c r="E2555" s="189"/>
      <c r="F2555" s="189"/>
      <c r="G2555" s="189"/>
      <c r="H2555" s="189"/>
      <c r="I2555" s="189"/>
      <c r="J2555" s="189"/>
      <c r="K2555" s="189"/>
      <c r="L2555" s="189"/>
      <c r="M2555" s="2"/>
      <c r="N2555" s="2"/>
    </row>
    <row r="2556" spans="2:14" x14ac:dyDescent="0.2">
      <c r="B2556" s="2">
        <v>50</v>
      </c>
      <c r="C2556" s="116"/>
      <c r="D2556" s="116"/>
      <c r="E2556" s="116"/>
      <c r="F2556" s="116"/>
      <c r="G2556" s="116"/>
      <c r="H2556" s="116"/>
      <c r="I2556" s="116"/>
      <c r="J2556" s="116"/>
      <c r="K2556" s="116"/>
      <c r="L2556" s="189" t="s">
        <v>12</v>
      </c>
      <c r="M2556" s="189"/>
      <c r="N2556" s="189"/>
    </row>
    <row r="2557" spans="2:14" x14ac:dyDescent="0.2">
      <c r="B2557" s="2"/>
      <c r="C2557" s="116"/>
      <c r="D2557" s="116"/>
      <c r="E2557" s="116"/>
      <c r="F2557" s="116"/>
      <c r="G2557" s="116"/>
      <c r="H2557" s="116"/>
      <c r="I2557" s="116"/>
      <c r="J2557" s="116"/>
      <c r="K2557" s="116"/>
      <c r="L2557" s="116"/>
      <c r="M2557" s="116"/>
      <c r="N2557" s="116"/>
    </row>
    <row r="2558" spans="2:14" x14ac:dyDescent="0.2">
      <c r="B2558" s="2" t="s">
        <v>13</v>
      </c>
      <c r="C2558" s="116"/>
      <c r="D2558" s="116"/>
      <c r="E2558" s="116"/>
      <c r="F2558" s="116"/>
      <c r="G2558" s="116"/>
      <c r="H2558" s="116"/>
      <c r="I2558" s="116"/>
      <c r="J2558" s="116"/>
      <c r="K2558" s="116"/>
      <c r="L2558" s="116"/>
      <c r="M2558" s="116"/>
      <c r="N2558" s="116"/>
    </row>
    <row r="2559" spans="2:14" x14ac:dyDescent="0.2">
      <c r="B2559" s="2" t="s">
        <v>14</v>
      </c>
      <c r="C2559" s="116"/>
      <c r="D2559" s="116"/>
      <c r="E2559" s="116"/>
      <c r="F2559" s="116"/>
      <c r="G2559" s="116"/>
      <c r="H2559" s="116"/>
      <c r="I2559" s="116"/>
      <c r="J2559" s="116"/>
      <c r="K2559" s="116"/>
      <c r="L2559" s="116"/>
      <c r="M2559" s="116"/>
      <c r="N2559" s="116"/>
    </row>
    <row r="2560" spans="2:14" x14ac:dyDescent="0.2">
      <c r="B2560" s="2" t="s">
        <v>304</v>
      </c>
      <c r="C2560" s="116"/>
      <c r="D2560" s="116"/>
      <c r="E2560" s="116"/>
      <c r="F2560" s="116"/>
      <c r="G2560" s="116"/>
      <c r="H2560" s="116"/>
      <c r="I2560" s="116"/>
      <c r="J2560" s="116"/>
      <c r="K2560" s="116"/>
      <c r="L2560" s="116"/>
      <c r="M2560" s="116"/>
      <c r="N2560" s="116"/>
    </row>
    <row r="2561" spans="2:14" x14ac:dyDescent="0.2">
      <c r="B2561" s="2"/>
      <c r="C2561" s="116"/>
      <c r="D2561" s="116"/>
      <c r="E2561" s="116"/>
      <c r="F2561" s="116"/>
      <c r="G2561" s="116"/>
      <c r="H2561" s="116"/>
      <c r="I2561" s="116"/>
      <c r="J2561" s="116"/>
      <c r="K2561" s="116"/>
      <c r="L2561" s="116"/>
      <c r="M2561" s="116"/>
      <c r="N2561" s="116"/>
    </row>
    <row r="2562" spans="2:14" x14ac:dyDescent="0.2">
      <c r="B2562" s="2"/>
      <c r="C2562" s="2"/>
      <c r="D2562" s="2"/>
      <c r="E2562" s="2"/>
      <c r="F2562" s="2"/>
      <c r="G2562" s="2"/>
      <c r="H2562" s="2"/>
      <c r="I2562" s="2"/>
      <c r="J2562" s="2"/>
      <c r="K2562" s="2"/>
      <c r="L2562" s="2"/>
      <c r="M2562" s="2"/>
      <c r="N2562" s="2"/>
    </row>
    <row r="2563" spans="2:14" x14ac:dyDescent="0.2">
      <c r="B2563" s="190" t="s">
        <v>6</v>
      </c>
      <c r="C2563" s="192" t="s">
        <v>15</v>
      </c>
      <c r="D2563" s="194" t="s">
        <v>16</v>
      </c>
      <c r="E2563" s="194" t="s">
        <v>17</v>
      </c>
      <c r="F2563" s="194" t="s">
        <v>42</v>
      </c>
      <c r="G2563" s="194" t="s">
        <v>18</v>
      </c>
      <c r="H2563" s="194" t="s">
        <v>0</v>
      </c>
      <c r="I2563" s="195" t="s">
        <v>19</v>
      </c>
      <c r="J2563" s="195"/>
      <c r="K2563" s="195"/>
      <c r="L2563" s="195"/>
      <c r="M2563" s="196" t="s">
        <v>20</v>
      </c>
      <c r="N2563" s="197" t="s">
        <v>21</v>
      </c>
    </row>
    <row r="2564" spans="2:14" x14ac:dyDescent="0.2">
      <c r="B2564" s="191"/>
      <c r="C2564" s="193"/>
      <c r="D2564" s="194"/>
      <c r="E2564" s="194"/>
      <c r="F2564" s="194"/>
      <c r="G2564" s="194"/>
      <c r="H2564" s="194"/>
      <c r="I2564" s="17" t="s">
        <v>22</v>
      </c>
      <c r="J2564" s="17" t="s">
        <v>23</v>
      </c>
      <c r="K2564" s="17" t="s">
        <v>24</v>
      </c>
      <c r="L2564" s="17" t="s">
        <v>25</v>
      </c>
      <c r="M2564" s="196"/>
      <c r="N2564" s="198"/>
    </row>
    <row r="2565" spans="2:14" x14ac:dyDescent="0.2">
      <c r="B2565" s="199" t="s">
        <v>303</v>
      </c>
      <c r="C2565" s="200"/>
      <c r="D2565" s="200"/>
      <c r="E2565" s="200"/>
      <c r="F2565" s="200"/>
      <c r="G2565" s="201"/>
      <c r="H2565" s="18" t="s">
        <v>1</v>
      </c>
      <c r="I2565" s="19">
        <v>189.37</v>
      </c>
      <c r="J2565" s="19">
        <v>134.94999999999999</v>
      </c>
      <c r="K2565" s="19">
        <v>68.37</v>
      </c>
      <c r="L2565" s="19"/>
      <c r="M2565" s="19">
        <v>10.8</v>
      </c>
      <c r="N2565" s="19"/>
    </row>
    <row r="2566" spans="2:14" x14ac:dyDescent="0.2">
      <c r="B2566" s="202"/>
      <c r="C2566" s="203"/>
      <c r="D2566" s="203"/>
      <c r="E2566" s="203"/>
      <c r="F2566" s="203"/>
      <c r="G2566" s="204"/>
      <c r="H2566" s="18" t="s">
        <v>4</v>
      </c>
      <c r="I2566" s="19">
        <v>1416.48</v>
      </c>
      <c r="J2566" s="19">
        <v>1012.1</v>
      </c>
      <c r="K2566" s="19">
        <v>509.2</v>
      </c>
      <c r="L2566" s="19"/>
      <c r="M2566" s="19">
        <v>44.08</v>
      </c>
      <c r="N2566" s="19"/>
    </row>
    <row r="2567" spans="2:14" x14ac:dyDescent="0.2">
      <c r="B2567" s="202"/>
      <c r="C2567" s="203"/>
      <c r="D2567" s="203"/>
      <c r="E2567" s="203"/>
      <c r="F2567" s="203"/>
      <c r="G2567" s="204"/>
      <c r="H2567" s="18" t="s">
        <v>3</v>
      </c>
      <c r="I2567" s="19">
        <v>112.46</v>
      </c>
      <c r="J2567" s="19">
        <v>81.87</v>
      </c>
      <c r="K2567" s="19">
        <v>41.83</v>
      </c>
      <c r="L2567" s="19"/>
      <c r="M2567" s="19">
        <v>2.25</v>
      </c>
      <c r="N2567" s="19"/>
    </row>
    <row r="2568" spans="2:14" x14ac:dyDescent="0.2">
      <c r="B2568" s="202"/>
      <c r="C2568" s="203"/>
      <c r="D2568" s="203"/>
      <c r="E2568" s="203"/>
      <c r="F2568" s="203"/>
      <c r="G2568" s="204"/>
      <c r="H2568" s="18" t="s">
        <v>5</v>
      </c>
      <c r="I2568" s="19">
        <v>112.46</v>
      </c>
      <c r="J2568" s="19">
        <v>81.87</v>
      </c>
      <c r="K2568" s="19">
        <v>41.83</v>
      </c>
      <c r="L2568" s="19"/>
      <c r="M2568" s="19">
        <v>2.25</v>
      </c>
      <c r="N2568" s="19"/>
    </row>
    <row r="2569" spans="2:14" x14ac:dyDescent="0.2">
      <c r="B2569" s="205"/>
      <c r="C2569" s="206"/>
      <c r="D2569" s="206"/>
      <c r="E2569" s="206"/>
      <c r="F2569" s="206"/>
      <c r="G2569" s="207"/>
      <c r="H2569" s="18" t="s">
        <v>2</v>
      </c>
      <c r="I2569" s="19">
        <v>35.99</v>
      </c>
      <c r="J2569" s="19">
        <v>27.44</v>
      </c>
      <c r="K2569" s="19">
        <v>13.94</v>
      </c>
      <c r="L2569" s="19"/>
      <c r="M2569" s="19">
        <v>0.9</v>
      </c>
      <c r="N2569" s="19"/>
    </row>
    <row r="2570" spans="2:14" x14ac:dyDescent="0.2">
      <c r="B2570" s="20" t="s">
        <v>198</v>
      </c>
      <c r="C2570" s="17" t="s">
        <v>26</v>
      </c>
      <c r="D2570" s="20">
        <v>77</v>
      </c>
      <c r="E2570" s="20">
        <v>17</v>
      </c>
      <c r="F2570" s="20">
        <v>1</v>
      </c>
      <c r="G2570" s="21">
        <v>4</v>
      </c>
      <c r="H2570" s="22" t="s">
        <v>1</v>
      </c>
      <c r="I2570" s="23">
        <v>0</v>
      </c>
      <c r="J2570" s="23">
        <v>0</v>
      </c>
      <c r="K2570" s="23">
        <v>0</v>
      </c>
      <c r="L2570" s="4">
        <f>IFERROR(SUM(I2570,J2570,K2570),"")</f>
        <v>0</v>
      </c>
      <c r="M2570" s="24">
        <v>0</v>
      </c>
      <c r="N2570" s="4">
        <f t="shared" ref="N2570:N2581" si="98">IFERROR(SUM(L2570,M2570),"")</f>
        <v>0</v>
      </c>
    </row>
    <row r="2571" spans="2:14" x14ac:dyDescent="0.2">
      <c r="B2571" s="17"/>
      <c r="C2571" s="17"/>
      <c r="D2571" s="17"/>
      <c r="E2571" s="17"/>
      <c r="F2571" s="17"/>
      <c r="G2571" s="17"/>
      <c r="H2571" s="5" t="s">
        <v>27</v>
      </c>
      <c r="I2571" s="6">
        <f>IFERROR(I2570*I2565,"")</f>
        <v>0</v>
      </c>
      <c r="J2571" s="6">
        <f>IFERROR(J2570*J2565,"")</f>
        <v>0</v>
      </c>
      <c r="K2571" s="6">
        <f>IFERROR(K2570*K2565,"")</f>
        <v>0</v>
      </c>
      <c r="L2571" s="6">
        <f>IFERROR(SUM(I2571,J2571,K2571),"")</f>
        <v>0</v>
      </c>
      <c r="M2571" s="6">
        <f>IFERROR(M2570*M2565,"")</f>
        <v>0</v>
      </c>
      <c r="N2571" s="6">
        <f t="shared" si="98"/>
        <v>0</v>
      </c>
    </row>
    <row r="2572" spans="2:14" x14ac:dyDescent="0.2">
      <c r="B2572" s="17"/>
      <c r="C2572" s="17"/>
      <c r="D2572" s="17"/>
      <c r="E2572" s="17"/>
      <c r="F2572" s="17"/>
      <c r="G2572" s="17"/>
      <c r="H2572" s="22" t="s">
        <v>210</v>
      </c>
      <c r="I2572" s="23">
        <v>4.0599999999999996</v>
      </c>
      <c r="J2572" s="23">
        <v>72.34</v>
      </c>
      <c r="K2572" s="23">
        <v>11.03</v>
      </c>
      <c r="L2572" s="4">
        <f t="shared" ref="L2572:L2581" si="99">IFERROR(SUM(I2572,J2572,K2572),"")</f>
        <v>87.43</v>
      </c>
      <c r="M2572" s="24">
        <v>205.27</v>
      </c>
      <c r="N2572" s="4">
        <f t="shared" si="98"/>
        <v>292.70000000000005</v>
      </c>
    </row>
    <row r="2573" spans="2:14" x14ac:dyDescent="0.2">
      <c r="B2573" s="17"/>
      <c r="C2573" s="17"/>
      <c r="D2573" s="17"/>
      <c r="E2573" s="17"/>
      <c r="F2573" s="17"/>
      <c r="G2573" s="17"/>
      <c r="H2573" s="5" t="s">
        <v>27</v>
      </c>
      <c r="I2573" s="6">
        <f>IFERROR(I2572*I2566,"")</f>
        <v>5750.9087999999992</v>
      </c>
      <c r="J2573" s="6">
        <f>IFERROR(J2572*J2566,"")</f>
        <v>73215.313999999998</v>
      </c>
      <c r="K2573" s="6">
        <f>IFERROR(K2572*K2566,"")</f>
        <v>5616.4759999999997</v>
      </c>
      <c r="L2573" s="6">
        <f t="shared" si="99"/>
        <v>84582.698799999998</v>
      </c>
      <c r="M2573" s="6">
        <f>IFERROR(M2572*M2566,"")</f>
        <v>9048.3016000000007</v>
      </c>
      <c r="N2573" s="6">
        <f t="shared" si="98"/>
        <v>93631.000400000004</v>
      </c>
    </row>
    <row r="2574" spans="2:14" x14ac:dyDescent="0.2">
      <c r="B2574" s="17"/>
      <c r="C2574" s="17"/>
      <c r="D2574" s="17"/>
      <c r="E2574" s="17"/>
      <c r="F2574" s="17"/>
      <c r="G2574" s="17"/>
      <c r="H2574" s="7" t="s">
        <v>3</v>
      </c>
      <c r="I2574" s="24">
        <v>10.14</v>
      </c>
      <c r="J2574" s="24">
        <v>60.35</v>
      </c>
      <c r="K2574" s="24">
        <v>8.17</v>
      </c>
      <c r="L2574" s="4">
        <f t="shared" si="99"/>
        <v>78.660000000000011</v>
      </c>
      <c r="M2574" s="24">
        <v>286.26</v>
      </c>
      <c r="N2574" s="4">
        <f t="shared" si="98"/>
        <v>364.92</v>
      </c>
    </row>
    <row r="2575" spans="2:14" x14ac:dyDescent="0.2">
      <c r="B2575" s="17"/>
      <c r="C2575" s="17"/>
      <c r="D2575" s="17"/>
      <c r="E2575" s="17"/>
      <c r="F2575" s="17"/>
      <c r="G2575" s="17"/>
      <c r="H2575" s="5" t="s">
        <v>27</v>
      </c>
      <c r="I2575" s="6">
        <f>IFERROR(I2574*I2567,"")</f>
        <v>1140.3444</v>
      </c>
      <c r="J2575" s="6">
        <f>IFERROR(J2574*J2567,"")</f>
        <v>4940.8545000000004</v>
      </c>
      <c r="K2575" s="6">
        <f>IFERROR(K2574*K2567,"")</f>
        <v>341.75110000000001</v>
      </c>
      <c r="L2575" s="6">
        <f t="shared" si="99"/>
        <v>6422.9500000000007</v>
      </c>
      <c r="M2575" s="6">
        <f>IFERROR(M2574*M2567,"")</f>
        <v>644.08500000000004</v>
      </c>
      <c r="N2575" s="6">
        <f t="shared" si="98"/>
        <v>7067.0350000000008</v>
      </c>
    </row>
    <row r="2576" spans="2:14" x14ac:dyDescent="0.2">
      <c r="B2576" s="17"/>
      <c r="C2576" s="17"/>
      <c r="D2576" s="17"/>
      <c r="E2576" s="17"/>
      <c r="F2576" s="17"/>
      <c r="G2576" s="17"/>
      <c r="H2576" s="7" t="s">
        <v>5</v>
      </c>
      <c r="I2576" s="24"/>
      <c r="J2576" s="24" t="str">
        <f>IFERROR(INDEX(#REF!,MATCH(CONCATENATE(РАСЧЕТ!B2570,"/",РАСЧЕТ!D2570,"/",РАСЧЕТ!E2570,"/",F2570,"/",H2576),#REF!,0),3),"")</f>
        <v/>
      </c>
      <c r="K2576" s="24" t="str">
        <f>IFERROR(INDEX(#REF!,MATCH(CONCATENATE(РАСЧЕТ!B2570,"/",РАСЧЕТ!D2570,"/",РАСЧЕТ!E2570,"/",F2570,"/",H2576),#REF!,0),4),"")</f>
        <v/>
      </c>
      <c r="L2576" s="4">
        <f t="shared" si="99"/>
        <v>0</v>
      </c>
      <c r="M2576" s="24" t="str">
        <f>IFERROR(INDEX(#REF!,MATCH(CONCATENATE(РАСЧЕТ!B2570,"/",РАСЧЕТ!D2570,"/",РАСЧЕТ!E2570,"/",F2570,"/",H2576),#REF!,0),6),"")</f>
        <v/>
      </c>
      <c r="N2576" s="4">
        <f t="shared" si="98"/>
        <v>0</v>
      </c>
    </row>
    <row r="2577" spans="2:14" x14ac:dyDescent="0.2">
      <c r="B2577" s="17"/>
      <c r="C2577" s="17"/>
      <c r="D2577" s="17"/>
      <c r="E2577" s="17"/>
      <c r="F2577" s="17"/>
      <c r="G2577" s="17"/>
      <c r="H2577" s="5" t="s">
        <v>27</v>
      </c>
      <c r="I2577" s="6">
        <f>IFERROR(I2576*I2568,"")</f>
        <v>0</v>
      </c>
      <c r="J2577" s="6" t="str">
        <f>IFERROR(J2576*J2568,"")</f>
        <v/>
      </c>
      <c r="K2577" s="6" t="str">
        <f>IFERROR(K2576*K2568,"")</f>
        <v/>
      </c>
      <c r="L2577" s="6">
        <f t="shared" si="99"/>
        <v>0</v>
      </c>
      <c r="M2577" s="6" t="str">
        <f>IFERROR(M2576*M2568,"")</f>
        <v/>
      </c>
      <c r="N2577" s="6">
        <f t="shared" si="98"/>
        <v>0</v>
      </c>
    </row>
    <row r="2578" spans="2:14" x14ac:dyDescent="0.2">
      <c r="B2578" s="17"/>
      <c r="C2578" s="17"/>
      <c r="D2578" s="17"/>
      <c r="E2578" s="17"/>
      <c r="F2578" s="17"/>
      <c r="G2578" s="17"/>
      <c r="H2578" s="7" t="s">
        <v>2</v>
      </c>
      <c r="I2578" s="24">
        <v>0</v>
      </c>
      <c r="J2578" s="24">
        <v>0</v>
      </c>
      <c r="K2578" s="24">
        <v>0</v>
      </c>
      <c r="L2578" s="4">
        <f t="shared" si="99"/>
        <v>0</v>
      </c>
      <c r="M2578" s="24">
        <v>0</v>
      </c>
      <c r="N2578" s="4">
        <f t="shared" si="98"/>
        <v>0</v>
      </c>
    </row>
    <row r="2579" spans="2:14" x14ac:dyDescent="0.2">
      <c r="B2579" s="17"/>
      <c r="C2579" s="17"/>
      <c r="D2579" s="17"/>
      <c r="E2579" s="17"/>
      <c r="F2579" s="17"/>
      <c r="G2579" s="17"/>
      <c r="H2579" s="5" t="s">
        <v>27</v>
      </c>
      <c r="I2579" s="6">
        <f>IFERROR(I2578*I2569,"")</f>
        <v>0</v>
      </c>
      <c r="J2579" s="6">
        <f>IFERROR(J2578*J2569,"")</f>
        <v>0</v>
      </c>
      <c r="K2579" s="6">
        <f>IFERROR(K2578*K2569,"")</f>
        <v>0</v>
      </c>
      <c r="L2579" s="6">
        <f t="shared" si="99"/>
        <v>0</v>
      </c>
      <c r="M2579" s="6">
        <f>IFERROR(M2578*M2569,"")</f>
        <v>0</v>
      </c>
      <c r="N2579" s="6">
        <f t="shared" si="98"/>
        <v>0</v>
      </c>
    </row>
    <row r="2580" spans="2:14" x14ac:dyDescent="0.2">
      <c r="B2580" s="17"/>
      <c r="C2580" s="17"/>
      <c r="D2580" s="17"/>
      <c r="E2580" s="17"/>
      <c r="F2580" s="17"/>
      <c r="G2580" s="17"/>
      <c r="H2580" s="8" t="s">
        <v>28</v>
      </c>
      <c r="I2580" s="9">
        <f ca="1">SUM(I2570:OFFSET(I2580,-1,0))-I2581</f>
        <v>14.200000000000728</v>
      </c>
      <c r="J2580" s="9">
        <f ca="1">SUM(J2570:OFFSET(J2580,-1,0))-J2581</f>
        <v>132.69000000000233</v>
      </c>
      <c r="K2580" s="9">
        <f ca="1">SUM(K2570:OFFSET(K2580,-1,0))-K2581</f>
        <v>19.199999999999818</v>
      </c>
      <c r="L2580" s="9">
        <f t="shared" ca="1" si="99"/>
        <v>166.09000000000287</v>
      </c>
      <c r="M2580" s="9">
        <f ca="1">SUM(M2570:OFFSET(M2580,-1,0))-M2581</f>
        <v>491.52999999999884</v>
      </c>
      <c r="N2580" s="9">
        <f t="shared" ca="1" si="98"/>
        <v>657.62000000000171</v>
      </c>
    </row>
    <row r="2581" spans="2:14" x14ac:dyDescent="0.2">
      <c r="B2581" s="17"/>
      <c r="C2581" s="17"/>
      <c r="D2581" s="17"/>
      <c r="E2581" s="17"/>
      <c r="F2581" s="17"/>
      <c r="G2581" s="17"/>
      <c r="H2581" s="8" t="s">
        <v>43</v>
      </c>
      <c r="I2581" s="9">
        <f>SUMIF(H2570:H2579,"стоимость",I2570:I2579)</f>
        <v>6891.2531999999992</v>
      </c>
      <c r="J2581" s="9">
        <f>SUMIF(H2570:H2579,"стоимость",J2570:J2579)</f>
        <v>78156.1685</v>
      </c>
      <c r="K2581" s="9">
        <f>SUMIF(H2570:H2579,"стоимость",K2570:K2579)</f>
        <v>5958.2271000000001</v>
      </c>
      <c r="L2581" s="9">
        <f t="shared" si="99"/>
        <v>91005.64880000001</v>
      </c>
      <c r="M2581" s="9">
        <f>SUMIF(H2570:H2579,"стоимость",M2570:M2579)</f>
        <v>9692.3866000000016</v>
      </c>
      <c r="N2581" s="9">
        <f t="shared" si="98"/>
        <v>100698.03540000001</v>
      </c>
    </row>
    <row r="2582" spans="2:14" x14ac:dyDescent="0.2">
      <c r="B2582" s="25"/>
      <c r="C2582" s="25"/>
      <c r="D2582" s="25"/>
      <c r="E2582" s="25"/>
      <c r="F2582" s="25"/>
      <c r="G2582" s="26"/>
      <c r="H2582" s="10"/>
      <c r="I2582" s="10"/>
      <c r="J2582" s="10"/>
      <c r="K2582" s="10"/>
      <c r="L2582" s="11"/>
      <c r="M2582" s="10"/>
      <c r="N2582" s="10"/>
    </row>
    <row r="2583" spans="2:14" x14ac:dyDescent="0.2">
      <c r="B2583" s="208" t="s">
        <v>29</v>
      </c>
      <c r="C2583" s="208"/>
      <c r="D2583" s="208"/>
      <c r="E2583" s="208"/>
      <c r="F2583" s="115"/>
      <c r="G2583" s="2"/>
      <c r="H2583" s="2"/>
      <c r="I2583" s="2"/>
      <c r="J2583" s="10"/>
      <c r="K2583" s="10"/>
      <c r="L2583" s="11"/>
      <c r="M2583" s="10"/>
      <c r="N2583" s="10"/>
    </row>
    <row r="2584" spans="2:14" x14ac:dyDescent="0.2">
      <c r="B2584" s="187" t="s">
        <v>45</v>
      </c>
      <c r="C2584" s="187"/>
      <c r="D2584" s="187"/>
      <c r="E2584" s="187"/>
      <c r="F2584" s="187"/>
      <c r="G2584" s="187"/>
      <c r="H2584" s="187"/>
      <c r="I2584" s="187"/>
      <c r="J2584" s="10"/>
      <c r="K2584" s="10"/>
      <c r="L2584" s="11"/>
      <c r="M2584" s="10"/>
      <c r="N2584" s="10"/>
    </row>
    <row r="2585" spans="2:14" x14ac:dyDescent="0.2">
      <c r="B2585" s="187" t="s">
        <v>30</v>
      </c>
      <c r="C2585" s="187"/>
      <c r="D2585" s="187"/>
      <c r="E2585" s="187"/>
      <c r="F2585" s="187"/>
      <c r="G2585" s="187"/>
      <c r="H2585" s="187"/>
      <c r="I2585" s="187"/>
      <c r="J2585" s="10"/>
      <c r="K2585" s="10"/>
      <c r="L2585" s="11"/>
      <c r="M2585" s="10"/>
      <c r="N2585" s="10"/>
    </row>
    <row r="2586" spans="2:14" x14ac:dyDescent="0.2">
      <c r="B2586" s="187" t="s">
        <v>31</v>
      </c>
      <c r="C2586" s="187"/>
      <c r="D2586" s="187"/>
      <c r="E2586" s="187"/>
      <c r="F2586" s="187"/>
      <c r="G2586" s="187"/>
      <c r="H2586" s="187"/>
      <c r="I2586" s="187"/>
      <c r="J2586" s="10"/>
      <c r="K2586" s="10"/>
      <c r="L2586" s="11"/>
      <c r="M2586" s="10"/>
      <c r="N2586" s="10"/>
    </row>
    <row r="2587" spans="2:14" x14ac:dyDescent="0.2">
      <c r="B2587" s="187" t="s">
        <v>32</v>
      </c>
      <c r="C2587" s="187"/>
      <c r="D2587" s="187"/>
      <c r="E2587" s="187"/>
      <c r="F2587" s="187"/>
      <c r="G2587" s="187"/>
      <c r="H2587" s="187"/>
      <c r="I2587" s="187"/>
      <c r="J2587" s="10"/>
      <c r="K2587" s="10"/>
      <c r="L2587" s="11"/>
      <c r="M2587" s="10"/>
      <c r="N2587" s="10"/>
    </row>
    <row r="2588" spans="2:14" x14ac:dyDescent="0.2">
      <c r="B2588" s="187" t="s">
        <v>33</v>
      </c>
      <c r="C2588" s="187"/>
      <c r="D2588" s="187"/>
      <c r="E2588" s="187"/>
      <c r="F2588" s="187"/>
      <c r="G2588" s="187"/>
      <c r="H2588" s="187"/>
      <c r="I2588" s="187"/>
      <c r="J2588" s="2"/>
      <c r="K2588" s="2"/>
      <c r="L2588" s="2"/>
      <c r="M2588" s="2"/>
      <c r="N2588" s="2"/>
    </row>
    <row r="2589" spans="2:14" x14ac:dyDescent="0.2">
      <c r="B2589" s="187" t="s">
        <v>34</v>
      </c>
      <c r="C2589" s="187"/>
      <c r="D2589" s="187"/>
      <c r="E2589" s="187"/>
      <c r="F2589" s="187"/>
      <c r="G2589" s="187"/>
      <c r="H2589" s="187"/>
      <c r="I2589" s="187"/>
      <c r="J2589" s="2"/>
      <c r="K2589" s="2"/>
      <c r="L2589" s="2"/>
      <c r="M2589" s="2"/>
      <c r="N2589" s="2"/>
    </row>
    <row r="2590" spans="2:14" x14ac:dyDescent="0.2">
      <c r="B2590" s="187" t="s">
        <v>35</v>
      </c>
      <c r="C2590" s="187"/>
      <c r="D2590" s="187"/>
      <c r="E2590" s="187"/>
      <c r="F2590" s="187"/>
      <c r="G2590" s="187"/>
      <c r="H2590" s="187"/>
      <c r="I2590" s="187"/>
      <c r="J2590" s="2"/>
      <c r="K2590" s="2"/>
      <c r="L2590" s="2"/>
      <c r="M2590" s="2"/>
      <c r="N2590" s="2"/>
    </row>
    <row r="2591" spans="2:14" x14ac:dyDescent="0.2">
      <c r="B2591" s="187" t="s">
        <v>36</v>
      </c>
      <c r="C2591" s="187"/>
      <c r="D2591" s="187"/>
      <c r="E2591" s="187"/>
      <c r="F2591" s="187"/>
      <c r="G2591" s="187"/>
      <c r="H2591" s="187"/>
      <c r="I2591" s="187"/>
      <c r="J2591" s="2"/>
      <c r="K2591" s="2"/>
      <c r="L2591" s="2"/>
      <c r="M2591" s="2"/>
      <c r="N2591" s="2"/>
    </row>
    <row r="2592" spans="2:14" x14ac:dyDescent="0.2">
      <c r="B2592" s="114"/>
      <c r="C2592" s="114"/>
      <c r="D2592" s="114"/>
      <c r="E2592" s="114"/>
      <c r="F2592" s="114"/>
      <c r="G2592" s="114"/>
      <c r="H2592" s="114"/>
      <c r="I2592" s="114"/>
      <c r="J2592" s="2"/>
      <c r="K2592" s="2"/>
      <c r="L2592" s="2"/>
      <c r="M2592" s="2"/>
      <c r="N2592" s="2"/>
    </row>
    <row r="2593" spans="2:14" x14ac:dyDescent="0.2">
      <c r="B2593" s="2" t="s">
        <v>37</v>
      </c>
      <c r="C2593" s="2"/>
      <c r="D2593" s="2"/>
      <c r="E2593" s="2"/>
      <c r="F2593" s="2"/>
      <c r="G2593" s="2"/>
      <c r="H2593" s="2"/>
      <c r="I2593" s="2"/>
      <c r="J2593" s="2" t="s">
        <v>38</v>
      </c>
      <c r="K2593" s="2"/>
      <c r="L2593" s="2"/>
      <c r="M2593" s="2"/>
      <c r="N2593" s="2"/>
    </row>
    <row r="2594" spans="2:14" x14ac:dyDescent="0.2">
      <c r="B2594" s="29" t="s">
        <v>44</v>
      </c>
      <c r="C2594" s="29"/>
      <c r="D2594" s="2"/>
      <c r="E2594" s="2"/>
      <c r="F2594" s="2"/>
      <c r="G2594" s="2"/>
      <c r="H2594" s="2"/>
      <c r="I2594" s="2"/>
      <c r="J2594" s="29"/>
      <c r="K2594" s="29"/>
      <c r="L2594" s="29"/>
      <c r="M2594" s="2"/>
      <c r="N2594" s="2"/>
    </row>
    <row r="2595" spans="2:14" x14ac:dyDescent="0.2">
      <c r="B2595" s="13" t="s">
        <v>39</v>
      </c>
      <c r="C2595" s="2"/>
      <c r="D2595" s="2"/>
      <c r="E2595" s="2"/>
      <c r="F2595" s="2"/>
      <c r="G2595" s="2"/>
      <c r="H2595" s="2"/>
      <c r="I2595" s="2"/>
      <c r="J2595" s="2" t="s">
        <v>39</v>
      </c>
      <c r="K2595" s="2"/>
      <c r="L2595" s="2"/>
      <c r="M2595" s="2"/>
      <c r="N2595" s="2"/>
    </row>
    <row r="2596" spans="2:14" x14ac:dyDescent="0.2">
      <c r="B2596" s="2"/>
      <c r="C2596" s="2"/>
      <c r="D2596" s="2"/>
      <c r="E2596" s="2"/>
      <c r="F2596" s="2"/>
      <c r="G2596" s="2"/>
      <c r="H2596" s="2"/>
      <c r="I2596" s="2"/>
      <c r="J2596" s="2"/>
      <c r="K2596" s="2"/>
      <c r="L2596" s="2"/>
      <c r="M2596" s="2"/>
      <c r="N2596" s="2"/>
    </row>
    <row r="2597" spans="2:14" x14ac:dyDescent="0.2">
      <c r="B2597" s="29"/>
      <c r="C2597" s="29"/>
      <c r="D2597" s="2"/>
      <c r="E2597" s="2"/>
      <c r="F2597" s="2"/>
      <c r="G2597" s="2"/>
      <c r="H2597" s="2"/>
      <c r="I2597" s="2"/>
      <c r="J2597" s="29"/>
      <c r="K2597" s="29"/>
      <c r="L2597" s="29"/>
      <c r="M2597" s="2"/>
      <c r="N2597" s="2"/>
    </row>
    <row r="2598" spans="2:14" x14ac:dyDescent="0.2">
      <c r="B2598" s="117" t="s">
        <v>40</v>
      </c>
      <c r="C2598" s="2"/>
      <c r="D2598" s="2"/>
      <c r="E2598" s="2"/>
      <c r="F2598" s="2"/>
      <c r="G2598" s="2"/>
      <c r="H2598" s="2"/>
      <c r="I2598" s="2"/>
      <c r="J2598" s="188" t="s">
        <v>40</v>
      </c>
      <c r="K2598" s="188"/>
      <c r="L2598" s="188"/>
      <c r="M2598" s="2"/>
      <c r="N2598" s="2"/>
    </row>
    <row r="2599" spans="2:14" x14ac:dyDescent="0.2">
      <c r="B2599" s="2"/>
      <c r="C2599" s="2"/>
      <c r="D2599" s="2"/>
      <c r="E2599" s="2"/>
      <c r="F2599" s="2"/>
      <c r="G2599" s="2"/>
      <c r="H2599" s="2"/>
      <c r="I2599" s="2"/>
      <c r="J2599" s="2"/>
      <c r="K2599" s="2"/>
      <c r="L2599" s="2"/>
      <c r="M2599" s="2"/>
      <c r="N2599" s="2"/>
    </row>
    <row r="2600" spans="2:14" x14ac:dyDescent="0.2">
      <c r="B2600" s="114" t="s">
        <v>41</v>
      </c>
      <c r="C2600" s="2"/>
      <c r="D2600" s="2"/>
      <c r="E2600" s="2"/>
      <c r="F2600" s="2"/>
      <c r="G2600" s="2"/>
      <c r="H2600" s="2"/>
      <c r="I2600" s="2"/>
      <c r="J2600" s="2" t="s">
        <v>41</v>
      </c>
      <c r="K2600" s="2"/>
      <c r="L2600" s="2"/>
      <c r="M2600" s="2"/>
      <c r="N2600" s="2"/>
    </row>
    <row r="2601" spans="2:14" x14ac:dyDescent="0.2">
      <c r="B2601" s="2"/>
      <c r="C2601" s="2"/>
      <c r="D2601" s="2"/>
      <c r="E2601" s="2"/>
      <c r="F2601" s="2"/>
      <c r="G2601" s="2"/>
      <c r="H2601" s="2"/>
      <c r="I2601" s="2"/>
      <c r="J2601" s="2"/>
      <c r="K2601" s="2"/>
      <c r="M2601" s="2"/>
      <c r="N2601" s="37" t="s">
        <v>7</v>
      </c>
    </row>
    <row r="2602" spans="2:14" x14ac:dyDescent="0.2">
      <c r="B2602" s="2"/>
      <c r="C2602" s="2"/>
      <c r="D2602" s="2"/>
      <c r="E2602" s="2"/>
      <c r="F2602" s="2"/>
      <c r="G2602" s="2"/>
      <c r="H2602" s="2"/>
      <c r="I2602" s="2"/>
      <c r="J2602" s="2"/>
      <c r="K2602" s="2"/>
      <c r="M2602" s="2"/>
      <c r="N2602" s="37" t="s">
        <v>8</v>
      </c>
    </row>
    <row r="2603" spans="2:14" x14ac:dyDescent="0.2">
      <c r="B2603" s="2"/>
      <c r="C2603" s="2"/>
      <c r="D2603" s="2"/>
      <c r="E2603" s="2"/>
      <c r="F2603" s="2"/>
      <c r="G2603" s="2"/>
      <c r="H2603" s="2"/>
      <c r="I2603" s="2"/>
      <c r="J2603" s="2"/>
      <c r="K2603" s="2"/>
      <c r="M2603" s="2"/>
      <c r="N2603" s="37" t="s">
        <v>9</v>
      </c>
    </row>
    <row r="2604" spans="2:14" x14ac:dyDescent="0.2">
      <c r="B2604" s="2"/>
      <c r="C2604" s="2"/>
      <c r="D2604" s="2"/>
      <c r="E2604" s="2"/>
      <c r="F2604" s="2"/>
      <c r="G2604" s="2"/>
      <c r="H2604" s="2"/>
      <c r="I2604" s="2"/>
      <c r="J2604" s="2"/>
      <c r="K2604" s="2"/>
      <c r="L2604" s="2"/>
      <c r="M2604" s="2"/>
      <c r="N2604" s="2"/>
    </row>
    <row r="2605" spans="2:14" x14ac:dyDescent="0.2">
      <c r="B2605" s="2"/>
      <c r="C2605" s="189" t="s">
        <v>10</v>
      </c>
      <c r="D2605" s="189"/>
      <c r="E2605" s="189"/>
      <c r="F2605" s="189"/>
      <c r="G2605" s="189"/>
      <c r="H2605" s="189"/>
      <c r="I2605" s="189"/>
      <c r="J2605" s="189"/>
      <c r="K2605" s="189"/>
      <c r="L2605" s="189"/>
      <c r="M2605" s="2"/>
      <c r="N2605" s="2"/>
    </row>
    <row r="2606" spans="2:14" x14ac:dyDescent="0.2">
      <c r="B2606" s="2"/>
      <c r="C2606" s="189" t="s">
        <v>11</v>
      </c>
      <c r="D2606" s="189"/>
      <c r="E2606" s="189"/>
      <c r="F2606" s="189"/>
      <c r="G2606" s="189"/>
      <c r="H2606" s="189"/>
      <c r="I2606" s="189"/>
      <c r="J2606" s="189"/>
      <c r="K2606" s="189"/>
      <c r="L2606" s="189"/>
      <c r="M2606" s="2"/>
      <c r="N2606" s="2"/>
    </row>
    <row r="2607" spans="2:14" x14ac:dyDescent="0.2">
      <c r="B2607" s="2">
        <v>51</v>
      </c>
      <c r="C2607" s="116"/>
      <c r="D2607" s="116"/>
      <c r="E2607" s="116"/>
      <c r="F2607" s="116"/>
      <c r="G2607" s="116"/>
      <c r="H2607" s="116"/>
      <c r="I2607" s="116"/>
      <c r="J2607" s="116"/>
      <c r="K2607" s="116"/>
      <c r="L2607" s="189" t="s">
        <v>12</v>
      </c>
      <c r="M2607" s="189"/>
      <c r="N2607" s="189"/>
    </row>
    <row r="2608" spans="2:14" x14ac:dyDescent="0.2">
      <c r="B2608" s="2"/>
      <c r="C2608" s="116"/>
      <c r="D2608" s="116"/>
      <c r="E2608" s="116"/>
      <c r="F2608" s="116"/>
      <c r="G2608" s="116"/>
      <c r="H2608" s="116"/>
      <c r="I2608" s="116"/>
      <c r="J2608" s="116"/>
      <c r="K2608" s="116"/>
      <c r="L2608" s="116"/>
      <c r="M2608" s="116"/>
      <c r="N2608" s="116"/>
    </row>
    <row r="2609" spans="2:14" x14ac:dyDescent="0.2">
      <c r="B2609" s="2" t="s">
        <v>13</v>
      </c>
      <c r="C2609" s="116"/>
      <c r="D2609" s="116"/>
      <c r="E2609" s="116"/>
      <c r="F2609" s="116"/>
      <c r="G2609" s="116"/>
      <c r="H2609" s="116"/>
      <c r="I2609" s="116"/>
      <c r="J2609" s="116"/>
      <c r="K2609" s="116"/>
      <c r="L2609" s="116"/>
      <c r="M2609" s="116"/>
      <c r="N2609" s="116"/>
    </row>
    <row r="2610" spans="2:14" x14ac:dyDescent="0.2">
      <c r="B2610" s="2" t="s">
        <v>14</v>
      </c>
      <c r="C2610" s="116"/>
      <c r="D2610" s="116"/>
      <c r="E2610" s="116"/>
      <c r="F2610" s="116"/>
      <c r="G2610" s="116"/>
      <c r="H2610" s="116"/>
      <c r="I2610" s="116"/>
      <c r="J2610" s="116"/>
      <c r="K2610" s="116"/>
      <c r="L2610" s="116"/>
      <c r="M2610" s="116"/>
      <c r="N2610" s="116"/>
    </row>
    <row r="2611" spans="2:14" x14ac:dyDescent="0.2">
      <c r="B2611" s="2" t="s">
        <v>304</v>
      </c>
      <c r="C2611" s="116"/>
      <c r="D2611" s="116"/>
      <c r="E2611" s="116"/>
      <c r="F2611" s="116"/>
      <c r="G2611" s="116"/>
      <c r="H2611" s="116"/>
      <c r="I2611" s="116"/>
      <c r="J2611" s="116"/>
      <c r="K2611" s="116"/>
      <c r="L2611" s="116"/>
      <c r="M2611" s="116"/>
      <c r="N2611" s="116"/>
    </row>
    <row r="2612" spans="2:14" x14ac:dyDescent="0.2">
      <c r="B2612" s="2"/>
      <c r="C2612" s="116"/>
      <c r="D2612" s="116"/>
      <c r="E2612" s="116"/>
      <c r="F2612" s="116"/>
      <c r="G2612" s="116"/>
      <c r="H2612" s="116"/>
      <c r="I2612" s="116"/>
      <c r="J2612" s="116"/>
      <c r="K2612" s="116"/>
      <c r="L2612" s="116"/>
      <c r="M2612" s="116"/>
      <c r="N2612" s="116"/>
    </row>
    <row r="2613" spans="2:14" x14ac:dyDescent="0.2">
      <c r="B2613" s="2"/>
      <c r="C2613" s="2"/>
      <c r="D2613" s="2"/>
      <c r="E2613" s="2"/>
      <c r="F2613" s="2"/>
      <c r="G2613" s="2"/>
      <c r="H2613" s="2"/>
      <c r="I2613" s="2"/>
      <c r="J2613" s="2"/>
      <c r="K2613" s="2"/>
      <c r="L2613" s="2"/>
      <c r="M2613" s="2"/>
      <c r="N2613" s="2"/>
    </row>
    <row r="2614" spans="2:14" x14ac:dyDescent="0.2">
      <c r="B2614" s="190" t="s">
        <v>6</v>
      </c>
      <c r="C2614" s="192" t="s">
        <v>15</v>
      </c>
      <c r="D2614" s="194" t="s">
        <v>16</v>
      </c>
      <c r="E2614" s="194" t="s">
        <v>17</v>
      </c>
      <c r="F2614" s="194" t="s">
        <v>42</v>
      </c>
      <c r="G2614" s="194" t="s">
        <v>18</v>
      </c>
      <c r="H2614" s="194" t="s">
        <v>0</v>
      </c>
      <c r="I2614" s="195" t="s">
        <v>19</v>
      </c>
      <c r="J2614" s="195"/>
      <c r="K2614" s="195"/>
      <c r="L2614" s="195"/>
      <c r="M2614" s="196" t="s">
        <v>20</v>
      </c>
      <c r="N2614" s="197" t="s">
        <v>21</v>
      </c>
    </row>
    <row r="2615" spans="2:14" x14ac:dyDescent="0.2">
      <c r="B2615" s="191"/>
      <c r="C2615" s="193"/>
      <c r="D2615" s="194"/>
      <c r="E2615" s="194"/>
      <c r="F2615" s="194"/>
      <c r="G2615" s="194"/>
      <c r="H2615" s="194"/>
      <c r="I2615" s="17" t="s">
        <v>22</v>
      </c>
      <c r="J2615" s="17" t="s">
        <v>23</v>
      </c>
      <c r="K2615" s="17" t="s">
        <v>24</v>
      </c>
      <c r="L2615" s="17" t="s">
        <v>25</v>
      </c>
      <c r="M2615" s="196"/>
      <c r="N2615" s="198"/>
    </row>
    <row r="2616" spans="2:14" x14ac:dyDescent="0.2">
      <c r="B2616" s="199" t="s">
        <v>303</v>
      </c>
      <c r="C2616" s="200"/>
      <c r="D2616" s="200"/>
      <c r="E2616" s="200"/>
      <c r="F2616" s="200"/>
      <c r="G2616" s="201"/>
      <c r="H2616" s="18" t="s">
        <v>1</v>
      </c>
      <c r="I2616" s="19">
        <v>189.37</v>
      </c>
      <c r="J2616" s="19">
        <v>134.94999999999999</v>
      </c>
      <c r="K2616" s="19">
        <v>68.37</v>
      </c>
      <c r="L2616" s="19"/>
      <c r="M2616" s="19">
        <v>10.8</v>
      </c>
      <c r="N2616" s="19"/>
    </row>
    <row r="2617" spans="2:14" x14ac:dyDescent="0.2">
      <c r="B2617" s="202"/>
      <c r="C2617" s="203"/>
      <c r="D2617" s="203"/>
      <c r="E2617" s="203"/>
      <c r="F2617" s="203"/>
      <c r="G2617" s="204"/>
      <c r="H2617" s="18" t="s">
        <v>4</v>
      </c>
      <c r="I2617" s="19">
        <v>1416.48</v>
      </c>
      <c r="J2617" s="19">
        <v>1012.1</v>
      </c>
      <c r="K2617" s="19">
        <v>509.2</v>
      </c>
      <c r="L2617" s="19"/>
      <c r="M2617" s="19">
        <v>44.08</v>
      </c>
      <c r="N2617" s="19"/>
    </row>
    <row r="2618" spans="2:14" x14ac:dyDescent="0.2">
      <c r="B2618" s="202"/>
      <c r="C2618" s="203"/>
      <c r="D2618" s="203"/>
      <c r="E2618" s="203"/>
      <c r="F2618" s="203"/>
      <c r="G2618" s="204"/>
      <c r="H2618" s="18" t="s">
        <v>3</v>
      </c>
      <c r="I2618" s="19">
        <v>112.46</v>
      </c>
      <c r="J2618" s="19">
        <v>81.87</v>
      </c>
      <c r="K2618" s="19">
        <v>41.83</v>
      </c>
      <c r="L2618" s="19"/>
      <c r="M2618" s="19">
        <v>2.25</v>
      </c>
      <c r="N2618" s="19"/>
    </row>
    <row r="2619" spans="2:14" x14ac:dyDescent="0.2">
      <c r="B2619" s="202"/>
      <c r="C2619" s="203"/>
      <c r="D2619" s="203"/>
      <c r="E2619" s="203"/>
      <c r="F2619" s="203"/>
      <c r="G2619" s="204"/>
      <c r="H2619" s="18" t="s">
        <v>5</v>
      </c>
      <c r="I2619" s="19">
        <v>112.46</v>
      </c>
      <c r="J2619" s="19">
        <v>81.87</v>
      </c>
      <c r="K2619" s="19">
        <v>41.83</v>
      </c>
      <c r="L2619" s="19"/>
      <c r="M2619" s="19">
        <v>2.25</v>
      </c>
      <c r="N2619" s="19"/>
    </row>
    <row r="2620" spans="2:14" x14ac:dyDescent="0.2">
      <c r="B2620" s="205"/>
      <c r="C2620" s="206"/>
      <c r="D2620" s="206"/>
      <c r="E2620" s="206"/>
      <c r="F2620" s="206"/>
      <c r="G2620" s="207"/>
      <c r="H2620" s="18" t="s">
        <v>2</v>
      </c>
      <c r="I2620" s="19">
        <v>35.99</v>
      </c>
      <c r="J2620" s="19">
        <v>27.44</v>
      </c>
      <c r="K2620" s="19">
        <v>13.94</v>
      </c>
      <c r="L2620" s="19"/>
      <c r="M2620" s="19">
        <v>0.9</v>
      </c>
      <c r="N2620" s="19"/>
    </row>
    <row r="2621" spans="2:14" x14ac:dyDescent="0.2">
      <c r="B2621" s="20" t="s">
        <v>198</v>
      </c>
      <c r="C2621" s="17" t="s">
        <v>26</v>
      </c>
      <c r="D2621" s="20">
        <v>78</v>
      </c>
      <c r="E2621" s="20">
        <v>3</v>
      </c>
      <c r="F2621" s="20">
        <v>1</v>
      </c>
      <c r="G2621" s="21">
        <v>5.2</v>
      </c>
      <c r="H2621" s="22" t="s">
        <v>1</v>
      </c>
      <c r="I2621" s="23">
        <v>1.2</v>
      </c>
      <c r="J2621" s="23">
        <v>2.16</v>
      </c>
      <c r="K2621" s="23">
        <v>0.09</v>
      </c>
      <c r="L2621" s="4">
        <f>IFERROR(SUM(I2621,J2621,K2621),"")</f>
        <v>3.45</v>
      </c>
      <c r="M2621" s="24">
        <v>8.19</v>
      </c>
      <c r="N2621" s="4">
        <f t="shared" ref="N2621:N2632" si="100">IFERROR(SUM(L2621,M2621),"")</f>
        <v>11.64</v>
      </c>
    </row>
    <row r="2622" spans="2:14" x14ac:dyDescent="0.2">
      <c r="B2622" s="17"/>
      <c r="C2622" s="17"/>
      <c r="D2622" s="17"/>
      <c r="E2622" s="17"/>
      <c r="F2622" s="17"/>
      <c r="G2622" s="17"/>
      <c r="H2622" s="5" t="s">
        <v>27</v>
      </c>
      <c r="I2622" s="6">
        <f>IFERROR(I2621*I2616,"")</f>
        <v>227.244</v>
      </c>
      <c r="J2622" s="6">
        <f>IFERROR(J2621*J2616,"")</f>
        <v>291.49200000000002</v>
      </c>
      <c r="K2622" s="6">
        <f>IFERROR(K2621*K2616,"")</f>
        <v>6.1532999999999998</v>
      </c>
      <c r="L2622" s="6">
        <f>IFERROR(SUM(I2622,J2622,K2622),"")</f>
        <v>524.88929999999993</v>
      </c>
      <c r="M2622" s="6">
        <f>IFERROR(M2621*M2616,"")</f>
        <v>88.451999999999998</v>
      </c>
      <c r="N2622" s="6">
        <f t="shared" si="100"/>
        <v>613.34129999999993</v>
      </c>
    </row>
    <row r="2623" spans="2:14" x14ac:dyDescent="0.2">
      <c r="B2623" s="17"/>
      <c r="C2623" s="17"/>
      <c r="D2623" s="17"/>
      <c r="E2623" s="17"/>
      <c r="F2623" s="17"/>
      <c r="G2623" s="17"/>
      <c r="H2623" s="22" t="s">
        <v>206</v>
      </c>
      <c r="I2623" s="23">
        <v>43.89</v>
      </c>
      <c r="J2623" s="23">
        <v>14.87</v>
      </c>
      <c r="K2623" s="23">
        <v>2.17</v>
      </c>
      <c r="L2623" s="4">
        <f t="shared" ref="L2623:L2632" si="101">IFERROR(SUM(I2623,J2623,K2623),"")</f>
        <v>60.93</v>
      </c>
      <c r="M2623" s="24">
        <v>490.52</v>
      </c>
      <c r="N2623" s="4">
        <f t="shared" si="100"/>
        <v>551.44999999999993</v>
      </c>
    </row>
    <row r="2624" spans="2:14" x14ac:dyDescent="0.2">
      <c r="B2624" s="17"/>
      <c r="C2624" s="17"/>
      <c r="D2624" s="17"/>
      <c r="E2624" s="17"/>
      <c r="F2624" s="17"/>
      <c r="G2624" s="17"/>
      <c r="H2624" s="5" t="s">
        <v>27</v>
      </c>
      <c r="I2624" s="6">
        <f>IFERROR(I2623*I2617,"")</f>
        <v>62169.307200000003</v>
      </c>
      <c r="J2624" s="6">
        <f>IFERROR(J2623*J2617,"")</f>
        <v>15049.927</v>
      </c>
      <c r="K2624" s="6">
        <f>IFERROR(K2623*K2617,"")</f>
        <v>1104.9639999999999</v>
      </c>
      <c r="L2624" s="6">
        <f t="shared" si="101"/>
        <v>78324.198200000013</v>
      </c>
      <c r="M2624" s="6">
        <f>IFERROR(M2623*M2617,"")</f>
        <v>21622.121599999999</v>
      </c>
      <c r="N2624" s="6">
        <f t="shared" si="100"/>
        <v>99946.319800000012</v>
      </c>
    </row>
    <row r="2625" spans="2:14" x14ac:dyDescent="0.2">
      <c r="B2625" s="17"/>
      <c r="C2625" s="17"/>
      <c r="D2625" s="17"/>
      <c r="E2625" s="17"/>
      <c r="F2625" s="17"/>
      <c r="G2625" s="17"/>
      <c r="H2625" s="7" t="s">
        <v>3</v>
      </c>
      <c r="I2625" s="24">
        <v>46.77</v>
      </c>
      <c r="J2625" s="24">
        <v>31.66</v>
      </c>
      <c r="K2625" s="24">
        <v>6.87</v>
      </c>
      <c r="L2625" s="4">
        <f t="shared" si="101"/>
        <v>85.300000000000011</v>
      </c>
      <c r="M2625" s="24">
        <v>286.97000000000003</v>
      </c>
      <c r="N2625" s="4">
        <f t="shared" si="100"/>
        <v>372.27000000000004</v>
      </c>
    </row>
    <row r="2626" spans="2:14" x14ac:dyDescent="0.2">
      <c r="B2626" s="17"/>
      <c r="C2626" s="17"/>
      <c r="D2626" s="17"/>
      <c r="E2626" s="17"/>
      <c r="F2626" s="17"/>
      <c r="G2626" s="17"/>
      <c r="H2626" s="5" t="s">
        <v>27</v>
      </c>
      <c r="I2626" s="6">
        <f>IFERROR(I2625*I2618,"")</f>
        <v>5259.7542000000003</v>
      </c>
      <c r="J2626" s="6">
        <f>IFERROR(J2625*J2618,"")</f>
        <v>2592.0042000000003</v>
      </c>
      <c r="K2626" s="6">
        <f>IFERROR(K2625*K2618,"")</f>
        <v>287.37209999999999</v>
      </c>
      <c r="L2626" s="6">
        <f t="shared" si="101"/>
        <v>8139.1305000000002</v>
      </c>
      <c r="M2626" s="6">
        <f>IFERROR(M2625*M2618,"")</f>
        <v>645.68250000000012</v>
      </c>
      <c r="N2626" s="6">
        <f t="shared" si="100"/>
        <v>8784.8130000000001</v>
      </c>
    </row>
    <row r="2627" spans="2:14" x14ac:dyDescent="0.2">
      <c r="B2627" s="17"/>
      <c r="C2627" s="17"/>
      <c r="D2627" s="17"/>
      <c r="E2627" s="17"/>
      <c r="F2627" s="17"/>
      <c r="G2627" s="17"/>
      <c r="H2627" s="7" t="s">
        <v>5</v>
      </c>
      <c r="I2627" s="24"/>
      <c r="J2627" s="24" t="str">
        <f>IFERROR(INDEX(#REF!,MATCH(CONCATENATE(РАСЧЕТ!B2621,"/",РАСЧЕТ!D2621,"/",РАСЧЕТ!E2621,"/",F2621,"/",H2627),#REF!,0),3),"")</f>
        <v/>
      </c>
      <c r="K2627" s="24" t="str">
        <f>IFERROR(INDEX(#REF!,MATCH(CONCATENATE(РАСЧЕТ!B2621,"/",РАСЧЕТ!D2621,"/",РАСЧЕТ!E2621,"/",F2621,"/",H2627),#REF!,0),4),"")</f>
        <v/>
      </c>
      <c r="L2627" s="4">
        <f t="shared" si="101"/>
        <v>0</v>
      </c>
      <c r="M2627" s="24" t="str">
        <f>IFERROR(INDEX(#REF!,MATCH(CONCATENATE(РАСЧЕТ!B2621,"/",РАСЧЕТ!D2621,"/",РАСЧЕТ!E2621,"/",F2621,"/",H2627),#REF!,0),6),"")</f>
        <v/>
      </c>
      <c r="N2627" s="4">
        <f t="shared" si="100"/>
        <v>0</v>
      </c>
    </row>
    <row r="2628" spans="2:14" x14ac:dyDescent="0.2">
      <c r="B2628" s="17"/>
      <c r="C2628" s="17"/>
      <c r="D2628" s="17"/>
      <c r="E2628" s="17"/>
      <c r="F2628" s="17"/>
      <c r="G2628" s="17"/>
      <c r="H2628" s="5" t="s">
        <v>27</v>
      </c>
      <c r="I2628" s="6">
        <f>IFERROR(I2627*I2619,"")</f>
        <v>0</v>
      </c>
      <c r="J2628" s="6" t="str">
        <f>IFERROR(J2627*J2619,"")</f>
        <v/>
      </c>
      <c r="K2628" s="6" t="str">
        <f>IFERROR(K2627*K2619,"")</f>
        <v/>
      </c>
      <c r="L2628" s="6">
        <f t="shared" si="101"/>
        <v>0</v>
      </c>
      <c r="M2628" s="6" t="str">
        <f>IFERROR(M2627*M2619,"")</f>
        <v/>
      </c>
      <c r="N2628" s="6">
        <f t="shared" si="100"/>
        <v>0</v>
      </c>
    </row>
    <row r="2629" spans="2:14" x14ac:dyDescent="0.2">
      <c r="B2629" s="17"/>
      <c r="C2629" s="17"/>
      <c r="D2629" s="17"/>
      <c r="E2629" s="17"/>
      <c r="F2629" s="17"/>
      <c r="G2629" s="17"/>
      <c r="H2629" s="7" t="s">
        <v>2</v>
      </c>
      <c r="I2629" s="24">
        <v>0</v>
      </c>
      <c r="J2629" s="24">
        <v>0</v>
      </c>
      <c r="K2629" s="24">
        <v>0</v>
      </c>
      <c r="L2629" s="4">
        <f t="shared" si="101"/>
        <v>0</v>
      </c>
      <c r="M2629" s="24">
        <v>0</v>
      </c>
      <c r="N2629" s="4">
        <f t="shared" si="100"/>
        <v>0</v>
      </c>
    </row>
    <row r="2630" spans="2:14" x14ac:dyDescent="0.2">
      <c r="B2630" s="17"/>
      <c r="C2630" s="17"/>
      <c r="D2630" s="17"/>
      <c r="E2630" s="17"/>
      <c r="F2630" s="17"/>
      <c r="G2630" s="17"/>
      <c r="H2630" s="5" t="s">
        <v>27</v>
      </c>
      <c r="I2630" s="6">
        <f>IFERROR(I2629*I2620,"")</f>
        <v>0</v>
      </c>
      <c r="J2630" s="6">
        <f>IFERROR(J2629*J2620,"")</f>
        <v>0</v>
      </c>
      <c r="K2630" s="6">
        <f>IFERROR(K2629*K2620,"")</f>
        <v>0</v>
      </c>
      <c r="L2630" s="6">
        <f t="shared" si="101"/>
        <v>0</v>
      </c>
      <c r="M2630" s="6">
        <f>IFERROR(M2629*M2620,"")</f>
        <v>0</v>
      </c>
      <c r="N2630" s="6">
        <f t="shared" si="100"/>
        <v>0</v>
      </c>
    </row>
    <row r="2631" spans="2:14" x14ac:dyDescent="0.2">
      <c r="B2631" s="17"/>
      <c r="C2631" s="17"/>
      <c r="D2631" s="17"/>
      <c r="E2631" s="17"/>
      <c r="F2631" s="17"/>
      <c r="G2631" s="17"/>
      <c r="H2631" s="8" t="s">
        <v>28</v>
      </c>
      <c r="I2631" s="9">
        <f ca="1">SUM(I2621:OFFSET(I2631,-1,0))-I2632</f>
        <v>91.860000000000582</v>
      </c>
      <c r="J2631" s="9">
        <f ca="1">SUM(J2621:OFFSET(J2631,-1,0))-J2632</f>
        <v>48.68999999999869</v>
      </c>
      <c r="K2631" s="9">
        <f ca="1">SUM(K2621:OFFSET(K2631,-1,0))-K2632</f>
        <v>9.1299999999998818</v>
      </c>
      <c r="L2631" s="9">
        <f t="shared" ca="1" si="101"/>
        <v>149.67999999999915</v>
      </c>
      <c r="M2631" s="9">
        <f ca="1">SUM(M2621:OFFSET(M2631,-1,0))-M2632</f>
        <v>785.68000000000029</v>
      </c>
      <c r="N2631" s="9">
        <f t="shared" ca="1" si="100"/>
        <v>935.35999999999945</v>
      </c>
    </row>
    <row r="2632" spans="2:14" x14ac:dyDescent="0.2">
      <c r="B2632" s="17"/>
      <c r="C2632" s="17"/>
      <c r="D2632" s="17"/>
      <c r="E2632" s="17"/>
      <c r="F2632" s="17"/>
      <c r="G2632" s="17"/>
      <c r="H2632" s="8" t="s">
        <v>43</v>
      </c>
      <c r="I2632" s="9">
        <f>SUMIF(H2621:H2630,"стоимость",I2621:I2630)</f>
        <v>67656.305399999997</v>
      </c>
      <c r="J2632" s="9">
        <f>SUMIF(H2621:H2630,"стоимость",J2621:J2630)</f>
        <v>17933.423200000001</v>
      </c>
      <c r="K2632" s="9">
        <f>SUMIF(H2621:H2630,"стоимость",K2621:K2630)</f>
        <v>1398.4893999999999</v>
      </c>
      <c r="L2632" s="9">
        <f t="shared" si="101"/>
        <v>86988.218000000008</v>
      </c>
      <c r="M2632" s="9">
        <f>SUMIF(H2621:H2630,"стоимость",M2621:M2630)</f>
        <v>22356.256099999999</v>
      </c>
      <c r="N2632" s="9">
        <f t="shared" si="100"/>
        <v>109344.47410000001</v>
      </c>
    </row>
    <row r="2633" spans="2:14" x14ac:dyDescent="0.2">
      <c r="B2633" s="25"/>
      <c r="C2633" s="25"/>
      <c r="D2633" s="25"/>
      <c r="E2633" s="25"/>
      <c r="F2633" s="25"/>
      <c r="G2633" s="26"/>
      <c r="H2633" s="10"/>
      <c r="I2633" s="10"/>
      <c r="J2633" s="10"/>
      <c r="K2633" s="10"/>
      <c r="L2633" s="11"/>
      <c r="M2633" s="10"/>
      <c r="N2633" s="10"/>
    </row>
    <row r="2634" spans="2:14" x14ac:dyDescent="0.2">
      <c r="B2634" s="208" t="s">
        <v>29</v>
      </c>
      <c r="C2634" s="208"/>
      <c r="D2634" s="208"/>
      <c r="E2634" s="208"/>
      <c r="F2634" s="115"/>
      <c r="G2634" s="2"/>
      <c r="H2634" s="2"/>
      <c r="I2634" s="2"/>
      <c r="J2634" s="10"/>
      <c r="K2634" s="10"/>
      <c r="L2634" s="11"/>
      <c r="M2634" s="10"/>
      <c r="N2634" s="10"/>
    </row>
    <row r="2635" spans="2:14" x14ac:dyDescent="0.2">
      <c r="B2635" s="187" t="s">
        <v>45</v>
      </c>
      <c r="C2635" s="187"/>
      <c r="D2635" s="187"/>
      <c r="E2635" s="187"/>
      <c r="F2635" s="187"/>
      <c r="G2635" s="187"/>
      <c r="H2635" s="187"/>
      <c r="I2635" s="187"/>
      <c r="J2635" s="10"/>
      <c r="K2635" s="10"/>
      <c r="L2635" s="11"/>
      <c r="M2635" s="10"/>
      <c r="N2635" s="10"/>
    </row>
    <row r="2636" spans="2:14" x14ac:dyDescent="0.2">
      <c r="B2636" s="187" t="s">
        <v>30</v>
      </c>
      <c r="C2636" s="187"/>
      <c r="D2636" s="187"/>
      <c r="E2636" s="187"/>
      <c r="F2636" s="187"/>
      <c r="G2636" s="187"/>
      <c r="H2636" s="187"/>
      <c r="I2636" s="187"/>
      <c r="J2636" s="10"/>
      <c r="K2636" s="10"/>
      <c r="L2636" s="11"/>
      <c r="M2636" s="10"/>
      <c r="N2636" s="10"/>
    </row>
    <row r="2637" spans="2:14" x14ac:dyDescent="0.2">
      <c r="B2637" s="187" t="s">
        <v>31</v>
      </c>
      <c r="C2637" s="187"/>
      <c r="D2637" s="187"/>
      <c r="E2637" s="187"/>
      <c r="F2637" s="187"/>
      <c r="G2637" s="187"/>
      <c r="H2637" s="187"/>
      <c r="I2637" s="187"/>
      <c r="J2637" s="10"/>
      <c r="K2637" s="10"/>
      <c r="L2637" s="11"/>
      <c r="M2637" s="10"/>
      <c r="N2637" s="10"/>
    </row>
    <row r="2638" spans="2:14" x14ac:dyDescent="0.2">
      <c r="B2638" s="187" t="s">
        <v>32</v>
      </c>
      <c r="C2638" s="187"/>
      <c r="D2638" s="187"/>
      <c r="E2638" s="187"/>
      <c r="F2638" s="187"/>
      <c r="G2638" s="187"/>
      <c r="H2638" s="187"/>
      <c r="I2638" s="187"/>
      <c r="J2638" s="10"/>
      <c r="K2638" s="10"/>
      <c r="L2638" s="11"/>
      <c r="M2638" s="10"/>
      <c r="N2638" s="10"/>
    </row>
    <row r="2639" spans="2:14" x14ac:dyDescent="0.2">
      <c r="B2639" s="187" t="s">
        <v>33</v>
      </c>
      <c r="C2639" s="187"/>
      <c r="D2639" s="187"/>
      <c r="E2639" s="187"/>
      <c r="F2639" s="187"/>
      <c r="G2639" s="187"/>
      <c r="H2639" s="187"/>
      <c r="I2639" s="187"/>
      <c r="J2639" s="2"/>
      <c r="K2639" s="2"/>
      <c r="L2639" s="2"/>
      <c r="M2639" s="2"/>
      <c r="N2639" s="2"/>
    </row>
    <row r="2640" spans="2:14" x14ac:dyDescent="0.2">
      <c r="B2640" s="187" t="s">
        <v>34</v>
      </c>
      <c r="C2640" s="187"/>
      <c r="D2640" s="187"/>
      <c r="E2640" s="187"/>
      <c r="F2640" s="187"/>
      <c r="G2640" s="187"/>
      <c r="H2640" s="187"/>
      <c r="I2640" s="187"/>
      <c r="J2640" s="2"/>
      <c r="K2640" s="2"/>
      <c r="L2640" s="2"/>
      <c r="M2640" s="2"/>
      <c r="N2640" s="2"/>
    </row>
    <row r="2641" spans="2:14" x14ac:dyDescent="0.2">
      <c r="B2641" s="187" t="s">
        <v>35</v>
      </c>
      <c r="C2641" s="187"/>
      <c r="D2641" s="187"/>
      <c r="E2641" s="187"/>
      <c r="F2641" s="187"/>
      <c r="G2641" s="187"/>
      <c r="H2641" s="187"/>
      <c r="I2641" s="187"/>
      <c r="J2641" s="2"/>
      <c r="K2641" s="2"/>
      <c r="L2641" s="2"/>
      <c r="M2641" s="2"/>
      <c r="N2641" s="2"/>
    </row>
    <row r="2642" spans="2:14" x14ac:dyDescent="0.2">
      <c r="B2642" s="187" t="s">
        <v>36</v>
      </c>
      <c r="C2642" s="187"/>
      <c r="D2642" s="187"/>
      <c r="E2642" s="187"/>
      <c r="F2642" s="187"/>
      <c r="G2642" s="187"/>
      <c r="H2642" s="187"/>
      <c r="I2642" s="187"/>
      <c r="J2642" s="2"/>
      <c r="K2642" s="2"/>
      <c r="L2642" s="2"/>
      <c r="M2642" s="2"/>
      <c r="N2642" s="2"/>
    </row>
    <row r="2643" spans="2:14" x14ac:dyDescent="0.2">
      <c r="B2643" s="114"/>
      <c r="C2643" s="114"/>
      <c r="D2643" s="114"/>
      <c r="E2643" s="114"/>
      <c r="F2643" s="114"/>
      <c r="G2643" s="114"/>
      <c r="H2643" s="114"/>
      <c r="I2643" s="114"/>
      <c r="J2643" s="2"/>
      <c r="K2643" s="2"/>
      <c r="L2643" s="2"/>
      <c r="M2643" s="2"/>
      <c r="N2643" s="2"/>
    </row>
    <row r="2644" spans="2:14" x14ac:dyDescent="0.2">
      <c r="B2644" s="2" t="s">
        <v>37</v>
      </c>
      <c r="C2644" s="2"/>
      <c r="D2644" s="2"/>
      <c r="E2644" s="2"/>
      <c r="F2644" s="2"/>
      <c r="G2644" s="2"/>
      <c r="H2644" s="2"/>
      <c r="I2644" s="2"/>
      <c r="J2644" s="2" t="s">
        <v>38</v>
      </c>
      <c r="K2644" s="2"/>
      <c r="L2644" s="2"/>
      <c r="M2644" s="2"/>
      <c r="N2644" s="2"/>
    </row>
    <row r="2645" spans="2:14" x14ac:dyDescent="0.2">
      <c r="B2645" s="29" t="s">
        <v>44</v>
      </c>
      <c r="C2645" s="29"/>
      <c r="D2645" s="2"/>
      <c r="E2645" s="2"/>
      <c r="F2645" s="2"/>
      <c r="G2645" s="2"/>
      <c r="H2645" s="2"/>
      <c r="I2645" s="2"/>
      <c r="J2645" s="29"/>
      <c r="K2645" s="29"/>
      <c r="L2645" s="29"/>
      <c r="M2645" s="2"/>
      <c r="N2645" s="2"/>
    </row>
    <row r="2646" spans="2:14" x14ac:dyDescent="0.2">
      <c r="B2646" s="13" t="s">
        <v>39</v>
      </c>
      <c r="C2646" s="2"/>
      <c r="D2646" s="2"/>
      <c r="E2646" s="2"/>
      <c r="F2646" s="2"/>
      <c r="G2646" s="2"/>
      <c r="H2646" s="2"/>
      <c r="I2646" s="2"/>
      <c r="J2646" s="2" t="s">
        <v>39</v>
      </c>
      <c r="K2646" s="2"/>
      <c r="L2646" s="2"/>
      <c r="M2646" s="2"/>
      <c r="N2646" s="2"/>
    </row>
    <row r="2647" spans="2:14" x14ac:dyDescent="0.2">
      <c r="B2647" s="2"/>
      <c r="C2647" s="2"/>
      <c r="D2647" s="2"/>
      <c r="E2647" s="2"/>
      <c r="F2647" s="2"/>
      <c r="G2647" s="2"/>
      <c r="H2647" s="2"/>
      <c r="I2647" s="2"/>
      <c r="J2647" s="2"/>
      <c r="K2647" s="2"/>
      <c r="L2647" s="2"/>
      <c r="M2647" s="2"/>
      <c r="N2647" s="2"/>
    </row>
    <row r="2648" spans="2:14" x14ac:dyDescent="0.2">
      <c r="B2648" s="29"/>
      <c r="C2648" s="29"/>
      <c r="D2648" s="2"/>
      <c r="E2648" s="2"/>
      <c r="F2648" s="2"/>
      <c r="G2648" s="2"/>
      <c r="H2648" s="2"/>
      <c r="I2648" s="2"/>
      <c r="J2648" s="29"/>
      <c r="K2648" s="29"/>
      <c r="L2648" s="29"/>
      <c r="M2648" s="2"/>
      <c r="N2648" s="2"/>
    </row>
    <row r="2649" spans="2:14" x14ac:dyDescent="0.2">
      <c r="B2649" s="117" t="s">
        <v>40</v>
      </c>
      <c r="C2649" s="2"/>
      <c r="D2649" s="2"/>
      <c r="E2649" s="2"/>
      <c r="F2649" s="2"/>
      <c r="G2649" s="2"/>
      <c r="H2649" s="2"/>
      <c r="I2649" s="2"/>
      <c r="J2649" s="188" t="s">
        <v>40</v>
      </c>
      <c r="K2649" s="188"/>
      <c r="L2649" s="188"/>
      <c r="M2649" s="2"/>
      <c r="N2649" s="2"/>
    </row>
    <row r="2650" spans="2:14" x14ac:dyDescent="0.2">
      <c r="B2650" s="2"/>
      <c r="C2650" s="2"/>
      <c r="D2650" s="2"/>
      <c r="E2650" s="2"/>
      <c r="F2650" s="2"/>
      <c r="G2650" s="2"/>
      <c r="H2650" s="2"/>
      <c r="I2650" s="2"/>
      <c r="J2650" s="2"/>
      <c r="K2650" s="2"/>
      <c r="L2650" s="2"/>
      <c r="M2650" s="2"/>
      <c r="N2650" s="2"/>
    </row>
    <row r="2651" spans="2:14" x14ac:dyDescent="0.2">
      <c r="B2651" s="114" t="s">
        <v>41</v>
      </c>
      <c r="C2651" s="2"/>
      <c r="D2651" s="2"/>
      <c r="E2651" s="2"/>
      <c r="F2651" s="2"/>
      <c r="G2651" s="2"/>
      <c r="H2651" s="2"/>
      <c r="I2651" s="2"/>
      <c r="J2651" s="2" t="s">
        <v>41</v>
      </c>
      <c r="K2651" s="2"/>
      <c r="L2651" s="2"/>
      <c r="M2651" s="2"/>
      <c r="N2651" s="2"/>
    </row>
    <row r="2652" spans="2:14" x14ac:dyDescent="0.2">
      <c r="B2652" s="2"/>
      <c r="C2652" s="2"/>
      <c r="D2652" s="2"/>
      <c r="E2652" s="2"/>
      <c r="F2652" s="2"/>
      <c r="G2652" s="2"/>
      <c r="H2652" s="2"/>
      <c r="I2652" s="2"/>
      <c r="J2652" s="2"/>
      <c r="K2652" s="2"/>
      <c r="M2652" s="2"/>
      <c r="N2652" s="37" t="s">
        <v>7</v>
      </c>
    </row>
    <row r="2653" spans="2:14" x14ac:dyDescent="0.2">
      <c r="B2653" s="2"/>
      <c r="C2653" s="2"/>
      <c r="D2653" s="2"/>
      <c r="E2653" s="2"/>
      <c r="F2653" s="2"/>
      <c r="G2653" s="2"/>
      <c r="H2653" s="2"/>
      <c r="I2653" s="2"/>
      <c r="J2653" s="2"/>
      <c r="K2653" s="2"/>
      <c r="M2653" s="2"/>
      <c r="N2653" s="37" t="s">
        <v>8</v>
      </c>
    </row>
    <row r="2654" spans="2:14" x14ac:dyDescent="0.2">
      <c r="B2654" s="2"/>
      <c r="C2654" s="2"/>
      <c r="D2654" s="2"/>
      <c r="E2654" s="2"/>
      <c r="F2654" s="2"/>
      <c r="G2654" s="2"/>
      <c r="H2654" s="2"/>
      <c r="I2654" s="2"/>
      <c r="J2654" s="2"/>
      <c r="K2654" s="2"/>
      <c r="M2654" s="2"/>
      <c r="N2654" s="37" t="s">
        <v>9</v>
      </c>
    </row>
    <row r="2655" spans="2:14" x14ac:dyDescent="0.2">
      <c r="B2655" s="2"/>
      <c r="C2655" s="2"/>
      <c r="D2655" s="2"/>
      <c r="E2655" s="2"/>
      <c r="F2655" s="2"/>
      <c r="G2655" s="2"/>
      <c r="H2655" s="2"/>
      <c r="I2655" s="2"/>
      <c r="J2655" s="2"/>
      <c r="K2655" s="2"/>
      <c r="L2655" s="2"/>
      <c r="M2655" s="2"/>
      <c r="N2655" s="2"/>
    </row>
    <row r="2656" spans="2:14" x14ac:dyDescent="0.2">
      <c r="B2656" s="2"/>
      <c r="C2656" s="189" t="s">
        <v>10</v>
      </c>
      <c r="D2656" s="189"/>
      <c r="E2656" s="189"/>
      <c r="F2656" s="189"/>
      <c r="G2656" s="189"/>
      <c r="H2656" s="189"/>
      <c r="I2656" s="189"/>
      <c r="J2656" s="189"/>
      <c r="K2656" s="189"/>
      <c r="L2656" s="189"/>
      <c r="M2656" s="2"/>
      <c r="N2656" s="2"/>
    </row>
    <row r="2657" spans="2:14" x14ac:dyDescent="0.2">
      <c r="B2657" s="2"/>
      <c r="C2657" s="189" t="s">
        <v>11</v>
      </c>
      <c r="D2657" s="189"/>
      <c r="E2657" s="189"/>
      <c r="F2657" s="189"/>
      <c r="G2657" s="189"/>
      <c r="H2657" s="189"/>
      <c r="I2657" s="189"/>
      <c r="J2657" s="189"/>
      <c r="K2657" s="189"/>
      <c r="L2657" s="189"/>
      <c r="M2657" s="2"/>
      <c r="N2657" s="2"/>
    </row>
    <row r="2658" spans="2:14" x14ac:dyDescent="0.2">
      <c r="B2658" s="2">
        <v>52</v>
      </c>
      <c r="C2658" s="116"/>
      <c r="D2658" s="116"/>
      <c r="E2658" s="116"/>
      <c r="F2658" s="116"/>
      <c r="G2658" s="116"/>
      <c r="H2658" s="116"/>
      <c r="I2658" s="116"/>
      <c r="J2658" s="116"/>
      <c r="K2658" s="116"/>
      <c r="L2658" s="189" t="s">
        <v>12</v>
      </c>
      <c r="M2658" s="189"/>
      <c r="N2658" s="189"/>
    </row>
    <row r="2659" spans="2:14" x14ac:dyDescent="0.2">
      <c r="B2659" s="2"/>
      <c r="C2659" s="116"/>
      <c r="D2659" s="116"/>
      <c r="E2659" s="116"/>
      <c r="F2659" s="116"/>
      <c r="G2659" s="116"/>
      <c r="H2659" s="116"/>
      <c r="I2659" s="116"/>
      <c r="J2659" s="116"/>
      <c r="K2659" s="116"/>
      <c r="L2659" s="116"/>
      <c r="M2659" s="116"/>
      <c r="N2659" s="116"/>
    </row>
    <row r="2660" spans="2:14" x14ac:dyDescent="0.2">
      <c r="B2660" s="2" t="s">
        <v>13</v>
      </c>
      <c r="C2660" s="116"/>
      <c r="D2660" s="116"/>
      <c r="E2660" s="116"/>
      <c r="F2660" s="116"/>
      <c r="G2660" s="116"/>
      <c r="H2660" s="116"/>
      <c r="I2660" s="116"/>
      <c r="J2660" s="116"/>
      <c r="K2660" s="116"/>
      <c r="L2660" s="116"/>
      <c r="M2660" s="116"/>
      <c r="N2660" s="116"/>
    </row>
    <row r="2661" spans="2:14" x14ac:dyDescent="0.2">
      <c r="B2661" s="2" t="s">
        <v>14</v>
      </c>
      <c r="C2661" s="116"/>
      <c r="D2661" s="116"/>
      <c r="E2661" s="116"/>
      <c r="F2661" s="116"/>
      <c r="G2661" s="116"/>
      <c r="H2661" s="116"/>
      <c r="I2661" s="116"/>
      <c r="J2661" s="116"/>
      <c r="K2661" s="116"/>
      <c r="L2661" s="116"/>
      <c r="M2661" s="116"/>
      <c r="N2661" s="116"/>
    </row>
    <row r="2662" spans="2:14" x14ac:dyDescent="0.2">
      <c r="B2662" s="2" t="s">
        <v>304</v>
      </c>
      <c r="C2662" s="116"/>
      <c r="D2662" s="116"/>
      <c r="E2662" s="116"/>
      <c r="F2662" s="116"/>
      <c r="G2662" s="116"/>
      <c r="H2662" s="116"/>
      <c r="I2662" s="116"/>
      <c r="J2662" s="116"/>
      <c r="K2662" s="116"/>
      <c r="L2662" s="116"/>
      <c r="M2662" s="116"/>
      <c r="N2662" s="116"/>
    </row>
    <row r="2663" spans="2:14" x14ac:dyDescent="0.2">
      <c r="B2663" s="2"/>
      <c r="C2663" s="116"/>
      <c r="D2663" s="116"/>
      <c r="E2663" s="116"/>
      <c r="F2663" s="116"/>
      <c r="G2663" s="116"/>
      <c r="H2663" s="116"/>
      <c r="I2663" s="116"/>
      <c r="J2663" s="116"/>
      <c r="K2663" s="116"/>
      <c r="L2663" s="116"/>
      <c r="M2663" s="116"/>
      <c r="N2663" s="116"/>
    </row>
    <row r="2664" spans="2:14" x14ac:dyDescent="0.2">
      <c r="B2664" s="2"/>
      <c r="C2664" s="2"/>
      <c r="D2664" s="2"/>
      <c r="E2664" s="2"/>
      <c r="F2664" s="2"/>
      <c r="G2664" s="2"/>
      <c r="H2664" s="2"/>
      <c r="I2664" s="2"/>
      <c r="J2664" s="2"/>
      <c r="K2664" s="2"/>
      <c r="L2664" s="2"/>
      <c r="M2664" s="2"/>
      <c r="N2664" s="2"/>
    </row>
    <row r="2665" spans="2:14" x14ac:dyDescent="0.2">
      <c r="B2665" s="190" t="s">
        <v>6</v>
      </c>
      <c r="C2665" s="192" t="s">
        <v>15</v>
      </c>
      <c r="D2665" s="194" t="s">
        <v>16</v>
      </c>
      <c r="E2665" s="194" t="s">
        <v>17</v>
      </c>
      <c r="F2665" s="194" t="s">
        <v>42</v>
      </c>
      <c r="G2665" s="194" t="s">
        <v>18</v>
      </c>
      <c r="H2665" s="194" t="s">
        <v>0</v>
      </c>
      <c r="I2665" s="195" t="s">
        <v>19</v>
      </c>
      <c r="J2665" s="195"/>
      <c r="K2665" s="195"/>
      <c r="L2665" s="195"/>
      <c r="M2665" s="196" t="s">
        <v>20</v>
      </c>
      <c r="N2665" s="197" t="s">
        <v>21</v>
      </c>
    </row>
    <row r="2666" spans="2:14" x14ac:dyDescent="0.2">
      <c r="B2666" s="191"/>
      <c r="C2666" s="193"/>
      <c r="D2666" s="194"/>
      <c r="E2666" s="194"/>
      <c r="F2666" s="194"/>
      <c r="G2666" s="194"/>
      <c r="H2666" s="194"/>
      <c r="I2666" s="17" t="s">
        <v>22</v>
      </c>
      <c r="J2666" s="17" t="s">
        <v>23</v>
      </c>
      <c r="K2666" s="17" t="s">
        <v>24</v>
      </c>
      <c r="L2666" s="17" t="s">
        <v>25</v>
      </c>
      <c r="M2666" s="196"/>
      <c r="N2666" s="198"/>
    </row>
    <row r="2667" spans="2:14" x14ac:dyDescent="0.2">
      <c r="B2667" s="199" t="s">
        <v>303</v>
      </c>
      <c r="C2667" s="200"/>
      <c r="D2667" s="200"/>
      <c r="E2667" s="200"/>
      <c r="F2667" s="200"/>
      <c r="G2667" s="201"/>
      <c r="H2667" s="18" t="s">
        <v>1</v>
      </c>
      <c r="I2667" s="19">
        <v>189.37</v>
      </c>
      <c r="J2667" s="19">
        <v>134.94999999999999</v>
      </c>
      <c r="K2667" s="19">
        <v>68.37</v>
      </c>
      <c r="L2667" s="19"/>
      <c r="M2667" s="19">
        <v>10.8</v>
      </c>
      <c r="N2667" s="19"/>
    </row>
    <row r="2668" spans="2:14" x14ac:dyDescent="0.2">
      <c r="B2668" s="202"/>
      <c r="C2668" s="203"/>
      <c r="D2668" s="203"/>
      <c r="E2668" s="203"/>
      <c r="F2668" s="203"/>
      <c r="G2668" s="204"/>
      <c r="H2668" s="18" t="s">
        <v>4</v>
      </c>
      <c r="I2668" s="19">
        <v>1416.48</v>
      </c>
      <c r="J2668" s="19">
        <v>1012.1</v>
      </c>
      <c r="K2668" s="19">
        <v>509.2</v>
      </c>
      <c r="L2668" s="19"/>
      <c r="M2668" s="19">
        <v>44.08</v>
      </c>
      <c r="N2668" s="19"/>
    </row>
    <row r="2669" spans="2:14" x14ac:dyDescent="0.2">
      <c r="B2669" s="202"/>
      <c r="C2669" s="203"/>
      <c r="D2669" s="203"/>
      <c r="E2669" s="203"/>
      <c r="F2669" s="203"/>
      <c r="G2669" s="204"/>
      <c r="H2669" s="18" t="s">
        <v>3</v>
      </c>
      <c r="I2669" s="19">
        <v>112.46</v>
      </c>
      <c r="J2669" s="19">
        <v>81.87</v>
      </c>
      <c r="K2669" s="19">
        <v>41.83</v>
      </c>
      <c r="L2669" s="19"/>
      <c r="M2669" s="19">
        <v>2.25</v>
      </c>
      <c r="N2669" s="19"/>
    </row>
    <row r="2670" spans="2:14" x14ac:dyDescent="0.2">
      <c r="B2670" s="202"/>
      <c r="C2670" s="203"/>
      <c r="D2670" s="203"/>
      <c r="E2670" s="203"/>
      <c r="F2670" s="203"/>
      <c r="G2670" s="204"/>
      <c r="H2670" s="18" t="s">
        <v>5</v>
      </c>
      <c r="I2670" s="19">
        <v>112.46</v>
      </c>
      <c r="J2670" s="19">
        <v>81.87</v>
      </c>
      <c r="K2670" s="19">
        <v>41.83</v>
      </c>
      <c r="L2670" s="19"/>
      <c r="M2670" s="19">
        <v>2.25</v>
      </c>
      <c r="N2670" s="19"/>
    </row>
    <row r="2671" spans="2:14" x14ac:dyDescent="0.2">
      <c r="B2671" s="205"/>
      <c r="C2671" s="206"/>
      <c r="D2671" s="206"/>
      <c r="E2671" s="206"/>
      <c r="F2671" s="206"/>
      <c r="G2671" s="207"/>
      <c r="H2671" s="18" t="s">
        <v>2</v>
      </c>
      <c r="I2671" s="19">
        <v>35.99</v>
      </c>
      <c r="J2671" s="19">
        <v>27.44</v>
      </c>
      <c r="K2671" s="19">
        <v>13.94</v>
      </c>
      <c r="L2671" s="19"/>
      <c r="M2671" s="19">
        <v>0.9</v>
      </c>
      <c r="N2671" s="19"/>
    </row>
    <row r="2672" spans="2:14" x14ac:dyDescent="0.2">
      <c r="B2672" s="20" t="s">
        <v>198</v>
      </c>
      <c r="C2672" s="17" t="s">
        <v>26</v>
      </c>
      <c r="D2672" s="20">
        <v>78</v>
      </c>
      <c r="E2672" s="20">
        <v>10</v>
      </c>
      <c r="F2672" s="20">
        <v>2</v>
      </c>
      <c r="G2672" s="21">
        <v>3.4</v>
      </c>
      <c r="H2672" s="22" t="s">
        <v>1</v>
      </c>
      <c r="I2672" s="23">
        <v>0</v>
      </c>
      <c r="J2672" s="23">
        <v>0</v>
      </c>
      <c r="K2672" s="23">
        <v>0</v>
      </c>
      <c r="L2672" s="4">
        <f>IFERROR(SUM(I2672,J2672,K2672),"")</f>
        <v>0</v>
      </c>
      <c r="M2672" s="24">
        <v>0</v>
      </c>
      <c r="N2672" s="4">
        <f t="shared" ref="N2672:N2683" si="102">IFERROR(SUM(L2672,M2672),"")</f>
        <v>0</v>
      </c>
    </row>
    <row r="2673" spans="2:14" x14ac:dyDescent="0.2">
      <c r="B2673" s="17"/>
      <c r="C2673" s="17"/>
      <c r="D2673" s="17"/>
      <c r="E2673" s="17"/>
      <c r="F2673" s="17"/>
      <c r="G2673" s="17"/>
      <c r="H2673" s="5" t="s">
        <v>27</v>
      </c>
      <c r="I2673" s="6">
        <f>IFERROR(I2672*I2667,"")</f>
        <v>0</v>
      </c>
      <c r="J2673" s="6">
        <f>IFERROR(J2672*J2667,"")</f>
        <v>0</v>
      </c>
      <c r="K2673" s="6">
        <f>IFERROR(K2672*K2667,"")</f>
        <v>0</v>
      </c>
      <c r="L2673" s="6">
        <f>IFERROR(SUM(I2673,J2673,K2673),"")</f>
        <v>0</v>
      </c>
      <c r="M2673" s="6">
        <f>IFERROR(M2672*M2667,"")</f>
        <v>0</v>
      </c>
      <c r="N2673" s="6">
        <f t="shared" si="102"/>
        <v>0</v>
      </c>
    </row>
    <row r="2674" spans="2:14" x14ac:dyDescent="0.2">
      <c r="B2674" s="17"/>
      <c r="C2674" s="17"/>
      <c r="D2674" s="17"/>
      <c r="E2674" s="17"/>
      <c r="F2674" s="17"/>
      <c r="G2674" s="17"/>
      <c r="H2674" s="22" t="s">
        <v>206</v>
      </c>
      <c r="I2674" s="23">
        <v>9.2100000000000009</v>
      </c>
      <c r="J2674" s="23">
        <v>15.37</v>
      </c>
      <c r="K2674" s="23">
        <v>2.0699999999999998</v>
      </c>
      <c r="L2674" s="4">
        <f t="shared" ref="L2674:L2683" si="103">IFERROR(SUM(I2674,J2674,K2674),"")</f>
        <v>26.65</v>
      </c>
      <c r="M2674" s="24">
        <v>57.27</v>
      </c>
      <c r="N2674" s="4">
        <f t="shared" si="102"/>
        <v>83.92</v>
      </c>
    </row>
    <row r="2675" spans="2:14" x14ac:dyDescent="0.2">
      <c r="B2675" s="17"/>
      <c r="C2675" s="17"/>
      <c r="D2675" s="17"/>
      <c r="E2675" s="17"/>
      <c r="F2675" s="17"/>
      <c r="G2675" s="17"/>
      <c r="H2675" s="5" t="s">
        <v>27</v>
      </c>
      <c r="I2675" s="6">
        <f>IFERROR(I2674*I2668,"")</f>
        <v>13045.780800000002</v>
      </c>
      <c r="J2675" s="6">
        <f>IFERROR(J2674*J2668,"")</f>
        <v>15555.976999999999</v>
      </c>
      <c r="K2675" s="6">
        <f>IFERROR(K2674*K2668,"")</f>
        <v>1054.0439999999999</v>
      </c>
      <c r="L2675" s="6">
        <f t="shared" si="103"/>
        <v>29655.801800000001</v>
      </c>
      <c r="M2675" s="6">
        <f>IFERROR(M2674*M2668,"")</f>
        <v>2524.4616000000001</v>
      </c>
      <c r="N2675" s="6">
        <f t="shared" si="102"/>
        <v>32180.2634</v>
      </c>
    </row>
    <row r="2676" spans="2:14" x14ac:dyDescent="0.2">
      <c r="B2676" s="17"/>
      <c r="C2676" s="17"/>
      <c r="D2676" s="17"/>
      <c r="E2676" s="17"/>
      <c r="F2676" s="17"/>
      <c r="G2676" s="17"/>
      <c r="H2676" s="7" t="s">
        <v>3</v>
      </c>
      <c r="I2676" s="24">
        <v>19.579999999999998</v>
      </c>
      <c r="J2676" s="24">
        <v>51.62</v>
      </c>
      <c r="K2676" s="24">
        <v>3.35</v>
      </c>
      <c r="L2676" s="4">
        <f t="shared" si="103"/>
        <v>74.549999999999983</v>
      </c>
      <c r="M2676" s="24">
        <v>298.75</v>
      </c>
      <c r="N2676" s="4">
        <f t="shared" si="102"/>
        <v>373.29999999999995</v>
      </c>
    </row>
    <row r="2677" spans="2:14" x14ac:dyDescent="0.2">
      <c r="B2677" s="17"/>
      <c r="C2677" s="17"/>
      <c r="D2677" s="17"/>
      <c r="E2677" s="17"/>
      <c r="F2677" s="17"/>
      <c r="G2677" s="17"/>
      <c r="H2677" s="5" t="s">
        <v>27</v>
      </c>
      <c r="I2677" s="6">
        <f>IFERROR(I2676*I2669,"")</f>
        <v>2201.9667999999997</v>
      </c>
      <c r="J2677" s="6">
        <f>IFERROR(J2676*J2669,"")</f>
        <v>4226.1293999999998</v>
      </c>
      <c r="K2677" s="6">
        <f>IFERROR(K2676*K2669,"")</f>
        <v>140.13050000000001</v>
      </c>
      <c r="L2677" s="6">
        <f t="shared" si="103"/>
        <v>6568.2267000000002</v>
      </c>
      <c r="M2677" s="6">
        <f>IFERROR(M2676*M2669,"")</f>
        <v>672.1875</v>
      </c>
      <c r="N2677" s="6">
        <f t="shared" si="102"/>
        <v>7240.4142000000002</v>
      </c>
    </row>
    <row r="2678" spans="2:14" x14ac:dyDescent="0.2">
      <c r="B2678" s="17"/>
      <c r="C2678" s="17"/>
      <c r="D2678" s="17"/>
      <c r="E2678" s="17"/>
      <c r="F2678" s="17"/>
      <c r="G2678" s="17"/>
      <c r="H2678" s="7" t="s">
        <v>5</v>
      </c>
      <c r="I2678" s="24"/>
      <c r="J2678" s="24" t="str">
        <f>IFERROR(INDEX(#REF!,MATCH(CONCATENATE(РАСЧЕТ!B2672,"/",РАСЧЕТ!D2672,"/",РАСЧЕТ!E2672,"/",F2672,"/",H2678),#REF!,0),3),"")</f>
        <v/>
      </c>
      <c r="K2678" s="24" t="str">
        <f>IFERROR(INDEX(#REF!,MATCH(CONCATENATE(РАСЧЕТ!B2672,"/",РАСЧЕТ!D2672,"/",РАСЧЕТ!E2672,"/",F2672,"/",H2678),#REF!,0),4),"")</f>
        <v/>
      </c>
      <c r="L2678" s="4">
        <f t="shared" si="103"/>
        <v>0</v>
      </c>
      <c r="M2678" s="24" t="str">
        <f>IFERROR(INDEX(#REF!,MATCH(CONCATENATE(РАСЧЕТ!B2672,"/",РАСЧЕТ!D2672,"/",РАСЧЕТ!E2672,"/",F2672,"/",H2678),#REF!,0),6),"")</f>
        <v/>
      </c>
      <c r="N2678" s="4">
        <f t="shared" si="102"/>
        <v>0</v>
      </c>
    </row>
    <row r="2679" spans="2:14" x14ac:dyDescent="0.2">
      <c r="B2679" s="17"/>
      <c r="C2679" s="17"/>
      <c r="D2679" s="17"/>
      <c r="E2679" s="17"/>
      <c r="F2679" s="17"/>
      <c r="G2679" s="17"/>
      <c r="H2679" s="5" t="s">
        <v>27</v>
      </c>
      <c r="I2679" s="6">
        <f>IFERROR(I2678*I2670,"")</f>
        <v>0</v>
      </c>
      <c r="J2679" s="6" t="str">
        <f>IFERROR(J2678*J2670,"")</f>
        <v/>
      </c>
      <c r="K2679" s="6" t="str">
        <f>IFERROR(K2678*K2670,"")</f>
        <v/>
      </c>
      <c r="L2679" s="6">
        <f t="shared" si="103"/>
        <v>0</v>
      </c>
      <c r="M2679" s="6" t="str">
        <f>IFERROR(M2678*M2670,"")</f>
        <v/>
      </c>
      <c r="N2679" s="6">
        <f t="shared" si="102"/>
        <v>0</v>
      </c>
    </row>
    <row r="2680" spans="2:14" x14ac:dyDescent="0.2">
      <c r="B2680" s="17"/>
      <c r="C2680" s="17"/>
      <c r="D2680" s="17"/>
      <c r="E2680" s="17"/>
      <c r="F2680" s="17"/>
      <c r="G2680" s="17"/>
      <c r="H2680" s="7" t="s">
        <v>2</v>
      </c>
      <c r="I2680" s="24">
        <v>0</v>
      </c>
      <c r="J2680" s="24">
        <v>0</v>
      </c>
      <c r="K2680" s="24">
        <v>0</v>
      </c>
      <c r="L2680" s="4">
        <f t="shared" si="103"/>
        <v>0</v>
      </c>
      <c r="M2680" s="24">
        <v>0</v>
      </c>
      <c r="N2680" s="4">
        <f t="shared" si="102"/>
        <v>0</v>
      </c>
    </row>
    <row r="2681" spans="2:14" x14ac:dyDescent="0.2">
      <c r="B2681" s="17"/>
      <c r="C2681" s="17"/>
      <c r="D2681" s="17"/>
      <c r="E2681" s="17"/>
      <c r="F2681" s="17"/>
      <c r="G2681" s="17"/>
      <c r="H2681" s="5" t="s">
        <v>27</v>
      </c>
      <c r="I2681" s="6">
        <f>IFERROR(I2680*I2671,"")</f>
        <v>0</v>
      </c>
      <c r="J2681" s="6">
        <f>IFERROR(J2680*J2671,"")</f>
        <v>0</v>
      </c>
      <c r="K2681" s="6">
        <f>IFERROR(K2680*K2671,"")</f>
        <v>0</v>
      </c>
      <c r="L2681" s="6">
        <f t="shared" si="103"/>
        <v>0</v>
      </c>
      <c r="M2681" s="6">
        <f>IFERROR(M2680*M2671,"")</f>
        <v>0</v>
      </c>
      <c r="N2681" s="6">
        <f t="shared" si="102"/>
        <v>0</v>
      </c>
    </row>
    <row r="2682" spans="2:14" x14ac:dyDescent="0.2">
      <c r="B2682" s="17"/>
      <c r="C2682" s="17"/>
      <c r="D2682" s="17"/>
      <c r="E2682" s="17"/>
      <c r="F2682" s="17"/>
      <c r="G2682" s="17"/>
      <c r="H2682" s="8" t="s">
        <v>28</v>
      </c>
      <c r="I2682" s="9">
        <f ca="1">SUM(I2672:OFFSET(I2682,-1,0))-I2683</f>
        <v>28.789999999999054</v>
      </c>
      <c r="J2682" s="9">
        <f ca="1">SUM(J2672:OFFSET(J2682,-1,0))-J2683</f>
        <v>66.990000000005239</v>
      </c>
      <c r="K2682" s="9">
        <f ca="1">SUM(K2672:OFFSET(K2682,-1,0))-K2683</f>
        <v>5.4199999999998454</v>
      </c>
      <c r="L2682" s="9">
        <f t="shared" ca="1" si="103"/>
        <v>101.20000000000414</v>
      </c>
      <c r="M2682" s="9">
        <f ca="1">SUM(M2672:OFFSET(M2682,-1,0))-M2683</f>
        <v>356.02</v>
      </c>
      <c r="N2682" s="9">
        <f t="shared" ca="1" si="102"/>
        <v>457.22000000000412</v>
      </c>
    </row>
    <row r="2683" spans="2:14" x14ac:dyDescent="0.2">
      <c r="B2683" s="17"/>
      <c r="C2683" s="17"/>
      <c r="D2683" s="17"/>
      <c r="E2683" s="17"/>
      <c r="F2683" s="17"/>
      <c r="G2683" s="17"/>
      <c r="H2683" s="8" t="s">
        <v>43</v>
      </c>
      <c r="I2683" s="9">
        <f>SUMIF(H2672:H2681,"стоимость",I2672:I2681)</f>
        <v>15247.747600000002</v>
      </c>
      <c r="J2683" s="9">
        <f>SUMIF(H2672:H2681,"стоимость",J2672:J2681)</f>
        <v>19782.106399999997</v>
      </c>
      <c r="K2683" s="9">
        <f>SUMIF(H2672:H2681,"стоимость",K2672:K2681)</f>
        <v>1194.1744999999999</v>
      </c>
      <c r="L2683" s="9">
        <f t="shared" si="103"/>
        <v>36224.0285</v>
      </c>
      <c r="M2683" s="9">
        <f>SUMIF(H2672:H2681,"стоимость",M2672:M2681)</f>
        <v>3196.6491000000001</v>
      </c>
      <c r="N2683" s="9">
        <f t="shared" si="102"/>
        <v>39420.677600000003</v>
      </c>
    </row>
    <row r="2684" spans="2:14" x14ac:dyDescent="0.2">
      <c r="B2684" s="25"/>
      <c r="C2684" s="25"/>
      <c r="D2684" s="25"/>
      <c r="E2684" s="25"/>
      <c r="F2684" s="25"/>
      <c r="G2684" s="26"/>
      <c r="H2684" s="10"/>
      <c r="I2684" s="10"/>
      <c r="J2684" s="10"/>
      <c r="K2684" s="10"/>
      <c r="L2684" s="11"/>
      <c r="M2684" s="10"/>
      <c r="N2684" s="10"/>
    </row>
    <row r="2685" spans="2:14" x14ac:dyDescent="0.2">
      <c r="B2685" s="208" t="s">
        <v>29</v>
      </c>
      <c r="C2685" s="208"/>
      <c r="D2685" s="208"/>
      <c r="E2685" s="208"/>
      <c r="F2685" s="115"/>
      <c r="G2685" s="2"/>
      <c r="H2685" s="2"/>
      <c r="I2685" s="2"/>
      <c r="J2685" s="10"/>
      <c r="K2685" s="10"/>
      <c r="L2685" s="11"/>
      <c r="M2685" s="10"/>
      <c r="N2685" s="10"/>
    </row>
    <row r="2686" spans="2:14" x14ac:dyDescent="0.2">
      <c r="B2686" s="187" t="s">
        <v>45</v>
      </c>
      <c r="C2686" s="187"/>
      <c r="D2686" s="187"/>
      <c r="E2686" s="187"/>
      <c r="F2686" s="187"/>
      <c r="G2686" s="187"/>
      <c r="H2686" s="187"/>
      <c r="I2686" s="187"/>
      <c r="J2686" s="10"/>
      <c r="K2686" s="10"/>
      <c r="L2686" s="11"/>
      <c r="M2686" s="10"/>
      <c r="N2686" s="10"/>
    </row>
    <row r="2687" spans="2:14" x14ac:dyDescent="0.2">
      <c r="B2687" s="187" t="s">
        <v>30</v>
      </c>
      <c r="C2687" s="187"/>
      <c r="D2687" s="187"/>
      <c r="E2687" s="187"/>
      <c r="F2687" s="187"/>
      <c r="G2687" s="187"/>
      <c r="H2687" s="187"/>
      <c r="I2687" s="187"/>
      <c r="J2687" s="10"/>
      <c r="K2687" s="10"/>
      <c r="L2687" s="11"/>
      <c r="M2687" s="10"/>
      <c r="N2687" s="10"/>
    </row>
    <row r="2688" spans="2:14" x14ac:dyDescent="0.2">
      <c r="B2688" s="187" t="s">
        <v>31</v>
      </c>
      <c r="C2688" s="187"/>
      <c r="D2688" s="187"/>
      <c r="E2688" s="187"/>
      <c r="F2688" s="187"/>
      <c r="G2688" s="187"/>
      <c r="H2688" s="187"/>
      <c r="I2688" s="187"/>
      <c r="J2688" s="10"/>
      <c r="K2688" s="10"/>
      <c r="L2688" s="11"/>
      <c r="M2688" s="10"/>
      <c r="N2688" s="10"/>
    </row>
    <row r="2689" spans="2:14" x14ac:dyDescent="0.2">
      <c r="B2689" s="187" t="s">
        <v>32</v>
      </c>
      <c r="C2689" s="187"/>
      <c r="D2689" s="187"/>
      <c r="E2689" s="187"/>
      <c r="F2689" s="187"/>
      <c r="G2689" s="187"/>
      <c r="H2689" s="187"/>
      <c r="I2689" s="187"/>
      <c r="J2689" s="10"/>
      <c r="K2689" s="10"/>
      <c r="L2689" s="11"/>
      <c r="M2689" s="10"/>
      <c r="N2689" s="10"/>
    </row>
    <row r="2690" spans="2:14" x14ac:dyDescent="0.2">
      <c r="B2690" s="187" t="s">
        <v>33</v>
      </c>
      <c r="C2690" s="187"/>
      <c r="D2690" s="187"/>
      <c r="E2690" s="187"/>
      <c r="F2690" s="187"/>
      <c r="G2690" s="187"/>
      <c r="H2690" s="187"/>
      <c r="I2690" s="187"/>
      <c r="J2690" s="2"/>
      <c r="K2690" s="2"/>
      <c r="L2690" s="2"/>
      <c r="M2690" s="2"/>
      <c r="N2690" s="2"/>
    </row>
    <row r="2691" spans="2:14" x14ac:dyDescent="0.2">
      <c r="B2691" s="187" t="s">
        <v>34</v>
      </c>
      <c r="C2691" s="187"/>
      <c r="D2691" s="187"/>
      <c r="E2691" s="187"/>
      <c r="F2691" s="187"/>
      <c r="G2691" s="187"/>
      <c r="H2691" s="187"/>
      <c r="I2691" s="187"/>
      <c r="J2691" s="2"/>
      <c r="K2691" s="2"/>
      <c r="L2691" s="2"/>
      <c r="M2691" s="2"/>
      <c r="N2691" s="2"/>
    </row>
    <row r="2692" spans="2:14" x14ac:dyDescent="0.2">
      <c r="B2692" s="187" t="s">
        <v>35</v>
      </c>
      <c r="C2692" s="187"/>
      <c r="D2692" s="187"/>
      <c r="E2692" s="187"/>
      <c r="F2692" s="187"/>
      <c r="G2692" s="187"/>
      <c r="H2692" s="187"/>
      <c r="I2692" s="187"/>
      <c r="J2692" s="2"/>
      <c r="K2692" s="2"/>
      <c r="L2692" s="2"/>
      <c r="M2692" s="2"/>
      <c r="N2692" s="2"/>
    </row>
    <row r="2693" spans="2:14" x14ac:dyDescent="0.2">
      <c r="B2693" s="187" t="s">
        <v>36</v>
      </c>
      <c r="C2693" s="187"/>
      <c r="D2693" s="187"/>
      <c r="E2693" s="187"/>
      <c r="F2693" s="187"/>
      <c r="G2693" s="187"/>
      <c r="H2693" s="187"/>
      <c r="I2693" s="187"/>
      <c r="J2693" s="2"/>
      <c r="K2693" s="2"/>
      <c r="L2693" s="2"/>
      <c r="M2693" s="2"/>
      <c r="N2693" s="2"/>
    </row>
    <row r="2694" spans="2:14" x14ac:dyDescent="0.2">
      <c r="B2694" s="114"/>
      <c r="C2694" s="114"/>
      <c r="D2694" s="114"/>
      <c r="E2694" s="114"/>
      <c r="F2694" s="114"/>
      <c r="G2694" s="114"/>
      <c r="H2694" s="114"/>
      <c r="I2694" s="114"/>
      <c r="J2694" s="2"/>
      <c r="K2694" s="2"/>
      <c r="L2694" s="2"/>
      <c r="M2694" s="2"/>
      <c r="N2694" s="2"/>
    </row>
    <row r="2695" spans="2:14" x14ac:dyDescent="0.2">
      <c r="B2695" s="2" t="s">
        <v>37</v>
      </c>
      <c r="C2695" s="2"/>
      <c r="D2695" s="2"/>
      <c r="E2695" s="2"/>
      <c r="F2695" s="2"/>
      <c r="G2695" s="2"/>
      <c r="H2695" s="2"/>
      <c r="I2695" s="2"/>
      <c r="J2695" s="2" t="s">
        <v>38</v>
      </c>
      <c r="K2695" s="2"/>
      <c r="L2695" s="2"/>
      <c r="M2695" s="2"/>
      <c r="N2695" s="2"/>
    </row>
    <row r="2696" spans="2:14" x14ac:dyDescent="0.2">
      <c r="B2696" s="29" t="s">
        <v>44</v>
      </c>
      <c r="C2696" s="29"/>
      <c r="D2696" s="2"/>
      <c r="E2696" s="2"/>
      <c r="F2696" s="2"/>
      <c r="G2696" s="2"/>
      <c r="H2696" s="2"/>
      <c r="I2696" s="2"/>
      <c r="J2696" s="29"/>
      <c r="K2696" s="29"/>
      <c r="L2696" s="29"/>
      <c r="M2696" s="2"/>
      <c r="N2696" s="2"/>
    </row>
    <row r="2697" spans="2:14" x14ac:dyDescent="0.2">
      <c r="B2697" s="13" t="s">
        <v>39</v>
      </c>
      <c r="C2697" s="2"/>
      <c r="D2697" s="2"/>
      <c r="E2697" s="2"/>
      <c r="F2697" s="2"/>
      <c r="G2697" s="2"/>
      <c r="H2697" s="2"/>
      <c r="I2697" s="2"/>
      <c r="J2697" s="2" t="s">
        <v>39</v>
      </c>
      <c r="K2697" s="2"/>
      <c r="L2697" s="2"/>
      <c r="M2697" s="2"/>
      <c r="N2697" s="2"/>
    </row>
    <row r="2698" spans="2:14" x14ac:dyDescent="0.2">
      <c r="B2698" s="2"/>
      <c r="C2698" s="2"/>
      <c r="D2698" s="2"/>
      <c r="E2698" s="2"/>
      <c r="F2698" s="2"/>
      <c r="G2698" s="2"/>
      <c r="H2698" s="2"/>
      <c r="I2698" s="2"/>
      <c r="J2698" s="2"/>
      <c r="K2698" s="2"/>
      <c r="L2698" s="2"/>
      <c r="M2698" s="2"/>
      <c r="N2698" s="2"/>
    </row>
    <row r="2699" spans="2:14" x14ac:dyDescent="0.2">
      <c r="B2699" s="29"/>
      <c r="C2699" s="29"/>
      <c r="D2699" s="2"/>
      <c r="E2699" s="2"/>
      <c r="F2699" s="2"/>
      <c r="G2699" s="2"/>
      <c r="H2699" s="2"/>
      <c r="I2699" s="2"/>
      <c r="J2699" s="29"/>
      <c r="K2699" s="29"/>
      <c r="L2699" s="29"/>
      <c r="M2699" s="2"/>
      <c r="N2699" s="2"/>
    </row>
    <row r="2700" spans="2:14" x14ac:dyDescent="0.2">
      <c r="B2700" s="117" t="s">
        <v>40</v>
      </c>
      <c r="C2700" s="2"/>
      <c r="D2700" s="2"/>
      <c r="E2700" s="2"/>
      <c r="F2700" s="2"/>
      <c r="G2700" s="2"/>
      <c r="H2700" s="2"/>
      <c r="I2700" s="2"/>
      <c r="J2700" s="188" t="s">
        <v>40</v>
      </c>
      <c r="K2700" s="188"/>
      <c r="L2700" s="188"/>
      <c r="M2700" s="2"/>
      <c r="N2700" s="2"/>
    </row>
    <row r="2701" spans="2:14" x14ac:dyDescent="0.2">
      <c r="B2701" s="2"/>
      <c r="C2701" s="2"/>
      <c r="D2701" s="2"/>
      <c r="E2701" s="2"/>
      <c r="F2701" s="2"/>
      <c r="G2701" s="2"/>
      <c r="H2701" s="2"/>
      <c r="I2701" s="2"/>
      <c r="J2701" s="2"/>
      <c r="K2701" s="2"/>
      <c r="L2701" s="2"/>
      <c r="M2701" s="2"/>
      <c r="N2701" s="2"/>
    </row>
    <row r="2702" spans="2:14" x14ac:dyDescent="0.2">
      <c r="B2702" s="114" t="s">
        <v>41</v>
      </c>
      <c r="C2702" s="2"/>
      <c r="D2702" s="2"/>
      <c r="E2702" s="2"/>
      <c r="F2702" s="2"/>
      <c r="G2702" s="2"/>
      <c r="H2702" s="2"/>
      <c r="I2702" s="2"/>
      <c r="J2702" s="2" t="s">
        <v>41</v>
      </c>
      <c r="K2702" s="2"/>
      <c r="L2702" s="2"/>
      <c r="M2702" s="2"/>
      <c r="N2702" s="2"/>
    </row>
    <row r="2703" spans="2:14" x14ac:dyDescent="0.2">
      <c r="B2703" s="2"/>
      <c r="C2703" s="2"/>
      <c r="D2703" s="2"/>
      <c r="E2703" s="2"/>
      <c r="F2703" s="2"/>
      <c r="G2703" s="2"/>
      <c r="H2703" s="2"/>
      <c r="I2703" s="2"/>
      <c r="J2703" s="2"/>
      <c r="K2703" s="2"/>
      <c r="M2703" s="2"/>
      <c r="N2703" s="37" t="s">
        <v>7</v>
      </c>
    </row>
    <row r="2704" spans="2:14" x14ac:dyDescent="0.2">
      <c r="B2704" s="2"/>
      <c r="C2704" s="2"/>
      <c r="D2704" s="2"/>
      <c r="E2704" s="2"/>
      <c r="F2704" s="2"/>
      <c r="G2704" s="2"/>
      <c r="H2704" s="2"/>
      <c r="I2704" s="2"/>
      <c r="J2704" s="2"/>
      <c r="K2704" s="2"/>
      <c r="M2704" s="2"/>
      <c r="N2704" s="37" t="s">
        <v>8</v>
      </c>
    </row>
    <row r="2705" spans="2:14" x14ac:dyDescent="0.2">
      <c r="B2705" s="2"/>
      <c r="C2705" s="2"/>
      <c r="D2705" s="2"/>
      <c r="E2705" s="2"/>
      <c r="F2705" s="2"/>
      <c r="G2705" s="2"/>
      <c r="H2705" s="2"/>
      <c r="I2705" s="2"/>
      <c r="J2705" s="2"/>
      <c r="K2705" s="2"/>
      <c r="M2705" s="2"/>
      <c r="N2705" s="37" t="s">
        <v>9</v>
      </c>
    </row>
    <row r="2706" spans="2:14" x14ac:dyDescent="0.2">
      <c r="B2706" s="2"/>
      <c r="C2706" s="2"/>
      <c r="D2706" s="2"/>
      <c r="E2706" s="2"/>
      <c r="F2706" s="2"/>
      <c r="G2706" s="2"/>
      <c r="H2706" s="2"/>
      <c r="I2706" s="2"/>
      <c r="J2706" s="2"/>
      <c r="K2706" s="2"/>
      <c r="L2706" s="2"/>
      <c r="M2706" s="2"/>
      <c r="N2706" s="2"/>
    </row>
    <row r="2707" spans="2:14" x14ac:dyDescent="0.2">
      <c r="B2707" s="2"/>
      <c r="C2707" s="189" t="s">
        <v>10</v>
      </c>
      <c r="D2707" s="189"/>
      <c r="E2707" s="189"/>
      <c r="F2707" s="189"/>
      <c r="G2707" s="189"/>
      <c r="H2707" s="189"/>
      <c r="I2707" s="189"/>
      <c r="J2707" s="189"/>
      <c r="K2707" s="189"/>
      <c r="L2707" s="189"/>
      <c r="M2707" s="2"/>
      <c r="N2707" s="2"/>
    </row>
    <row r="2708" spans="2:14" x14ac:dyDescent="0.2">
      <c r="B2708" s="2"/>
      <c r="C2708" s="189" t="s">
        <v>11</v>
      </c>
      <c r="D2708" s="189"/>
      <c r="E2708" s="189"/>
      <c r="F2708" s="189"/>
      <c r="G2708" s="189"/>
      <c r="H2708" s="189"/>
      <c r="I2708" s="189"/>
      <c r="J2708" s="189"/>
      <c r="K2708" s="189"/>
      <c r="L2708" s="189"/>
      <c r="M2708" s="2"/>
      <c r="N2708" s="2"/>
    </row>
    <row r="2709" spans="2:14" x14ac:dyDescent="0.2">
      <c r="B2709" s="2">
        <v>53</v>
      </c>
      <c r="C2709" s="116"/>
      <c r="D2709" s="116"/>
      <c r="E2709" s="116"/>
      <c r="F2709" s="116"/>
      <c r="G2709" s="116"/>
      <c r="H2709" s="116"/>
      <c r="I2709" s="116"/>
      <c r="J2709" s="116"/>
      <c r="K2709" s="116"/>
      <c r="L2709" s="189" t="s">
        <v>12</v>
      </c>
      <c r="M2709" s="189"/>
      <c r="N2709" s="189"/>
    </row>
    <row r="2710" spans="2:14" x14ac:dyDescent="0.2">
      <c r="B2710" s="2"/>
      <c r="C2710" s="116"/>
      <c r="D2710" s="116"/>
      <c r="E2710" s="116"/>
      <c r="F2710" s="116"/>
      <c r="G2710" s="116"/>
      <c r="H2710" s="116"/>
      <c r="I2710" s="116"/>
      <c r="J2710" s="116"/>
      <c r="K2710" s="116"/>
      <c r="L2710" s="116"/>
      <c r="M2710" s="116"/>
      <c r="N2710" s="116"/>
    </row>
    <row r="2711" spans="2:14" x14ac:dyDescent="0.2">
      <c r="B2711" s="2" t="s">
        <v>13</v>
      </c>
      <c r="C2711" s="116"/>
      <c r="D2711" s="116"/>
      <c r="E2711" s="116"/>
      <c r="F2711" s="116"/>
      <c r="G2711" s="116"/>
      <c r="H2711" s="116"/>
      <c r="I2711" s="116"/>
      <c r="J2711" s="116"/>
      <c r="K2711" s="116"/>
      <c r="L2711" s="116"/>
      <c r="M2711" s="116"/>
      <c r="N2711" s="116"/>
    </row>
    <row r="2712" spans="2:14" x14ac:dyDescent="0.2">
      <c r="B2712" s="2" t="s">
        <v>14</v>
      </c>
      <c r="C2712" s="116"/>
      <c r="D2712" s="116"/>
      <c r="E2712" s="116"/>
      <c r="F2712" s="116"/>
      <c r="G2712" s="116"/>
      <c r="H2712" s="116"/>
      <c r="I2712" s="116"/>
      <c r="J2712" s="116"/>
      <c r="K2712" s="116"/>
      <c r="L2712" s="116"/>
      <c r="M2712" s="116"/>
      <c r="N2712" s="116"/>
    </row>
    <row r="2713" spans="2:14" x14ac:dyDescent="0.2">
      <c r="B2713" s="2" t="s">
        <v>304</v>
      </c>
      <c r="C2713" s="116"/>
      <c r="D2713" s="116"/>
      <c r="E2713" s="116"/>
      <c r="F2713" s="116"/>
      <c r="G2713" s="116"/>
      <c r="H2713" s="116"/>
      <c r="I2713" s="116"/>
      <c r="J2713" s="116"/>
      <c r="K2713" s="116"/>
      <c r="L2713" s="116"/>
      <c r="M2713" s="116"/>
      <c r="N2713" s="116"/>
    </row>
    <row r="2714" spans="2:14" x14ac:dyDescent="0.2">
      <c r="B2714" s="2"/>
      <c r="C2714" s="116"/>
      <c r="D2714" s="116"/>
      <c r="E2714" s="116"/>
      <c r="F2714" s="116"/>
      <c r="G2714" s="116"/>
      <c r="H2714" s="116"/>
      <c r="I2714" s="116"/>
      <c r="J2714" s="116"/>
      <c r="K2714" s="116"/>
      <c r="L2714" s="116"/>
      <c r="M2714" s="116"/>
      <c r="N2714" s="116"/>
    </row>
    <row r="2715" spans="2:14" x14ac:dyDescent="0.2">
      <c r="B2715" s="2"/>
      <c r="C2715" s="2"/>
      <c r="D2715" s="2"/>
      <c r="E2715" s="2"/>
      <c r="F2715" s="2"/>
      <c r="G2715" s="2"/>
      <c r="H2715" s="2"/>
      <c r="I2715" s="2"/>
      <c r="J2715" s="2"/>
      <c r="K2715" s="2"/>
      <c r="L2715" s="2"/>
      <c r="M2715" s="2"/>
      <c r="N2715" s="2"/>
    </row>
    <row r="2716" spans="2:14" x14ac:dyDescent="0.2">
      <c r="B2716" s="190" t="s">
        <v>6</v>
      </c>
      <c r="C2716" s="192" t="s">
        <v>15</v>
      </c>
      <c r="D2716" s="194" t="s">
        <v>16</v>
      </c>
      <c r="E2716" s="194" t="s">
        <v>17</v>
      </c>
      <c r="F2716" s="194" t="s">
        <v>42</v>
      </c>
      <c r="G2716" s="194" t="s">
        <v>18</v>
      </c>
      <c r="H2716" s="194" t="s">
        <v>0</v>
      </c>
      <c r="I2716" s="195" t="s">
        <v>19</v>
      </c>
      <c r="J2716" s="195"/>
      <c r="K2716" s="195"/>
      <c r="L2716" s="195"/>
      <c r="M2716" s="196" t="s">
        <v>20</v>
      </c>
      <c r="N2716" s="197" t="s">
        <v>21</v>
      </c>
    </row>
    <row r="2717" spans="2:14" x14ac:dyDescent="0.2">
      <c r="B2717" s="191"/>
      <c r="C2717" s="193"/>
      <c r="D2717" s="194"/>
      <c r="E2717" s="194"/>
      <c r="F2717" s="194"/>
      <c r="G2717" s="194"/>
      <c r="H2717" s="194"/>
      <c r="I2717" s="17" t="s">
        <v>22</v>
      </c>
      <c r="J2717" s="17" t="s">
        <v>23</v>
      </c>
      <c r="K2717" s="17" t="s">
        <v>24</v>
      </c>
      <c r="L2717" s="17" t="s">
        <v>25</v>
      </c>
      <c r="M2717" s="196"/>
      <c r="N2717" s="198"/>
    </row>
    <row r="2718" spans="2:14" x14ac:dyDescent="0.2">
      <c r="B2718" s="199" t="s">
        <v>303</v>
      </c>
      <c r="C2718" s="200"/>
      <c r="D2718" s="200"/>
      <c r="E2718" s="200"/>
      <c r="F2718" s="200"/>
      <c r="G2718" s="201"/>
      <c r="H2718" s="18" t="s">
        <v>1</v>
      </c>
      <c r="I2718" s="19">
        <v>189.37</v>
      </c>
      <c r="J2718" s="19">
        <v>134.94999999999999</v>
      </c>
      <c r="K2718" s="19">
        <v>68.37</v>
      </c>
      <c r="L2718" s="19"/>
      <c r="M2718" s="19">
        <v>10.8</v>
      </c>
      <c r="N2718" s="19"/>
    </row>
    <row r="2719" spans="2:14" x14ac:dyDescent="0.2">
      <c r="B2719" s="202"/>
      <c r="C2719" s="203"/>
      <c r="D2719" s="203"/>
      <c r="E2719" s="203"/>
      <c r="F2719" s="203"/>
      <c r="G2719" s="204"/>
      <c r="H2719" s="18" t="s">
        <v>4</v>
      </c>
      <c r="I2719" s="19">
        <v>1416.48</v>
      </c>
      <c r="J2719" s="19">
        <v>1012.1</v>
      </c>
      <c r="K2719" s="19">
        <v>509.2</v>
      </c>
      <c r="L2719" s="19"/>
      <c r="M2719" s="19">
        <v>44.08</v>
      </c>
      <c r="N2719" s="19"/>
    </row>
    <row r="2720" spans="2:14" x14ac:dyDescent="0.2">
      <c r="B2720" s="202"/>
      <c r="C2720" s="203"/>
      <c r="D2720" s="203"/>
      <c r="E2720" s="203"/>
      <c r="F2720" s="203"/>
      <c r="G2720" s="204"/>
      <c r="H2720" s="18" t="s">
        <v>3</v>
      </c>
      <c r="I2720" s="19">
        <v>112.46</v>
      </c>
      <c r="J2720" s="19">
        <v>81.87</v>
      </c>
      <c r="K2720" s="19">
        <v>41.83</v>
      </c>
      <c r="L2720" s="19"/>
      <c r="M2720" s="19">
        <v>2.25</v>
      </c>
      <c r="N2720" s="19"/>
    </row>
    <row r="2721" spans="2:14" x14ac:dyDescent="0.2">
      <c r="B2721" s="202"/>
      <c r="C2721" s="203"/>
      <c r="D2721" s="203"/>
      <c r="E2721" s="203"/>
      <c r="F2721" s="203"/>
      <c r="G2721" s="204"/>
      <c r="H2721" s="18" t="s">
        <v>5</v>
      </c>
      <c r="I2721" s="19">
        <v>112.46</v>
      </c>
      <c r="J2721" s="19">
        <v>81.87</v>
      </c>
      <c r="K2721" s="19">
        <v>41.83</v>
      </c>
      <c r="L2721" s="19"/>
      <c r="M2721" s="19">
        <v>2.25</v>
      </c>
      <c r="N2721" s="19"/>
    </row>
    <row r="2722" spans="2:14" x14ac:dyDescent="0.2">
      <c r="B2722" s="205"/>
      <c r="C2722" s="206"/>
      <c r="D2722" s="206"/>
      <c r="E2722" s="206"/>
      <c r="F2722" s="206"/>
      <c r="G2722" s="207"/>
      <c r="H2722" s="18" t="s">
        <v>2</v>
      </c>
      <c r="I2722" s="19">
        <v>35.99</v>
      </c>
      <c r="J2722" s="19">
        <v>27.44</v>
      </c>
      <c r="K2722" s="19">
        <v>13.94</v>
      </c>
      <c r="L2722" s="19"/>
      <c r="M2722" s="19">
        <v>0.9</v>
      </c>
      <c r="N2722" s="19"/>
    </row>
    <row r="2723" spans="2:14" x14ac:dyDescent="0.2">
      <c r="B2723" s="20" t="s">
        <v>198</v>
      </c>
      <c r="C2723" s="17" t="s">
        <v>26</v>
      </c>
      <c r="D2723" s="20">
        <v>5</v>
      </c>
      <c r="E2723" s="20">
        <v>17</v>
      </c>
      <c r="F2723" s="20">
        <v>4</v>
      </c>
      <c r="G2723" s="21">
        <v>5.0999999999999996</v>
      </c>
      <c r="H2723" s="22" t="s">
        <v>1</v>
      </c>
      <c r="I2723" s="23">
        <v>0</v>
      </c>
      <c r="J2723" s="23">
        <v>0</v>
      </c>
      <c r="K2723" s="23">
        <v>0</v>
      </c>
      <c r="L2723" s="4">
        <f>IFERROR(SUM(I2723,J2723,K2723),"")</f>
        <v>0</v>
      </c>
      <c r="M2723" s="24">
        <v>0</v>
      </c>
      <c r="N2723" s="4">
        <f t="shared" ref="N2723:N2734" si="104">IFERROR(SUM(L2723,M2723),"")</f>
        <v>0</v>
      </c>
    </row>
    <row r="2724" spans="2:14" x14ac:dyDescent="0.2">
      <c r="B2724" s="17"/>
      <c r="C2724" s="17"/>
      <c r="D2724" s="17"/>
      <c r="E2724" s="17"/>
      <c r="F2724" s="17"/>
      <c r="G2724" s="17"/>
      <c r="H2724" s="5" t="s">
        <v>27</v>
      </c>
      <c r="I2724" s="6">
        <f>IFERROR(I2723*I2718,"")</f>
        <v>0</v>
      </c>
      <c r="J2724" s="6">
        <f>IFERROR(J2723*J2718,"")</f>
        <v>0</v>
      </c>
      <c r="K2724" s="6">
        <f>IFERROR(K2723*K2718,"")</f>
        <v>0</v>
      </c>
      <c r="L2724" s="6">
        <f>IFERROR(SUM(I2724,J2724,K2724),"")</f>
        <v>0</v>
      </c>
      <c r="M2724" s="6">
        <f>IFERROR(M2723*M2718,"")</f>
        <v>0</v>
      </c>
      <c r="N2724" s="6">
        <f t="shared" si="104"/>
        <v>0</v>
      </c>
    </row>
    <row r="2725" spans="2:14" x14ac:dyDescent="0.2">
      <c r="B2725" s="17"/>
      <c r="C2725" s="17"/>
      <c r="D2725" s="17"/>
      <c r="E2725" s="17"/>
      <c r="F2725" s="17"/>
      <c r="G2725" s="17"/>
      <c r="H2725" s="22" t="s">
        <v>206</v>
      </c>
      <c r="I2725" s="23">
        <v>2.59</v>
      </c>
      <c r="J2725" s="23">
        <v>4.47</v>
      </c>
      <c r="K2725" s="23">
        <v>0.67</v>
      </c>
      <c r="L2725" s="4">
        <f t="shared" ref="L2725:L2734" si="105">IFERROR(SUM(I2725,J2725,K2725),"")</f>
        <v>7.7299999999999995</v>
      </c>
      <c r="M2725" s="24">
        <v>135.21</v>
      </c>
      <c r="N2725" s="4">
        <f t="shared" si="104"/>
        <v>142.94</v>
      </c>
    </row>
    <row r="2726" spans="2:14" x14ac:dyDescent="0.2">
      <c r="B2726" s="17"/>
      <c r="C2726" s="17"/>
      <c r="D2726" s="17"/>
      <c r="E2726" s="17"/>
      <c r="F2726" s="17"/>
      <c r="G2726" s="17"/>
      <c r="H2726" s="5" t="s">
        <v>27</v>
      </c>
      <c r="I2726" s="6">
        <f>IFERROR(I2725*I2719,"")</f>
        <v>3668.6831999999999</v>
      </c>
      <c r="J2726" s="6">
        <f>IFERROR(J2725*J2719,"")</f>
        <v>4524.0869999999995</v>
      </c>
      <c r="K2726" s="6">
        <f>IFERROR(K2725*K2719,"")</f>
        <v>341.16399999999999</v>
      </c>
      <c r="L2726" s="6">
        <f t="shared" si="105"/>
        <v>8533.9341999999997</v>
      </c>
      <c r="M2726" s="6">
        <f>IFERROR(M2725*M2719,"")</f>
        <v>5960.0568000000003</v>
      </c>
      <c r="N2726" s="6">
        <f t="shared" si="104"/>
        <v>14493.991</v>
      </c>
    </row>
    <row r="2727" spans="2:14" x14ac:dyDescent="0.2">
      <c r="B2727" s="17"/>
      <c r="C2727" s="17"/>
      <c r="D2727" s="17"/>
      <c r="E2727" s="17"/>
      <c r="F2727" s="17"/>
      <c r="G2727" s="17"/>
      <c r="H2727" s="7" t="s">
        <v>3</v>
      </c>
      <c r="I2727" s="24">
        <v>40.159999999999997</v>
      </c>
      <c r="J2727" s="24">
        <v>56.74</v>
      </c>
      <c r="K2727" s="24">
        <v>1.45</v>
      </c>
      <c r="L2727" s="4">
        <f t="shared" si="105"/>
        <v>98.350000000000009</v>
      </c>
      <c r="M2727" s="24">
        <v>271.98</v>
      </c>
      <c r="N2727" s="4">
        <f t="shared" si="104"/>
        <v>370.33000000000004</v>
      </c>
    </row>
    <row r="2728" spans="2:14" x14ac:dyDescent="0.2">
      <c r="B2728" s="17"/>
      <c r="C2728" s="17"/>
      <c r="D2728" s="17"/>
      <c r="E2728" s="17"/>
      <c r="F2728" s="17"/>
      <c r="G2728" s="17"/>
      <c r="H2728" s="5" t="s">
        <v>27</v>
      </c>
      <c r="I2728" s="6">
        <f>IFERROR(I2727*I2720,"")</f>
        <v>4516.3935999999994</v>
      </c>
      <c r="J2728" s="6">
        <f>IFERROR(J2727*J2720,"")</f>
        <v>4645.3038000000006</v>
      </c>
      <c r="K2728" s="6">
        <f>IFERROR(K2727*K2720,"")</f>
        <v>60.653499999999994</v>
      </c>
      <c r="L2728" s="6">
        <f t="shared" si="105"/>
        <v>9222.3509000000013</v>
      </c>
      <c r="M2728" s="6">
        <f>IFERROR(M2727*M2720,"")</f>
        <v>611.95500000000004</v>
      </c>
      <c r="N2728" s="6">
        <f t="shared" si="104"/>
        <v>9834.3059000000012</v>
      </c>
    </row>
    <row r="2729" spans="2:14" x14ac:dyDescent="0.2">
      <c r="B2729" s="17"/>
      <c r="C2729" s="17"/>
      <c r="D2729" s="17"/>
      <c r="E2729" s="17"/>
      <c r="F2729" s="17"/>
      <c r="G2729" s="17"/>
      <c r="H2729" s="7" t="s">
        <v>5</v>
      </c>
      <c r="I2729" s="24"/>
      <c r="J2729" s="24" t="str">
        <f>IFERROR(INDEX(#REF!,MATCH(CONCATENATE(РАСЧЕТ!B2723,"/",РАСЧЕТ!D2723,"/",РАСЧЕТ!E2723,"/",F2723,"/",H2729),#REF!,0),3),"")</f>
        <v/>
      </c>
      <c r="K2729" s="24" t="str">
        <f>IFERROR(INDEX(#REF!,MATCH(CONCATENATE(РАСЧЕТ!B2723,"/",РАСЧЕТ!D2723,"/",РАСЧЕТ!E2723,"/",F2723,"/",H2729),#REF!,0),4),"")</f>
        <v/>
      </c>
      <c r="L2729" s="4">
        <f t="shared" si="105"/>
        <v>0</v>
      </c>
      <c r="M2729" s="24" t="str">
        <f>IFERROR(INDEX(#REF!,MATCH(CONCATENATE(РАСЧЕТ!B2723,"/",РАСЧЕТ!D2723,"/",РАСЧЕТ!E2723,"/",F2723,"/",H2729),#REF!,0),6),"")</f>
        <v/>
      </c>
      <c r="N2729" s="4">
        <f t="shared" si="104"/>
        <v>0</v>
      </c>
    </row>
    <row r="2730" spans="2:14" x14ac:dyDescent="0.2">
      <c r="B2730" s="17"/>
      <c r="C2730" s="17"/>
      <c r="D2730" s="17"/>
      <c r="E2730" s="17"/>
      <c r="F2730" s="17"/>
      <c r="G2730" s="17"/>
      <c r="H2730" s="5" t="s">
        <v>27</v>
      </c>
      <c r="I2730" s="6">
        <f>IFERROR(I2729*I2721,"")</f>
        <v>0</v>
      </c>
      <c r="J2730" s="6" t="str">
        <f>IFERROR(J2729*J2721,"")</f>
        <v/>
      </c>
      <c r="K2730" s="6" t="str">
        <f>IFERROR(K2729*K2721,"")</f>
        <v/>
      </c>
      <c r="L2730" s="6">
        <f t="shared" si="105"/>
        <v>0</v>
      </c>
      <c r="M2730" s="6" t="str">
        <f>IFERROR(M2729*M2721,"")</f>
        <v/>
      </c>
      <c r="N2730" s="6">
        <f t="shared" si="104"/>
        <v>0</v>
      </c>
    </row>
    <row r="2731" spans="2:14" x14ac:dyDescent="0.2">
      <c r="B2731" s="17"/>
      <c r="C2731" s="17"/>
      <c r="D2731" s="17"/>
      <c r="E2731" s="17"/>
      <c r="F2731" s="17"/>
      <c r="G2731" s="17"/>
      <c r="H2731" s="7" t="s">
        <v>2</v>
      </c>
      <c r="I2731" s="24">
        <v>0</v>
      </c>
      <c r="J2731" s="24">
        <v>1.58</v>
      </c>
      <c r="K2731" s="24">
        <v>0</v>
      </c>
      <c r="L2731" s="4">
        <f t="shared" si="105"/>
        <v>1.58</v>
      </c>
      <c r="M2731" s="24">
        <v>3.73</v>
      </c>
      <c r="N2731" s="4">
        <f t="shared" si="104"/>
        <v>5.3100000000000005</v>
      </c>
    </row>
    <row r="2732" spans="2:14" x14ac:dyDescent="0.2">
      <c r="B2732" s="17"/>
      <c r="C2732" s="17"/>
      <c r="D2732" s="17"/>
      <c r="E2732" s="17"/>
      <c r="F2732" s="17"/>
      <c r="G2732" s="17"/>
      <c r="H2732" s="5" t="s">
        <v>27</v>
      </c>
      <c r="I2732" s="6">
        <f>IFERROR(I2731*I2722,"")</f>
        <v>0</v>
      </c>
      <c r="J2732" s="6">
        <f>IFERROR(J2731*J2722,"")</f>
        <v>43.355200000000004</v>
      </c>
      <c r="K2732" s="6">
        <f>IFERROR(K2731*K2722,"")</f>
        <v>0</v>
      </c>
      <c r="L2732" s="6">
        <f t="shared" si="105"/>
        <v>43.355200000000004</v>
      </c>
      <c r="M2732" s="6">
        <f>IFERROR(M2731*M2722,"")</f>
        <v>3.3570000000000002</v>
      </c>
      <c r="N2732" s="6">
        <f t="shared" si="104"/>
        <v>46.712200000000003</v>
      </c>
    </row>
    <row r="2733" spans="2:14" x14ac:dyDescent="0.2">
      <c r="B2733" s="17"/>
      <c r="C2733" s="17"/>
      <c r="D2733" s="17"/>
      <c r="E2733" s="17"/>
      <c r="F2733" s="17"/>
      <c r="G2733" s="17"/>
      <c r="H2733" s="8" t="s">
        <v>28</v>
      </c>
      <c r="I2733" s="9">
        <f ca="1">SUM(I2723:OFFSET(I2733,-1,0))-I2734</f>
        <v>42.75</v>
      </c>
      <c r="J2733" s="9">
        <f ca="1">SUM(J2723:OFFSET(J2733,-1,0))-J2734</f>
        <v>62.789999999999054</v>
      </c>
      <c r="K2733" s="9">
        <f ca="1">SUM(K2723:OFFSET(K2733,-1,0))-K2734</f>
        <v>2.1200000000000045</v>
      </c>
      <c r="L2733" s="9">
        <f t="shared" ca="1" si="105"/>
        <v>107.65999999999906</v>
      </c>
      <c r="M2733" s="9">
        <f ca="1">SUM(M2723:OFFSET(M2733,-1,0))-M2734</f>
        <v>410.92000000000007</v>
      </c>
      <c r="N2733" s="9">
        <f t="shared" ca="1" si="104"/>
        <v>518.57999999999913</v>
      </c>
    </row>
    <row r="2734" spans="2:14" x14ac:dyDescent="0.2">
      <c r="B2734" s="17"/>
      <c r="C2734" s="17"/>
      <c r="D2734" s="17"/>
      <c r="E2734" s="17"/>
      <c r="F2734" s="17"/>
      <c r="G2734" s="17"/>
      <c r="H2734" s="8" t="s">
        <v>43</v>
      </c>
      <c r="I2734" s="9">
        <f>SUMIF(H2723:H2732,"стоимость",I2723:I2732)</f>
        <v>8185.0767999999989</v>
      </c>
      <c r="J2734" s="9">
        <f>SUMIF(H2723:H2732,"стоимость",J2723:J2732)</f>
        <v>9212.746000000001</v>
      </c>
      <c r="K2734" s="9">
        <f>SUMIF(H2723:H2732,"стоимость",K2723:K2732)</f>
        <v>401.8175</v>
      </c>
      <c r="L2734" s="9">
        <f t="shared" si="105"/>
        <v>17799.640300000003</v>
      </c>
      <c r="M2734" s="9">
        <f>SUMIF(H2723:H2732,"стоимость",M2723:M2732)</f>
        <v>6575.3688000000002</v>
      </c>
      <c r="N2734" s="9">
        <f t="shared" si="104"/>
        <v>24375.009100000003</v>
      </c>
    </row>
    <row r="2735" spans="2:14" x14ac:dyDescent="0.2">
      <c r="B2735" s="25"/>
      <c r="C2735" s="25"/>
      <c r="D2735" s="25"/>
      <c r="E2735" s="25"/>
      <c r="F2735" s="25"/>
      <c r="G2735" s="26"/>
      <c r="H2735" s="10"/>
      <c r="I2735" s="10"/>
      <c r="J2735" s="10"/>
      <c r="K2735" s="10"/>
      <c r="L2735" s="11"/>
      <c r="M2735" s="10"/>
      <c r="N2735" s="10"/>
    </row>
    <row r="2736" spans="2:14" x14ac:dyDescent="0.2">
      <c r="B2736" s="208" t="s">
        <v>29</v>
      </c>
      <c r="C2736" s="208"/>
      <c r="D2736" s="208"/>
      <c r="E2736" s="208"/>
      <c r="F2736" s="115"/>
      <c r="G2736" s="2"/>
      <c r="H2736" s="2"/>
      <c r="I2736" s="2"/>
      <c r="J2736" s="10"/>
      <c r="K2736" s="10"/>
      <c r="L2736" s="11"/>
      <c r="M2736" s="10"/>
      <c r="N2736" s="10"/>
    </row>
    <row r="2737" spans="2:14" x14ac:dyDescent="0.2">
      <c r="B2737" s="187" t="s">
        <v>45</v>
      </c>
      <c r="C2737" s="187"/>
      <c r="D2737" s="187"/>
      <c r="E2737" s="187"/>
      <c r="F2737" s="187"/>
      <c r="G2737" s="187"/>
      <c r="H2737" s="187"/>
      <c r="I2737" s="187"/>
      <c r="J2737" s="10"/>
      <c r="K2737" s="10"/>
      <c r="L2737" s="11"/>
      <c r="M2737" s="10"/>
      <c r="N2737" s="10"/>
    </row>
    <row r="2738" spans="2:14" x14ac:dyDescent="0.2">
      <c r="B2738" s="187" t="s">
        <v>30</v>
      </c>
      <c r="C2738" s="187"/>
      <c r="D2738" s="187"/>
      <c r="E2738" s="187"/>
      <c r="F2738" s="187"/>
      <c r="G2738" s="187"/>
      <c r="H2738" s="187"/>
      <c r="I2738" s="187"/>
      <c r="J2738" s="10"/>
      <c r="K2738" s="10"/>
      <c r="L2738" s="11"/>
      <c r="M2738" s="10"/>
      <c r="N2738" s="10"/>
    </row>
    <row r="2739" spans="2:14" x14ac:dyDescent="0.2">
      <c r="B2739" s="187" t="s">
        <v>31</v>
      </c>
      <c r="C2739" s="187"/>
      <c r="D2739" s="187"/>
      <c r="E2739" s="187"/>
      <c r="F2739" s="187"/>
      <c r="G2739" s="187"/>
      <c r="H2739" s="187"/>
      <c r="I2739" s="187"/>
      <c r="J2739" s="10"/>
      <c r="K2739" s="10"/>
      <c r="L2739" s="11"/>
      <c r="M2739" s="10"/>
      <c r="N2739" s="10"/>
    </row>
    <row r="2740" spans="2:14" x14ac:dyDescent="0.2">
      <c r="B2740" s="187" t="s">
        <v>32</v>
      </c>
      <c r="C2740" s="187"/>
      <c r="D2740" s="187"/>
      <c r="E2740" s="187"/>
      <c r="F2740" s="187"/>
      <c r="G2740" s="187"/>
      <c r="H2740" s="187"/>
      <c r="I2740" s="187"/>
      <c r="J2740" s="10"/>
      <c r="K2740" s="10"/>
      <c r="L2740" s="11"/>
      <c r="M2740" s="10"/>
      <c r="N2740" s="10"/>
    </row>
    <row r="2741" spans="2:14" x14ac:dyDescent="0.2">
      <c r="B2741" s="187" t="s">
        <v>33</v>
      </c>
      <c r="C2741" s="187"/>
      <c r="D2741" s="187"/>
      <c r="E2741" s="187"/>
      <c r="F2741" s="187"/>
      <c r="G2741" s="187"/>
      <c r="H2741" s="187"/>
      <c r="I2741" s="187"/>
      <c r="J2741" s="2"/>
      <c r="K2741" s="2"/>
      <c r="L2741" s="2"/>
      <c r="M2741" s="2"/>
      <c r="N2741" s="2"/>
    </row>
    <row r="2742" spans="2:14" x14ac:dyDescent="0.2">
      <c r="B2742" s="187" t="s">
        <v>34</v>
      </c>
      <c r="C2742" s="187"/>
      <c r="D2742" s="187"/>
      <c r="E2742" s="187"/>
      <c r="F2742" s="187"/>
      <c r="G2742" s="187"/>
      <c r="H2742" s="187"/>
      <c r="I2742" s="187"/>
      <c r="J2742" s="2"/>
      <c r="K2742" s="2"/>
      <c r="L2742" s="2"/>
      <c r="M2742" s="2"/>
      <c r="N2742" s="2"/>
    </row>
    <row r="2743" spans="2:14" x14ac:dyDescent="0.2">
      <c r="B2743" s="187" t="s">
        <v>35</v>
      </c>
      <c r="C2743" s="187"/>
      <c r="D2743" s="187"/>
      <c r="E2743" s="187"/>
      <c r="F2743" s="187"/>
      <c r="G2743" s="187"/>
      <c r="H2743" s="187"/>
      <c r="I2743" s="187"/>
      <c r="J2743" s="2"/>
      <c r="K2743" s="2"/>
      <c r="L2743" s="2"/>
      <c r="M2743" s="2"/>
      <c r="N2743" s="2"/>
    </row>
    <row r="2744" spans="2:14" x14ac:dyDescent="0.2">
      <c r="B2744" s="187" t="s">
        <v>36</v>
      </c>
      <c r="C2744" s="187"/>
      <c r="D2744" s="187"/>
      <c r="E2744" s="187"/>
      <c r="F2744" s="187"/>
      <c r="G2744" s="187"/>
      <c r="H2744" s="187"/>
      <c r="I2744" s="187"/>
      <c r="J2744" s="2"/>
      <c r="K2744" s="2"/>
      <c r="L2744" s="2"/>
      <c r="M2744" s="2"/>
      <c r="N2744" s="2"/>
    </row>
    <row r="2745" spans="2:14" x14ac:dyDescent="0.2">
      <c r="B2745" s="114"/>
      <c r="C2745" s="114"/>
      <c r="D2745" s="114"/>
      <c r="E2745" s="114"/>
      <c r="F2745" s="114"/>
      <c r="G2745" s="114"/>
      <c r="H2745" s="114"/>
      <c r="I2745" s="114"/>
      <c r="J2745" s="2"/>
      <c r="K2745" s="2"/>
      <c r="L2745" s="2"/>
      <c r="M2745" s="2"/>
      <c r="N2745" s="2"/>
    </row>
    <row r="2746" spans="2:14" x14ac:dyDescent="0.2">
      <c r="B2746" s="2" t="s">
        <v>37</v>
      </c>
      <c r="C2746" s="2"/>
      <c r="D2746" s="2"/>
      <c r="E2746" s="2"/>
      <c r="F2746" s="2"/>
      <c r="G2746" s="2"/>
      <c r="H2746" s="2"/>
      <c r="I2746" s="2"/>
      <c r="J2746" s="2" t="s">
        <v>38</v>
      </c>
      <c r="K2746" s="2"/>
      <c r="L2746" s="2"/>
      <c r="M2746" s="2"/>
      <c r="N2746" s="2"/>
    </row>
    <row r="2747" spans="2:14" x14ac:dyDescent="0.2">
      <c r="B2747" s="29" t="s">
        <v>44</v>
      </c>
      <c r="C2747" s="29"/>
      <c r="D2747" s="2"/>
      <c r="E2747" s="2"/>
      <c r="F2747" s="2"/>
      <c r="G2747" s="2"/>
      <c r="H2747" s="2"/>
      <c r="I2747" s="2"/>
      <c r="J2747" s="29"/>
      <c r="K2747" s="29"/>
      <c r="L2747" s="29"/>
      <c r="M2747" s="2"/>
      <c r="N2747" s="2"/>
    </row>
    <row r="2748" spans="2:14" x14ac:dyDescent="0.2">
      <c r="B2748" s="13" t="s">
        <v>39</v>
      </c>
      <c r="C2748" s="2"/>
      <c r="D2748" s="2"/>
      <c r="E2748" s="2"/>
      <c r="F2748" s="2"/>
      <c r="G2748" s="2"/>
      <c r="H2748" s="2"/>
      <c r="I2748" s="2"/>
      <c r="J2748" s="2" t="s">
        <v>39</v>
      </c>
      <c r="K2748" s="2"/>
      <c r="L2748" s="2"/>
      <c r="M2748" s="2"/>
      <c r="N2748" s="2"/>
    </row>
    <row r="2749" spans="2:14" x14ac:dyDescent="0.2">
      <c r="B2749" s="2"/>
      <c r="C2749" s="2"/>
      <c r="D2749" s="2"/>
      <c r="E2749" s="2"/>
      <c r="F2749" s="2"/>
      <c r="G2749" s="2"/>
      <c r="H2749" s="2"/>
      <c r="I2749" s="2"/>
      <c r="J2749" s="2"/>
      <c r="K2749" s="2"/>
      <c r="L2749" s="2"/>
      <c r="M2749" s="2"/>
      <c r="N2749" s="2"/>
    </row>
    <row r="2750" spans="2:14" x14ac:dyDescent="0.2">
      <c r="B2750" s="29"/>
      <c r="C2750" s="29"/>
      <c r="D2750" s="2"/>
      <c r="E2750" s="2"/>
      <c r="F2750" s="2"/>
      <c r="G2750" s="2"/>
      <c r="H2750" s="2"/>
      <c r="I2750" s="2"/>
      <c r="J2750" s="29"/>
      <c r="K2750" s="29"/>
      <c r="L2750" s="29"/>
      <c r="M2750" s="2"/>
      <c r="N2750" s="2"/>
    </row>
    <row r="2751" spans="2:14" x14ac:dyDescent="0.2">
      <c r="B2751" s="117" t="s">
        <v>40</v>
      </c>
      <c r="C2751" s="2"/>
      <c r="D2751" s="2"/>
      <c r="E2751" s="2"/>
      <c r="F2751" s="2"/>
      <c r="G2751" s="2"/>
      <c r="H2751" s="2"/>
      <c r="I2751" s="2"/>
      <c r="J2751" s="188" t="s">
        <v>40</v>
      </c>
      <c r="K2751" s="188"/>
      <c r="L2751" s="188"/>
      <c r="M2751" s="2"/>
      <c r="N2751" s="2"/>
    </row>
    <row r="2752" spans="2:14" x14ac:dyDescent="0.2">
      <c r="B2752" s="2"/>
      <c r="C2752" s="2"/>
      <c r="D2752" s="2"/>
      <c r="E2752" s="2"/>
      <c r="F2752" s="2"/>
      <c r="G2752" s="2"/>
      <c r="H2752" s="2"/>
      <c r="I2752" s="2"/>
      <c r="J2752" s="2"/>
      <c r="K2752" s="2"/>
      <c r="L2752" s="2"/>
      <c r="M2752" s="2"/>
      <c r="N2752" s="2"/>
    </row>
    <row r="2753" spans="2:14" x14ac:dyDescent="0.2">
      <c r="B2753" s="114" t="s">
        <v>41</v>
      </c>
      <c r="C2753" s="2"/>
      <c r="D2753" s="2"/>
      <c r="E2753" s="2"/>
      <c r="F2753" s="2"/>
      <c r="G2753" s="2"/>
      <c r="H2753" s="2"/>
      <c r="I2753" s="2"/>
      <c r="J2753" s="2" t="s">
        <v>41</v>
      </c>
      <c r="K2753" s="2"/>
      <c r="L2753" s="2"/>
      <c r="M2753" s="2"/>
      <c r="N2753" s="2"/>
    </row>
    <row r="2754" spans="2:14" x14ac:dyDescent="0.2">
      <c r="B2754" s="2"/>
      <c r="C2754" s="2"/>
      <c r="D2754" s="2"/>
      <c r="E2754" s="2"/>
      <c r="F2754" s="2"/>
      <c r="G2754" s="2"/>
      <c r="H2754" s="2"/>
      <c r="I2754" s="2"/>
      <c r="J2754" s="2"/>
      <c r="K2754" s="2"/>
      <c r="M2754" s="2"/>
      <c r="N2754" s="37" t="s">
        <v>7</v>
      </c>
    </row>
    <row r="2755" spans="2:14" x14ac:dyDescent="0.2">
      <c r="B2755" s="2"/>
      <c r="C2755" s="2"/>
      <c r="D2755" s="2"/>
      <c r="E2755" s="2"/>
      <c r="F2755" s="2"/>
      <c r="G2755" s="2"/>
      <c r="H2755" s="2"/>
      <c r="I2755" s="2"/>
      <c r="J2755" s="2"/>
      <c r="K2755" s="2"/>
      <c r="M2755" s="2"/>
      <c r="N2755" s="37" t="s">
        <v>8</v>
      </c>
    </row>
    <row r="2756" spans="2:14" x14ac:dyDescent="0.2">
      <c r="B2756" s="2"/>
      <c r="C2756" s="2"/>
      <c r="D2756" s="2"/>
      <c r="E2756" s="2"/>
      <c r="F2756" s="2"/>
      <c r="G2756" s="2"/>
      <c r="H2756" s="2"/>
      <c r="I2756" s="2"/>
      <c r="J2756" s="2"/>
      <c r="K2756" s="2"/>
      <c r="M2756" s="2"/>
      <c r="N2756" s="37" t="s">
        <v>9</v>
      </c>
    </row>
    <row r="2757" spans="2:14" x14ac:dyDescent="0.2">
      <c r="B2757" s="2"/>
      <c r="C2757" s="2"/>
      <c r="D2757" s="2"/>
      <c r="E2757" s="2"/>
      <c r="F2757" s="2"/>
      <c r="G2757" s="2"/>
      <c r="H2757" s="2"/>
      <c r="I2757" s="2"/>
      <c r="J2757" s="2"/>
      <c r="K2757" s="2"/>
      <c r="L2757" s="2"/>
      <c r="M2757" s="2"/>
      <c r="N2757" s="2"/>
    </row>
    <row r="2758" spans="2:14" x14ac:dyDescent="0.2">
      <c r="B2758" s="2"/>
      <c r="C2758" s="189" t="s">
        <v>10</v>
      </c>
      <c r="D2758" s="189"/>
      <c r="E2758" s="189"/>
      <c r="F2758" s="189"/>
      <c r="G2758" s="189"/>
      <c r="H2758" s="189"/>
      <c r="I2758" s="189"/>
      <c r="J2758" s="189"/>
      <c r="K2758" s="189"/>
      <c r="L2758" s="189"/>
      <c r="M2758" s="2"/>
      <c r="N2758" s="2"/>
    </row>
    <row r="2759" spans="2:14" x14ac:dyDescent="0.2">
      <c r="B2759" s="2"/>
      <c r="C2759" s="189" t="s">
        <v>11</v>
      </c>
      <c r="D2759" s="189"/>
      <c r="E2759" s="189"/>
      <c r="F2759" s="189"/>
      <c r="G2759" s="189"/>
      <c r="H2759" s="189"/>
      <c r="I2759" s="189"/>
      <c r="J2759" s="189"/>
      <c r="K2759" s="189"/>
      <c r="L2759" s="189"/>
      <c r="M2759" s="2"/>
      <c r="N2759" s="2"/>
    </row>
    <row r="2760" spans="2:14" x14ac:dyDescent="0.2">
      <c r="B2760" s="2">
        <v>54</v>
      </c>
      <c r="C2760" s="116"/>
      <c r="D2760" s="116"/>
      <c r="E2760" s="116"/>
      <c r="F2760" s="116"/>
      <c r="G2760" s="116"/>
      <c r="H2760" s="116"/>
      <c r="I2760" s="116"/>
      <c r="J2760" s="116"/>
      <c r="K2760" s="116"/>
      <c r="L2760" s="189" t="s">
        <v>12</v>
      </c>
      <c r="M2760" s="189"/>
      <c r="N2760" s="189"/>
    </row>
    <row r="2761" spans="2:14" x14ac:dyDescent="0.2">
      <c r="B2761" s="2"/>
      <c r="C2761" s="116"/>
      <c r="D2761" s="116"/>
      <c r="E2761" s="116"/>
      <c r="F2761" s="116"/>
      <c r="G2761" s="116"/>
      <c r="H2761" s="116"/>
      <c r="I2761" s="116"/>
      <c r="J2761" s="116"/>
      <c r="K2761" s="116"/>
      <c r="L2761" s="116"/>
      <c r="M2761" s="116"/>
      <c r="N2761" s="116"/>
    </row>
    <row r="2762" spans="2:14" x14ac:dyDescent="0.2">
      <c r="B2762" s="2" t="s">
        <v>13</v>
      </c>
      <c r="C2762" s="116"/>
      <c r="D2762" s="116"/>
      <c r="E2762" s="116"/>
      <c r="F2762" s="116"/>
      <c r="G2762" s="116"/>
      <c r="H2762" s="116"/>
      <c r="I2762" s="116"/>
      <c r="J2762" s="116"/>
      <c r="K2762" s="116"/>
      <c r="L2762" s="116"/>
      <c r="M2762" s="116"/>
      <c r="N2762" s="116"/>
    </row>
    <row r="2763" spans="2:14" x14ac:dyDescent="0.2">
      <c r="B2763" s="2" t="s">
        <v>14</v>
      </c>
      <c r="C2763" s="116"/>
      <c r="D2763" s="116"/>
      <c r="E2763" s="116"/>
      <c r="F2763" s="116"/>
      <c r="G2763" s="116"/>
      <c r="H2763" s="116"/>
      <c r="I2763" s="116"/>
      <c r="J2763" s="116"/>
      <c r="K2763" s="116"/>
      <c r="L2763" s="116"/>
      <c r="M2763" s="116"/>
      <c r="N2763" s="116"/>
    </row>
    <row r="2764" spans="2:14" x14ac:dyDescent="0.2">
      <c r="B2764" s="2" t="s">
        <v>304</v>
      </c>
      <c r="C2764" s="116"/>
      <c r="D2764" s="116"/>
      <c r="E2764" s="116"/>
      <c r="F2764" s="116"/>
      <c r="G2764" s="116"/>
      <c r="H2764" s="116"/>
      <c r="I2764" s="116"/>
      <c r="J2764" s="116"/>
      <c r="K2764" s="116"/>
      <c r="L2764" s="116"/>
      <c r="M2764" s="116"/>
      <c r="N2764" s="116"/>
    </row>
    <row r="2765" spans="2:14" x14ac:dyDescent="0.2">
      <c r="B2765" s="2"/>
      <c r="C2765" s="116"/>
      <c r="D2765" s="116"/>
      <c r="E2765" s="116"/>
      <c r="F2765" s="116"/>
      <c r="G2765" s="116"/>
      <c r="H2765" s="116"/>
      <c r="I2765" s="116"/>
      <c r="J2765" s="116"/>
      <c r="K2765" s="116"/>
      <c r="L2765" s="116"/>
      <c r="M2765" s="116"/>
      <c r="N2765" s="116"/>
    </row>
    <row r="2766" spans="2:14" x14ac:dyDescent="0.2">
      <c r="B2766" s="2"/>
      <c r="C2766" s="2"/>
      <c r="D2766" s="2"/>
      <c r="E2766" s="2"/>
      <c r="F2766" s="2"/>
      <c r="G2766" s="2"/>
      <c r="H2766" s="2"/>
      <c r="I2766" s="2"/>
      <c r="J2766" s="2"/>
      <c r="K2766" s="2"/>
      <c r="L2766" s="2"/>
      <c r="M2766" s="2"/>
      <c r="N2766" s="2"/>
    </row>
    <row r="2767" spans="2:14" x14ac:dyDescent="0.2">
      <c r="B2767" s="190" t="s">
        <v>6</v>
      </c>
      <c r="C2767" s="192" t="s">
        <v>15</v>
      </c>
      <c r="D2767" s="194" t="s">
        <v>16</v>
      </c>
      <c r="E2767" s="194" t="s">
        <v>17</v>
      </c>
      <c r="F2767" s="194" t="s">
        <v>42</v>
      </c>
      <c r="G2767" s="194" t="s">
        <v>18</v>
      </c>
      <c r="H2767" s="194" t="s">
        <v>0</v>
      </c>
      <c r="I2767" s="195" t="s">
        <v>19</v>
      </c>
      <c r="J2767" s="195"/>
      <c r="K2767" s="195"/>
      <c r="L2767" s="195"/>
      <c r="M2767" s="196" t="s">
        <v>20</v>
      </c>
      <c r="N2767" s="197" t="s">
        <v>21</v>
      </c>
    </row>
    <row r="2768" spans="2:14" x14ac:dyDescent="0.2">
      <c r="B2768" s="191"/>
      <c r="C2768" s="193"/>
      <c r="D2768" s="194"/>
      <c r="E2768" s="194"/>
      <c r="F2768" s="194"/>
      <c r="G2768" s="194"/>
      <c r="H2768" s="194"/>
      <c r="I2768" s="17" t="s">
        <v>22</v>
      </c>
      <c r="J2768" s="17" t="s">
        <v>23</v>
      </c>
      <c r="K2768" s="17" t="s">
        <v>24</v>
      </c>
      <c r="L2768" s="17" t="s">
        <v>25</v>
      </c>
      <c r="M2768" s="196"/>
      <c r="N2768" s="198"/>
    </row>
    <row r="2769" spans="2:14" x14ac:dyDescent="0.2">
      <c r="B2769" s="199" t="s">
        <v>303</v>
      </c>
      <c r="C2769" s="200"/>
      <c r="D2769" s="200"/>
      <c r="E2769" s="200"/>
      <c r="F2769" s="200"/>
      <c r="G2769" s="201"/>
      <c r="H2769" s="18" t="s">
        <v>1</v>
      </c>
      <c r="I2769" s="19">
        <v>189.37</v>
      </c>
      <c r="J2769" s="19">
        <v>134.94999999999999</v>
      </c>
      <c r="K2769" s="19">
        <v>68.37</v>
      </c>
      <c r="L2769" s="19"/>
      <c r="M2769" s="19">
        <v>10.8</v>
      </c>
      <c r="N2769" s="19"/>
    </row>
    <row r="2770" spans="2:14" x14ac:dyDescent="0.2">
      <c r="B2770" s="202"/>
      <c r="C2770" s="203"/>
      <c r="D2770" s="203"/>
      <c r="E2770" s="203"/>
      <c r="F2770" s="203"/>
      <c r="G2770" s="204"/>
      <c r="H2770" s="18" t="s">
        <v>4</v>
      </c>
      <c r="I2770" s="19">
        <v>1416.48</v>
      </c>
      <c r="J2770" s="19">
        <v>1012.1</v>
      </c>
      <c r="K2770" s="19">
        <v>509.2</v>
      </c>
      <c r="L2770" s="19"/>
      <c r="M2770" s="19">
        <v>44.08</v>
      </c>
      <c r="N2770" s="19"/>
    </row>
    <row r="2771" spans="2:14" x14ac:dyDescent="0.2">
      <c r="B2771" s="202"/>
      <c r="C2771" s="203"/>
      <c r="D2771" s="203"/>
      <c r="E2771" s="203"/>
      <c r="F2771" s="203"/>
      <c r="G2771" s="204"/>
      <c r="H2771" s="18" t="s">
        <v>3</v>
      </c>
      <c r="I2771" s="19">
        <v>112.46</v>
      </c>
      <c r="J2771" s="19">
        <v>81.87</v>
      </c>
      <c r="K2771" s="19">
        <v>41.83</v>
      </c>
      <c r="L2771" s="19"/>
      <c r="M2771" s="19">
        <v>2.25</v>
      </c>
      <c r="N2771" s="19"/>
    </row>
    <row r="2772" spans="2:14" x14ac:dyDescent="0.2">
      <c r="B2772" s="202"/>
      <c r="C2772" s="203"/>
      <c r="D2772" s="203"/>
      <c r="E2772" s="203"/>
      <c r="F2772" s="203"/>
      <c r="G2772" s="204"/>
      <c r="H2772" s="18" t="s">
        <v>5</v>
      </c>
      <c r="I2772" s="19">
        <v>112.46</v>
      </c>
      <c r="J2772" s="19">
        <v>81.87</v>
      </c>
      <c r="K2772" s="19">
        <v>41.83</v>
      </c>
      <c r="L2772" s="19"/>
      <c r="M2772" s="19">
        <v>2.25</v>
      </c>
      <c r="N2772" s="19"/>
    </row>
    <row r="2773" spans="2:14" x14ac:dyDescent="0.2">
      <c r="B2773" s="205"/>
      <c r="C2773" s="206"/>
      <c r="D2773" s="206"/>
      <c r="E2773" s="206"/>
      <c r="F2773" s="206"/>
      <c r="G2773" s="207"/>
      <c r="H2773" s="18" t="s">
        <v>2</v>
      </c>
      <c r="I2773" s="19">
        <v>35.99</v>
      </c>
      <c r="J2773" s="19">
        <v>27.44</v>
      </c>
      <c r="K2773" s="19">
        <v>13.94</v>
      </c>
      <c r="L2773" s="19"/>
      <c r="M2773" s="19">
        <v>0.9</v>
      </c>
      <c r="N2773" s="19"/>
    </row>
    <row r="2774" spans="2:14" x14ac:dyDescent="0.2">
      <c r="B2774" s="20" t="s">
        <v>198</v>
      </c>
      <c r="C2774" s="17" t="s">
        <v>26</v>
      </c>
      <c r="D2774" s="20">
        <v>79</v>
      </c>
      <c r="E2774" s="20">
        <v>4</v>
      </c>
      <c r="F2774" s="20">
        <v>1</v>
      </c>
      <c r="G2774" s="21">
        <v>7.2</v>
      </c>
      <c r="H2774" s="22" t="s">
        <v>1</v>
      </c>
      <c r="I2774" s="23">
        <v>2</v>
      </c>
      <c r="J2774" s="23">
        <v>6.34</v>
      </c>
      <c r="K2774" s="23">
        <v>0.36</v>
      </c>
      <c r="L2774" s="4">
        <f>IFERROR(SUM(I2774,J2774,K2774),"")</f>
        <v>8.6999999999999993</v>
      </c>
      <c r="M2774" s="24">
        <v>10.25</v>
      </c>
      <c r="N2774" s="4">
        <f t="shared" ref="N2774:N2785" si="106">IFERROR(SUM(L2774,M2774),"")</f>
        <v>18.95</v>
      </c>
    </row>
    <row r="2775" spans="2:14" x14ac:dyDescent="0.2">
      <c r="B2775" s="17"/>
      <c r="C2775" s="17"/>
      <c r="D2775" s="17"/>
      <c r="E2775" s="17"/>
      <c r="F2775" s="17"/>
      <c r="G2775" s="17"/>
      <c r="H2775" s="5" t="s">
        <v>27</v>
      </c>
      <c r="I2775" s="6">
        <f>IFERROR(I2774*I2769,"")</f>
        <v>378.74</v>
      </c>
      <c r="J2775" s="6">
        <f>IFERROR(J2774*J2769,"")</f>
        <v>855.58299999999986</v>
      </c>
      <c r="K2775" s="6">
        <f>IFERROR(K2774*K2769,"")</f>
        <v>24.613199999999999</v>
      </c>
      <c r="L2775" s="6">
        <f>IFERROR(SUM(I2775,J2775,K2775),"")</f>
        <v>1258.9361999999999</v>
      </c>
      <c r="M2775" s="6">
        <f>IFERROR(M2774*M2769,"")</f>
        <v>110.7</v>
      </c>
      <c r="N2775" s="6">
        <f t="shared" si="106"/>
        <v>1369.6361999999999</v>
      </c>
    </row>
    <row r="2776" spans="2:14" x14ac:dyDescent="0.2">
      <c r="B2776" s="17"/>
      <c r="C2776" s="17"/>
      <c r="D2776" s="17"/>
      <c r="E2776" s="17"/>
      <c r="F2776" s="17"/>
      <c r="G2776" s="17"/>
      <c r="H2776" s="22" t="s">
        <v>206</v>
      </c>
      <c r="I2776" s="23">
        <v>69.66</v>
      </c>
      <c r="J2776" s="23">
        <v>44.93</v>
      </c>
      <c r="K2776" s="23">
        <v>6.55</v>
      </c>
      <c r="L2776" s="4">
        <f t="shared" ref="L2776:L2785" si="107">IFERROR(SUM(I2776,J2776,K2776),"")</f>
        <v>121.14</v>
      </c>
      <c r="M2776" s="24">
        <v>605.58000000000004</v>
      </c>
      <c r="N2776" s="4">
        <f t="shared" si="106"/>
        <v>726.72</v>
      </c>
    </row>
    <row r="2777" spans="2:14" x14ac:dyDescent="0.2">
      <c r="B2777" s="17"/>
      <c r="C2777" s="17"/>
      <c r="D2777" s="17"/>
      <c r="E2777" s="17"/>
      <c r="F2777" s="17"/>
      <c r="G2777" s="17"/>
      <c r="H2777" s="5" t="s">
        <v>27</v>
      </c>
      <c r="I2777" s="6">
        <f>IFERROR(I2776*I2770,"")</f>
        <v>98671.996799999994</v>
      </c>
      <c r="J2777" s="6">
        <f>IFERROR(J2776*J2770,"")</f>
        <v>45473.652999999998</v>
      </c>
      <c r="K2777" s="6">
        <f>IFERROR(K2776*K2770,"")</f>
        <v>3335.2599999999998</v>
      </c>
      <c r="L2777" s="6">
        <f t="shared" si="107"/>
        <v>147480.90979999999</v>
      </c>
      <c r="M2777" s="6">
        <f>IFERROR(M2776*M2770,"")</f>
        <v>26693.966400000001</v>
      </c>
      <c r="N2777" s="6">
        <f t="shared" si="106"/>
        <v>174174.8762</v>
      </c>
    </row>
    <row r="2778" spans="2:14" x14ac:dyDescent="0.2">
      <c r="B2778" s="17"/>
      <c r="C2778" s="17"/>
      <c r="D2778" s="17"/>
      <c r="E2778" s="17"/>
      <c r="F2778" s="17"/>
      <c r="G2778" s="17"/>
      <c r="H2778" s="7" t="s">
        <v>3</v>
      </c>
      <c r="I2778" s="24">
        <v>135.55000000000001</v>
      </c>
      <c r="J2778" s="24">
        <v>173.48</v>
      </c>
      <c r="K2778" s="24">
        <v>10.5</v>
      </c>
      <c r="L2778" s="4">
        <f t="shared" si="107"/>
        <v>319.52999999999997</v>
      </c>
      <c r="M2778" s="24">
        <v>515.02</v>
      </c>
      <c r="N2778" s="4">
        <f t="shared" si="106"/>
        <v>834.55</v>
      </c>
    </row>
    <row r="2779" spans="2:14" x14ac:dyDescent="0.2">
      <c r="B2779" s="17"/>
      <c r="C2779" s="17"/>
      <c r="D2779" s="17"/>
      <c r="E2779" s="17"/>
      <c r="F2779" s="17"/>
      <c r="G2779" s="17"/>
      <c r="H2779" s="5" t="s">
        <v>27</v>
      </c>
      <c r="I2779" s="6">
        <f>IFERROR(I2778*I2771,"")</f>
        <v>15243.953000000001</v>
      </c>
      <c r="J2779" s="6">
        <f>IFERROR(J2778*J2771,"")</f>
        <v>14202.8076</v>
      </c>
      <c r="K2779" s="6">
        <f>IFERROR(K2778*K2771,"")</f>
        <v>439.21499999999997</v>
      </c>
      <c r="L2779" s="6">
        <f t="shared" si="107"/>
        <v>29885.975600000002</v>
      </c>
      <c r="M2779" s="6">
        <f>IFERROR(M2778*M2771,"")</f>
        <v>1158.7950000000001</v>
      </c>
      <c r="N2779" s="6">
        <f t="shared" si="106"/>
        <v>31044.770600000003</v>
      </c>
    </row>
    <row r="2780" spans="2:14" x14ac:dyDescent="0.2">
      <c r="B2780" s="17"/>
      <c r="C2780" s="17"/>
      <c r="D2780" s="17"/>
      <c r="E2780" s="17"/>
      <c r="F2780" s="17"/>
      <c r="G2780" s="17"/>
      <c r="H2780" s="7" t="s">
        <v>5</v>
      </c>
      <c r="I2780" s="24"/>
      <c r="J2780" s="24" t="str">
        <f>IFERROR(INDEX(#REF!,MATCH(CONCATENATE(РАСЧЕТ!B2774,"/",РАСЧЕТ!D2774,"/",РАСЧЕТ!E2774,"/",F2774,"/",H2780),#REF!,0),3),"")</f>
        <v/>
      </c>
      <c r="K2780" s="24" t="str">
        <f>IFERROR(INDEX(#REF!,MATCH(CONCATENATE(РАСЧЕТ!B2774,"/",РАСЧЕТ!D2774,"/",РАСЧЕТ!E2774,"/",F2774,"/",H2780),#REF!,0),4),"")</f>
        <v/>
      </c>
      <c r="L2780" s="4">
        <f t="shared" si="107"/>
        <v>0</v>
      </c>
      <c r="M2780" s="24" t="str">
        <f>IFERROR(INDEX(#REF!,MATCH(CONCATENATE(РАСЧЕТ!B2774,"/",РАСЧЕТ!D2774,"/",РАСЧЕТ!E2774,"/",F2774,"/",H2780),#REF!,0),6),"")</f>
        <v/>
      </c>
      <c r="N2780" s="4">
        <f t="shared" si="106"/>
        <v>0</v>
      </c>
    </row>
    <row r="2781" spans="2:14" x14ac:dyDescent="0.2">
      <c r="B2781" s="17"/>
      <c r="C2781" s="17"/>
      <c r="D2781" s="17"/>
      <c r="E2781" s="17"/>
      <c r="F2781" s="17"/>
      <c r="G2781" s="17"/>
      <c r="H2781" s="5" t="s">
        <v>27</v>
      </c>
      <c r="I2781" s="6">
        <f>IFERROR(I2780*I2772,"")</f>
        <v>0</v>
      </c>
      <c r="J2781" s="6" t="str">
        <f>IFERROR(J2780*J2772,"")</f>
        <v/>
      </c>
      <c r="K2781" s="6" t="str">
        <f>IFERROR(K2780*K2772,"")</f>
        <v/>
      </c>
      <c r="L2781" s="6">
        <f t="shared" si="107"/>
        <v>0</v>
      </c>
      <c r="M2781" s="6" t="str">
        <f>IFERROR(M2780*M2772,"")</f>
        <v/>
      </c>
      <c r="N2781" s="6">
        <f t="shared" si="106"/>
        <v>0</v>
      </c>
    </row>
    <row r="2782" spans="2:14" x14ac:dyDescent="0.2">
      <c r="B2782" s="17"/>
      <c r="C2782" s="17"/>
      <c r="D2782" s="17"/>
      <c r="E2782" s="17"/>
      <c r="F2782" s="17"/>
      <c r="G2782" s="17"/>
      <c r="H2782" s="7" t="s">
        <v>2</v>
      </c>
      <c r="I2782" s="24">
        <v>0</v>
      </c>
      <c r="J2782" s="24">
        <v>0.56000000000000005</v>
      </c>
      <c r="K2782" s="24">
        <v>0</v>
      </c>
      <c r="L2782" s="4">
        <f t="shared" si="107"/>
        <v>0.56000000000000005</v>
      </c>
      <c r="M2782" s="24">
        <v>0.39</v>
      </c>
      <c r="N2782" s="4">
        <f t="shared" si="106"/>
        <v>0.95000000000000007</v>
      </c>
    </row>
    <row r="2783" spans="2:14" x14ac:dyDescent="0.2">
      <c r="B2783" s="17"/>
      <c r="C2783" s="17"/>
      <c r="D2783" s="17"/>
      <c r="E2783" s="17"/>
      <c r="F2783" s="17"/>
      <c r="G2783" s="17"/>
      <c r="H2783" s="5" t="s">
        <v>27</v>
      </c>
      <c r="I2783" s="6">
        <f>IFERROR(I2782*I2773,"")</f>
        <v>0</v>
      </c>
      <c r="J2783" s="6">
        <f>IFERROR(J2782*J2773,"")</f>
        <v>15.366400000000002</v>
      </c>
      <c r="K2783" s="6">
        <f>IFERROR(K2782*K2773,"")</f>
        <v>0</v>
      </c>
      <c r="L2783" s="6">
        <f t="shared" si="107"/>
        <v>15.366400000000002</v>
      </c>
      <c r="M2783" s="6">
        <f>IFERROR(M2782*M2773,"")</f>
        <v>0.35100000000000003</v>
      </c>
      <c r="N2783" s="6">
        <f t="shared" si="106"/>
        <v>15.717400000000003</v>
      </c>
    </row>
    <row r="2784" spans="2:14" x14ac:dyDescent="0.2">
      <c r="B2784" s="17"/>
      <c r="C2784" s="17"/>
      <c r="D2784" s="17"/>
      <c r="E2784" s="17"/>
      <c r="F2784" s="17"/>
      <c r="G2784" s="17"/>
      <c r="H2784" s="8" t="s">
        <v>28</v>
      </c>
      <c r="I2784" s="9">
        <f ca="1">SUM(I2774:OFFSET(I2784,-1,0))-I2785</f>
        <v>207.20999999999185</v>
      </c>
      <c r="J2784" s="9">
        <f ca="1">SUM(J2774:OFFSET(J2784,-1,0))-J2785</f>
        <v>225.31000000000495</v>
      </c>
      <c r="K2784" s="9">
        <f ca="1">SUM(K2774:OFFSET(K2784,-1,0))-K2785</f>
        <v>17.410000000000309</v>
      </c>
      <c r="L2784" s="9">
        <f t="shared" ca="1" si="107"/>
        <v>449.92999999999711</v>
      </c>
      <c r="M2784" s="9">
        <f ca="1">SUM(M2774:OFFSET(M2784,-1,0))-M2785</f>
        <v>1131.239999999998</v>
      </c>
      <c r="N2784" s="9">
        <f t="shared" ca="1" si="106"/>
        <v>1581.1699999999951</v>
      </c>
    </row>
    <row r="2785" spans="2:14" x14ac:dyDescent="0.2">
      <c r="B2785" s="17"/>
      <c r="C2785" s="17"/>
      <c r="D2785" s="17"/>
      <c r="E2785" s="17"/>
      <c r="F2785" s="17"/>
      <c r="G2785" s="17"/>
      <c r="H2785" s="8" t="s">
        <v>43</v>
      </c>
      <c r="I2785" s="9">
        <f>SUMIF(H2774:H2783,"стоимость",I2774:I2783)</f>
        <v>114294.68979999999</v>
      </c>
      <c r="J2785" s="9">
        <f>SUMIF(H2774:H2783,"стоимость",J2774:J2783)</f>
        <v>60547.409999999996</v>
      </c>
      <c r="K2785" s="9">
        <f>SUMIF(H2774:H2783,"стоимость",K2774:K2783)</f>
        <v>3799.0881999999997</v>
      </c>
      <c r="L2785" s="9">
        <f t="shared" si="107"/>
        <v>178641.18799999999</v>
      </c>
      <c r="M2785" s="9">
        <f>SUMIF(H2774:H2783,"стоимость",M2774:M2783)</f>
        <v>27963.812399999999</v>
      </c>
      <c r="N2785" s="9">
        <f t="shared" si="106"/>
        <v>206605.00039999999</v>
      </c>
    </row>
    <row r="2786" spans="2:14" x14ac:dyDescent="0.2">
      <c r="B2786" s="25"/>
      <c r="C2786" s="25"/>
      <c r="D2786" s="25"/>
      <c r="E2786" s="25"/>
      <c r="F2786" s="25"/>
      <c r="G2786" s="26"/>
      <c r="H2786" s="10"/>
      <c r="I2786" s="10"/>
      <c r="J2786" s="10"/>
      <c r="K2786" s="10"/>
      <c r="L2786" s="11"/>
      <c r="M2786" s="10"/>
      <c r="N2786" s="10"/>
    </row>
    <row r="2787" spans="2:14" x14ac:dyDescent="0.2">
      <c r="B2787" s="208" t="s">
        <v>29</v>
      </c>
      <c r="C2787" s="208"/>
      <c r="D2787" s="208"/>
      <c r="E2787" s="208"/>
      <c r="F2787" s="115"/>
      <c r="G2787" s="2"/>
      <c r="H2787" s="2"/>
      <c r="I2787" s="2"/>
      <c r="J2787" s="10"/>
      <c r="K2787" s="10"/>
      <c r="L2787" s="11"/>
      <c r="M2787" s="10"/>
      <c r="N2787" s="10"/>
    </row>
    <row r="2788" spans="2:14" x14ac:dyDescent="0.2">
      <c r="B2788" s="187" t="s">
        <v>45</v>
      </c>
      <c r="C2788" s="187"/>
      <c r="D2788" s="187"/>
      <c r="E2788" s="187"/>
      <c r="F2788" s="187"/>
      <c r="G2788" s="187"/>
      <c r="H2788" s="187"/>
      <c r="I2788" s="187"/>
      <c r="J2788" s="10"/>
      <c r="K2788" s="10"/>
      <c r="L2788" s="11"/>
      <c r="M2788" s="10"/>
      <c r="N2788" s="10"/>
    </row>
    <row r="2789" spans="2:14" x14ac:dyDescent="0.2">
      <c r="B2789" s="187" t="s">
        <v>30</v>
      </c>
      <c r="C2789" s="187"/>
      <c r="D2789" s="187"/>
      <c r="E2789" s="187"/>
      <c r="F2789" s="187"/>
      <c r="G2789" s="187"/>
      <c r="H2789" s="187"/>
      <c r="I2789" s="187"/>
      <c r="J2789" s="10"/>
      <c r="K2789" s="10"/>
      <c r="L2789" s="11"/>
      <c r="M2789" s="10"/>
      <c r="N2789" s="10"/>
    </row>
    <row r="2790" spans="2:14" x14ac:dyDescent="0.2">
      <c r="B2790" s="187" t="s">
        <v>31</v>
      </c>
      <c r="C2790" s="187"/>
      <c r="D2790" s="187"/>
      <c r="E2790" s="187"/>
      <c r="F2790" s="187"/>
      <c r="G2790" s="187"/>
      <c r="H2790" s="187"/>
      <c r="I2790" s="187"/>
      <c r="J2790" s="10"/>
      <c r="K2790" s="10"/>
      <c r="L2790" s="11"/>
      <c r="M2790" s="10"/>
      <c r="N2790" s="10"/>
    </row>
    <row r="2791" spans="2:14" x14ac:dyDescent="0.2">
      <c r="B2791" s="187" t="s">
        <v>32</v>
      </c>
      <c r="C2791" s="187"/>
      <c r="D2791" s="187"/>
      <c r="E2791" s="187"/>
      <c r="F2791" s="187"/>
      <c r="G2791" s="187"/>
      <c r="H2791" s="187"/>
      <c r="I2791" s="187"/>
      <c r="J2791" s="10"/>
      <c r="K2791" s="10"/>
      <c r="L2791" s="11"/>
      <c r="M2791" s="10"/>
      <c r="N2791" s="10"/>
    </row>
    <row r="2792" spans="2:14" x14ac:dyDescent="0.2">
      <c r="B2792" s="187" t="s">
        <v>33</v>
      </c>
      <c r="C2792" s="187"/>
      <c r="D2792" s="187"/>
      <c r="E2792" s="187"/>
      <c r="F2792" s="187"/>
      <c r="G2792" s="187"/>
      <c r="H2792" s="187"/>
      <c r="I2792" s="187"/>
      <c r="J2792" s="2"/>
      <c r="K2792" s="2"/>
      <c r="L2792" s="2"/>
      <c r="M2792" s="2"/>
      <c r="N2792" s="2"/>
    </row>
    <row r="2793" spans="2:14" x14ac:dyDescent="0.2">
      <c r="B2793" s="187" t="s">
        <v>34</v>
      </c>
      <c r="C2793" s="187"/>
      <c r="D2793" s="187"/>
      <c r="E2793" s="187"/>
      <c r="F2793" s="187"/>
      <c r="G2793" s="187"/>
      <c r="H2793" s="187"/>
      <c r="I2793" s="187"/>
      <c r="J2793" s="2"/>
      <c r="K2793" s="2"/>
      <c r="L2793" s="2"/>
      <c r="M2793" s="2"/>
      <c r="N2793" s="2"/>
    </row>
    <row r="2794" spans="2:14" x14ac:dyDescent="0.2">
      <c r="B2794" s="187" t="s">
        <v>35</v>
      </c>
      <c r="C2794" s="187"/>
      <c r="D2794" s="187"/>
      <c r="E2794" s="187"/>
      <c r="F2794" s="187"/>
      <c r="G2794" s="187"/>
      <c r="H2794" s="187"/>
      <c r="I2794" s="187"/>
      <c r="J2794" s="2"/>
      <c r="K2794" s="2"/>
      <c r="L2794" s="2"/>
      <c r="M2794" s="2"/>
      <c r="N2794" s="2"/>
    </row>
    <row r="2795" spans="2:14" x14ac:dyDescent="0.2">
      <c r="B2795" s="187" t="s">
        <v>36</v>
      </c>
      <c r="C2795" s="187"/>
      <c r="D2795" s="187"/>
      <c r="E2795" s="187"/>
      <c r="F2795" s="187"/>
      <c r="G2795" s="187"/>
      <c r="H2795" s="187"/>
      <c r="I2795" s="187"/>
      <c r="J2795" s="2"/>
      <c r="K2795" s="2"/>
      <c r="L2795" s="2"/>
      <c r="M2795" s="2"/>
      <c r="N2795" s="2"/>
    </row>
    <row r="2796" spans="2:14" x14ac:dyDescent="0.2">
      <c r="B2796" s="114"/>
      <c r="C2796" s="114"/>
      <c r="D2796" s="114"/>
      <c r="E2796" s="114"/>
      <c r="F2796" s="114"/>
      <c r="G2796" s="114"/>
      <c r="H2796" s="114"/>
      <c r="I2796" s="114"/>
      <c r="J2796" s="2"/>
      <c r="K2796" s="2"/>
      <c r="L2796" s="2"/>
      <c r="M2796" s="2"/>
      <c r="N2796" s="2"/>
    </row>
    <row r="2797" spans="2:14" x14ac:dyDescent="0.2">
      <c r="B2797" s="2" t="s">
        <v>37</v>
      </c>
      <c r="C2797" s="2"/>
      <c r="D2797" s="2"/>
      <c r="E2797" s="2"/>
      <c r="F2797" s="2"/>
      <c r="G2797" s="2"/>
      <c r="H2797" s="2"/>
      <c r="I2797" s="2"/>
      <c r="J2797" s="2" t="s">
        <v>38</v>
      </c>
      <c r="K2797" s="2"/>
      <c r="L2797" s="2"/>
      <c r="M2797" s="2"/>
      <c r="N2797" s="2"/>
    </row>
    <row r="2798" spans="2:14" x14ac:dyDescent="0.2">
      <c r="B2798" s="29" t="s">
        <v>44</v>
      </c>
      <c r="C2798" s="29"/>
      <c r="D2798" s="2"/>
      <c r="E2798" s="2"/>
      <c r="F2798" s="2"/>
      <c r="G2798" s="2"/>
      <c r="H2798" s="2"/>
      <c r="I2798" s="2"/>
      <c r="J2798" s="29"/>
      <c r="K2798" s="29"/>
      <c r="L2798" s="29"/>
      <c r="M2798" s="2"/>
      <c r="N2798" s="2"/>
    </row>
    <row r="2799" spans="2:14" x14ac:dyDescent="0.2">
      <c r="B2799" s="13" t="s">
        <v>39</v>
      </c>
      <c r="C2799" s="2"/>
      <c r="D2799" s="2"/>
      <c r="E2799" s="2"/>
      <c r="F2799" s="2"/>
      <c r="G2799" s="2"/>
      <c r="H2799" s="2"/>
      <c r="I2799" s="2"/>
      <c r="J2799" s="2" t="s">
        <v>39</v>
      </c>
      <c r="K2799" s="2"/>
      <c r="L2799" s="2"/>
      <c r="M2799" s="2"/>
      <c r="N2799" s="2"/>
    </row>
    <row r="2800" spans="2:14" x14ac:dyDescent="0.2">
      <c r="B2800" s="2"/>
      <c r="C2800" s="2"/>
      <c r="D2800" s="2"/>
      <c r="E2800" s="2"/>
      <c r="F2800" s="2"/>
      <c r="G2800" s="2"/>
      <c r="H2800" s="2"/>
      <c r="I2800" s="2"/>
      <c r="J2800" s="2"/>
      <c r="K2800" s="2"/>
      <c r="L2800" s="2"/>
      <c r="M2800" s="2"/>
      <c r="N2800" s="2"/>
    </row>
    <row r="2801" spans="2:14" x14ac:dyDescent="0.2">
      <c r="B2801" s="29"/>
      <c r="C2801" s="29"/>
      <c r="D2801" s="2"/>
      <c r="E2801" s="2"/>
      <c r="F2801" s="2"/>
      <c r="G2801" s="2"/>
      <c r="H2801" s="2"/>
      <c r="I2801" s="2"/>
      <c r="J2801" s="29"/>
      <c r="K2801" s="29"/>
      <c r="L2801" s="29"/>
      <c r="M2801" s="2"/>
      <c r="N2801" s="2"/>
    </row>
    <row r="2802" spans="2:14" x14ac:dyDescent="0.2">
      <c r="B2802" s="117" t="s">
        <v>40</v>
      </c>
      <c r="C2802" s="2"/>
      <c r="D2802" s="2"/>
      <c r="E2802" s="2"/>
      <c r="F2802" s="2"/>
      <c r="G2802" s="2"/>
      <c r="H2802" s="2"/>
      <c r="I2802" s="2"/>
      <c r="J2802" s="188" t="s">
        <v>40</v>
      </c>
      <c r="K2802" s="188"/>
      <c r="L2802" s="188"/>
      <c r="M2802" s="2"/>
      <c r="N2802" s="2"/>
    </row>
    <row r="2803" spans="2:14" x14ac:dyDescent="0.2">
      <c r="B2803" s="2"/>
      <c r="C2803" s="2"/>
      <c r="D2803" s="2"/>
      <c r="E2803" s="2"/>
      <c r="F2803" s="2"/>
      <c r="G2803" s="2"/>
      <c r="H2803" s="2"/>
      <c r="I2803" s="2"/>
      <c r="J2803" s="2"/>
      <c r="K2803" s="2"/>
      <c r="L2803" s="2"/>
      <c r="M2803" s="2"/>
      <c r="N2803" s="2"/>
    </row>
    <row r="2804" spans="2:14" x14ac:dyDescent="0.2">
      <c r="B2804" s="114" t="s">
        <v>41</v>
      </c>
      <c r="C2804" s="2"/>
      <c r="D2804" s="2"/>
      <c r="E2804" s="2"/>
      <c r="F2804" s="2"/>
      <c r="G2804" s="2"/>
      <c r="H2804" s="2"/>
      <c r="I2804" s="2"/>
      <c r="J2804" s="2" t="s">
        <v>41</v>
      </c>
      <c r="K2804" s="2"/>
      <c r="L2804" s="2"/>
      <c r="M2804" s="2"/>
      <c r="N2804" s="2"/>
    </row>
    <row r="2805" spans="2:14" x14ac:dyDescent="0.2">
      <c r="B2805" s="2"/>
      <c r="C2805" s="2"/>
      <c r="D2805" s="2"/>
      <c r="E2805" s="2"/>
      <c r="F2805" s="2"/>
      <c r="G2805" s="2"/>
      <c r="H2805" s="2"/>
      <c r="I2805" s="2"/>
      <c r="J2805" s="2"/>
      <c r="K2805" s="2"/>
      <c r="M2805" s="2"/>
      <c r="N2805" s="37" t="s">
        <v>7</v>
      </c>
    </row>
    <row r="2806" spans="2:14" x14ac:dyDescent="0.2">
      <c r="B2806" s="2"/>
      <c r="C2806" s="2"/>
      <c r="D2806" s="2"/>
      <c r="E2806" s="2"/>
      <c r="F2806" s="2"/>
      <c r="G2806" s="2"/>
      <c r="H2806" s="2"/>
      <c r="I2806" s="2"/>
      <c r="J2806" s="2"/>
      <c r="K2806" s="2"/>
      <c r="M2806" s="2"/>
      <c r="N2806" s="37" t="s">
        <v>8</v>
      </c>
    </row>
    <row r="2807" spans="2:14" x14ac:dyDescent="0.2">
      <c r="B2807" s="2"/>
      <c r="C2807" s="2"/>
      <c r="D2807" s="2"/>
      <c r="E2807" s="2"/>
      <c r="F2807" s="2"/>
      <c r="G2807" s="2"/>
      <c r="H2807" s="2"/>
      <c r="I2807" s="2"/>
      <c r="J2807" s="2"/>
      <c r="K2807" s="2"/>
      <c r="M2807" s="2"/>
      <c r="N2807" s="37" t="s">
        <v>9</v>
      </c>
    </row>
    <row r="2808" spans="2:14" x14ac:dyDescent="0.2">
      <c r="B2808" s="2"/>
      <c r="C2808" s="2"/>
      <c r="D2808" s="2"/>
      <c r="E2808" s="2"/>
      <c r="F2808" s="2"/>
      <c r="G2808" s="2"/>
      <c r="H2808" s="2"/>
      <c r="I2808" s="2"/>
      <c r="J2808" s="2"/>
      <c r="K2808" s="2"/>
      <c r="L2808" s="2"/>
      <c r="M2808" s="2"/>
      <c r="N2808" s="2"/>
    </row>
    <row r="2809" spans="2:14" x14ac:dyDescent="0.2">
      <c r="B2809" s="2"/>
      <c r="C2809" s="189" t="s">
        <v>10</v>
      </c>
      <c r="D2809" s="189"/>
      <c r="E2809" s="189"/>
      <c r="F2809" s="189"/>
      <c r="G2809" s="189"/>
      <c r="H2809" s="189"/>
      <c r="I2809" s="189"/>
      <c r="J2809" s="189"/>
      <c r="K2809" s="189"/>
      <c r="L2809" s="189"/>
      <c r="M2809" s="2"/>
      <c r="N2809" s="2"/>
    </row>
    <row r="2810" spans="2:14" x14ac:dyDescent="0.2">
      <c r="B2810" s="2"/>
      <c r="C2810" s="189" t="s">
        <v>11</v>
      </c>
      <c r="D2810" s="189"/>
      <c r="E2810" s="189"/>
      <c r="F2810" s="189"/>
      <c r="G2810" s="189"/>
      <c r="H2810" s="189"/>
      <c r="I2810" s="189"/>
      <c r="J2810" s="189"/>
      <c r="K2810" s="189"/>
      <c r="L2810" s="189"/>
      <c r="M2810" s="2"/>
      <c r="N2810" s="2"/>
    </row>
    <row r="2811" spans="2:14" x14ac:dyDescent="0.2">
      <c r="B2811" s="2">
        <v>55</v>
      </c>
      <c r="C2811" s="116"/>
      <c r="D2811" s="116"/>
      <c r="E2811" s="116"/>
      <c r="F2811" s="116"/>
      <c r="G2811" s="116"/>
      <c r="H2811" s="116"/>
      <c r="I2811" s="116"/>
      <c r="J2811" s="116"/>
      <c r="K2811" s="116"/>
      <c r="L2811" s="189" t="s">
        <v>12</v>
      </c>
      <c r="M2811" s="189"/>
      <c r="N2811" s="189"/>
    </row>
    <row r="2812" spans="2:14" x14ac:dyDescent="0.2">
      <c r="B2812" s="2"/>
      <c r="C2812" s="116"/>
      <c r="D2812" s="116"/>
      <c r="E2812" s="116"/>
      <c r="F2812" s="116"/>
      <c r="G2812" s="116"/>
      <c r="H2812" s="116"/>
      <c r="I2812" s="116"/>
      <c r="J2812" s="116"/>
      <c r="K2812" s="116"/>
      <c r="L2812" s="116"/>
      <c r="M2812" s="116"/>
      <c r="N2812" s="116"/>
    </row>
    <row r="2813" spans="2:14" x14ac:dyDescent="0.2">
      <c r="B2813" s="2" t="s">
        <v>13</v>
      </c>
      <c r="C2813" s="116"/>
      <c r="D2813" s="116"/>
      <c r="E2813" s="116"/>
      <c r="F2813" s="116"/>
      <c r="G2813" s="116"/>
      <c r="H2813" s="116"/>
      <c r="I2813" s="116"/>
      <c r="J2813" s="116"/>
      <c r="K2813" s="116"/>
      <c r="L2813" s="116"/>
      <c r="M2813" s="116"/>
      <c r="N2813" s="116"/>
    </row>
    <row r="2814" spans="2:14" x14ac:dyDescent="0.2">
      <c r="B2814" s="2" t="s">
        <v>14</v>
      </c>
      <c r="C2814" s="116"/>
      <c r="D2814" s="116"/>
      <c r="E2814" s="116"/>
      <c r="F2814" s="116"/>
      <c r="G2814" s="116"/>
      <c r="H2814" s="116"/>
      <c r="I2814" s="116"/>
      <c r="J2814" s="116"/>
      <c r="K2814" s="116"/>
      <c r="L2814" s="116"/>
      <c r="M2814" s="116"/>
      <c r="N2814" s="116"/>
    </row>
    <row r="2815" spans="2:14" x14ac:dyDescent="0.2">
      <c r="B2815" s="2" t="s">
        <v>304</v>
      </c>
      <c r="C2815" s="116"/>
      <c r="D2815" s="116"/>
      <c r="E2815" s="116"/>
      <c r="F2815" s="116"/>
      <c r="G2815" s="116"/>
      <c r="H2815" s="116"/>
      <c r="I2815" s="116"/>
      <c r="J2815" s="116"/>
      <c r="K2815" s="116"/>
      <c r="L2815" s="116"/>
      <c r="M2815" s="116"/>
      <c r="N2815" s="116"/>
    </row>
    <row r="2816" spans="2:14" x14ac:dyDescent="0.2">
      <c r="B2816" s="2"/>
      <c r="C2816" s="116"/>
      <c r="D2816" s="116"/>
      <c r="E2816" s="116"/>
      <c r="F2816" s="116"/>
      <c r="G2816" s="116"/>
      <c r="H2816" s="116"/>
      <c r="I2816" s="116"/>
      <c r="J2816" s="116"/>
      <c r="K2816" s="116"/>
      <c r="L2816" s="116"/>
      <c r="M2816" s="116"/>
      <c r="N2816" s="116"/>
    </row>
    <row r="2817" spans="2:14" x14ac:dyDescent="0.2">
      <c r="B2817" s="2"/>
      <c r="C2817" s="2"/>
      <c r="D2817" s="2"/>
      <c r="E2817" s="2"/>
      <c r="F2817" s="2"/>
      <c r="G2817" s="2"/>
      <c r="H2817" s="2"/>
      <c r="I2817" s="2"/>
      <c r="J2817" s="2"/>
      <c r="K2817" s="2"/>
      <c r="L2817" s="2"/>
      <c r="M2817" s="2"/>
      <c r="N2817" s="2"/>
    </row>
    <row r="2818" spans="2:14" x14ac:dyDescent="0.2">
      <c r="B2818" s="190" t="s">
        <v>6</v>
      </c>
      <c r="C2818" s="192" t="s">
        <v>15</v>
      </c>
      <c r="D2818" s="194" t="s">
        <v>16</v>
      </c>
      <c r="E2818" s="194" t="s">
        <v>17</v>
      </c>
      <c r="F2818" s="194" t="s">
        <v>42</v>
      </c>
      <c r="G2818" s="194" t="s">
        <v>18</v>
      </c>
      <c r="H2818" s="194" t="s">
        <v>0</v>
      </c>
      <c r="I2818" s="195" t="s">
        <v>19</v>
      </c>
      <c r="J2818" s="195"/>
      <c r="K2818" s="195"/>
      <c r="L2818" s="195"/>
      <c r="M2818" s="196" t="s">
        <v>20</v>
      </c>
      <c r="N2818" s="197" t="s">
        <v>21</v>
      </c>
    </row>
    <row r="2819" spans="2:14" x14ac:dyDescent="0.2">
      <c r="B2819" s="191"/>
      <c r="C2819" s="193"/>
      <c r="D2819" s="194"/>
      <c r="E2819" s="194"/>
      <c r="F2819" s="194"/>
      <c r="G2819" s="194"/>
      <c r="H2819" s="194"/>
      <c r="I2819" s="17" t="s">
        <v>22</v>
      </c>
      <c r="J2819" s="17" t="s">
        <v>23</v>
      </c>
      <c r="K2819" s="17" t="s">
        <v>24</v>
      </c>
      <c r="L2819" s="17" t="s">
        <v>25</v>
      </c>
      <c r="M2819" s="196"/>
      <c r="N2819" s="198"/>
    </row>
    <row r="2820" spans="2:14" x14ac:dyDescent="0.2">
      <c r="B2820" s="199" t="s">
        <v>303</v>
      </c>
      <c r="C2820" s="200"/>
      <c r="D2820" s="200"/>
      <c r="E2820" s="200"/>
      <c r="F2820" s="200"/>
      <c r="G2820" s="201"/>
      <c r="H2820" s="18" t="s">
        <v>1</v>
      </c>
      <c r="I2820" s="19">
        <v>189.37</v>
      </c>
      <c r="J2820" s="19">
        <v>134.94999999999999</v>
      </c>
      <c r="K2820" s="19">
        <v>68.37</v>
      </c>
      <c r="L2820" s="19"/>
      <c r="M2820" s="19">
        <v>10.8</v>
      </c>
      <c r="N2820" s="19"/>
    </row>
    <row r="2821" spans="2:14" x14ac:dyDescent="0.2">
      <c r="B2821" s="202"/>
      <c r="C2821" s="203"/>
      <c r="D2821" s="203"/>
      <c r="E2821" s="203"/>
      <c r="F2821" s="203"/>
      <c r="G2821" s="204"/>
      <c r="H2821" s="18" t="s">
        <v>4</v>
      </c>
      <c r="I2821" s="19">
        <v>1416.48</v>
      </c>
      <c r="J2821" s="19">
        <v>1012.1</v>
      </c>
      <c r="K2821" s="19">
        <v>509.2</v>
      </c>
      <c r="L2821" s="19"/>
      <c r="M2821" s="19">
        <v>44.08</v>
      </c>
      <c r="N2821" s="19"/>
    </row>
    <row r="2822" spans="2:14" x14ac:dyDescent="0.2">
      <c r="B2822" s="202"/>
      <c r="C2822" s="203"/>
      <c r="D2822" s="203"/>
      <c r="E2822" s="203"/>
      <c r="F2822" s="203"/>
      <c r="G2822" s="204"/>
      <c r="H2822" s="18" t="s">
        <v>3</v>
      </c>
      <c r="I2822" s="19">
        <v>112.46</v>
      </c>
      <c r="J2822" s="19">
        <v>81.87</v>
      </c>
      <c r="K2822" s="19">
        <v>41.83</v>
      </c>
      <c r="L2822" s="19"/>
      <c r="M2822" s="19">
        <v>2.25</v>
      </c>
      <c r="N2822" s="19"/>
    </row>
    <row r="2823" spans="2:14" x14ac:dyDescent="0.2">
      <c r="B2823" s="202"/>
      <c r="C2823" s="203"/>
      <c r="D2823" s="203"/>
      <c r="E2823" s="203"/>
      <c r="F2823" s="203"/>
      <c r="G2823" s="204"/>
      <c r="H2823" s="18" t="s">
        <v>5</v>
      </c>
      <c r="I2823" s="19">
        <v>112.46</v>
      </c>
      <c r="J2823" s="19">
        <v>81.87</v>
      </c>
      <c r="K2823" s="19">
        <v>41.83</v>
      </c>
      <c r="L2823" s="19"/>
      <c r="M2823" s="19">
        <v>2.25</v>
      </c>
      <c r="N2823" s="19"/>
    </row>
    <row r="2824" spans="2:14" x14ac:dyDescent="0.2">
      <c r="B2824" s="205"/>
      <c r="C2824" s="206"/>
      <c r="D2824" s="206"/>
      <c r="E2824" s="206"/>
      <c r="F2824" s="206"/>
      <c r="G2824" s="207"/>
      <c r="H2824" s="18" t="s">
        <v>2</v>
      </c>
      <c r="I2824" s="19">
        <v>35.99</v>
      </c>
      <c r="J2824" s="19">
        <v>27.44</v>
      </c>
      <c r="K2824" s="19">
        <v>13.94</v>
      </c>
      <c r="L2824" s="19"/>
      <c r="M2824" s="19">
        <v>0.9</v>
      </c>
      <c r="N2824" s="19"/>
    </row>
    <row r="2825" spans="2:14" x14ac:dyDescent="0.2">
      <c r="B2825" s="20" t="s">
        <v>198</v>
      </c>
      <c r="C2825" s="17" t="s">
        <v>26</v>
      </c>
      <c r="D2825" s="20">
        <v>79</v>
      </c>
      <c r="E2825" s="20">
        <v>12</v>
      </c>
      <c r="F2825" s="20">
        <v>2</v>
      </c>
      <c r="G2825" s="21">
        <v>6.2</v>
      </c>
      <c r="H2825" s="22" t="s">
        <v>1</v>
      </c>
      <c r="I2825" s="23">
        <v>0.74</v>
      </c>
      <c r="J2825" s="23">
        <v>2.9</v>
      </c>
      <c r="K2825" s="23">
        <v>0.51</v>
      </c>
      <c r="L2825" s="4">
        <f>IFERROR(SUM(I2825,J2825,K2825),"")</f>
        <v>4.1499999999999995</v>
      </c>
      <c r="M2825" s="24">
        <v>6.76</v>
      </c>
      <c r="N2825" s="4">
        <f t="shared" ref="N2825:N2836" si="108">IFERROR(SUM(L2825,M2825),"")</f>
        <v>10.91</v>
      </c>
    </row>
    <row r="2826" spans="2:14" x14ac:dyDescent="0.2">
      <c r="B2826" s="17"/>
      <c r="C2826" s="17"/>
      <c r="D2826" s="17"/>
      <c r="E2826" s="17"/>
      <c r="F2826" s="17"/>
      <c r="G2826" s="17"/>
      <c r="H2826" s="5" t="s">
        <v>27</v>
      </c>
      <c r="I2826" s="6">
        <f>IFERROR(I2825*I2820,"")</f>
        <v>140.13380000000001</v>
      </c>
      <c r="J2826" s="6">
        <f>IFERROR(J2825*J2820,"")</f>
        <v>391.35499999999996</v>
      </c>
      <c r="K2826" s="6">
        <f>IFERROR(K2825*K2820,"")</f>
        <v>34.868700000000004</v>
      </c>
      <c r="L2826" s="6">
        <f>IFERROR(SUM(I2826,J2826,K2826),"")</f>
        <v>566.35749999999996</v>
      </c>
      <c r="M2826" s="6">
        <f>IFERROR(M2825*M2820,"")</f>
        <v>73.007999999999996</v>
      </c>
      <c r="N2826" s="6">
        <f t="shared" si="108"/>
        <v>639.3655</v>
      </c>
    </row>
    <row r="2827" spans="2:14" x14ac:dyDescent="0.2">
      <c r="B2827" s="17"/>
      <c r="C2827" s="17"/>
      <c r="D2827" s="17"/>
      <c r="E2827" s="17"/>
      <c r="F2827" s="17"/>
      <c r="G2827" s="17"/>
      <c r="H2827" s="22" t="s">
        <v>206</v>
      </c>
      <c r="I2827" s="23">
        <v>25.01</v>
      </c>
      <c r="J2827" s="23">
        <v>16.579999999999998</v>
      </c>
      <c r="K2827" s="23">
        <v>1.46</v>
      </c>
      <c r="L2827" s="4">
        <f t="shared" ref="L2827:L2836" si="109">IFERROR(SUM(I2827,J2827,K2827),"")</f>
        <v>43.050000000000004</v>
      </c>
      <c r="M2827" s="24">
        <v>199.95</v>
      </c>
      <c r="N2827" s="4">
        <f t="shared" si="108"/>
        <v>243</v>
      </c>
    </row>
    <row r="2828" spans="2:14" x14ac:dyDescent="0.2">
      <c r="B2828" s="17"/>
      <c r="C2828" s="17"/>
      <c r="D2828" s="17"/>
      <c r="E2828" s="17"/>
      <c r="F2828" s="17"/>
      <c r="G2828" s="17"/>
      <c r="H2828" s="5" t="s">
        <v>27</v>
      </c>
      <c r="I2828" s="6">
        <f>IFERROR(I2827*I2821,"")</f>
        <v>35426.164800000006</v>
      </c>
      <c r="J2828" s="6">
        <f>IFERROR(J2827*J2821,"")</f>
        <v>16780.617999999999</v>
      </c>
      <c r="K2828" s="6">
        <f>IFERROR(K2827*K2821,"")</f>
        <v>743.43200000000002</v>
      </c>
      <c r="L2828" s="6">
        <f t="shared" si="109"/>
        <v>52950.214800000002</v>
      </c>
      <c r="M2828" s="6">
        <f>IFERROR(M2827*M2821,"")</f>
        <v>8813.7959999999985</v>
      </c>
      <c r="N2828" s="6">
        <f t="shared" si="108"/>
        <v>61764.010800000004</v>
      </c>
    </row>
    <row r="2829" spans="2:14" x14ac:dyDescent="0.2">
      <c r="B2829" s="17"/>
      <c r="C2829" s="17"/>
      <c r="D2829" s="17"/>
      <c r="E2829" s="17"/>
      <c r="F2829" s="17"/>
      <c r="G2829" s="17"/>
      <c r="H2829" s="7" t="s">
        <v>3</v>
      </c>
      <c r="I2829" s="24">
        <v>58.41</v>
      </c>
      <c r="J2829" s="24">
        <v>194.37</v>
      </c>
      <c r="K2829" s="24">
        <v>9.92</v>
      </c>
      <c r="L2829" s="4">
        <f t="shared" si="109"/>
        <v>262.7</v>
      </c>
      <c r="M2829" s="24">
        <v>467.29</v>
      </c>
      <c r="N2829" s="4">
        <f t="shared" si="108"/>
        <v>729.99</v>
      </c>
    </row>
    <row r="2830" spans="2:14" x14ac:dyDescent="0.2">
      <c r="B2830" s="17"/>
      <c r="C2830" s="17"/>
      <c r="D2830" s="17"/>
      <c r="E2830" s="17"/>
      <c r="F2830" s="17"/>
      <c r="G2830" s="17"/>
      <c r="H2830" s="5" t="s">
        <v>27</v>
      </c>
      <c r="I2830" s="6">
        <f>IFERROR(I2829*I2822,"")</f>
        <v>6568.788599999999</v>
      </c>
      <c r="J2830" s="6">
        <f>IFERROR(J2829*J2822,"")</f>
        <v>15913.071900000001</v>
      </c>
      <c r="K2830" s="6">
        <f>IFERROR(K2829*K2822,"")</f>
        <v>414.95359999999999</v>
      </c>
      <c r="L2830" s="6">
        <f t="shared" si="109"/>
        <v>22896.8141</v>
      </c>
      <c r="M2830" s="6">
        <f>IFERROR(M2829*M2822,"")</f>
        <v>1051.4025000000001</v>
      </c>
      <c r="N2830" s="6">
        <f t="shared" si="108"/>
        <v>23948.2166</v>
      </c>
    </row>
    <row r="2831" spans="2:14" x14ac:dyDescent="0.2">
      <c r="B2831" s="17"/>
      <c r="C2831" s="17"/>
      <c r="D2831" s="17"/>
      <c r="E2831" s="17"/>
      <c r="F2831" s="17"/>
      <c r="G2831" s="17"/>
      <c r="H2831" s="7" t="s">
        <v>5</v>
      </c>
      <c r="I2831" s="24"/>
      <c r="J2831" s="24" t="str">
        <f>IFERROR(INDEX(#REF!,MATCH(CONCATENATE(РАСЧЕТ!B2825,"/",РАСЧЕТ!D2825,"/",РАСЧЕТ!E2825,"/",F2825,"/",H2831),#REF!,0),3),"")</f>
        <v/>
      </c>
      <c r="K2831" s="24" t="str">
        <f>IFERROR(INDEX(#REF!,MATCH(CONCATENATE(РАСЧЕТ!B2825,"/",РАСЧЕТ!D2825,"/",РАСЧЕТ!E2825,"/",F2825,"/",H2831),#REF!,0),4),"")</f>
        <v/>
      </c>
      <c r="L2831" s="4">
        <f t="shared" si="109"/>
        <v>0</v>
      </c>
      <c r="M2831" s="24" t="str">
        <f>IFERROR(INDEX(#REF!,MATCH(CONCATENATE(РАСЧЕТ!B2825,"/",РАСЧЕТ!D2825,"/",РАСЧЕТ!E2825,"/",F2825,"/",H2831),#REF!,0),6),"")</f>
        <v/>
      </c>
      <c r="N2831" s="4">
        <f t="shared" si="108"/>
        <v>0</v>
      </c>
    </row>
    <row r="2832" spans="2:14" x14ac:dyDescent="0.2">
      <c r="B2832" s="17"/>
      <c r="C2832" s="17"/>
      <c r="D2832" s="17"/>
      <c r="E2832" s="17"/>
      <c r="F2832" s="17"/>
      <c r="G2832" s="17"/>
      <c r="H2832" s="5" t="s">
        <v>27</v>
      </c>
      <c r="I2832" s="6">
        <f>IFERROR(I2831*I2823,"")</f>
        <v>0</v>
      </c>
      <c r="J2832" s="6" t="str">
        <f>IFERROR(J2831*J2823,"")</f>
        <v/>
      </c>
      <c r="K2832" s="6" t="str">
        <f>IFERROR(K2831*K2823,"")</f>
        <v/>
      </c>
      <c r="L2832" s="6">
        <f t="shared" si="109"/>
        <v>0</v>
      </c>
      <c r="M2832" s="6" t="str">
        <f>IFERROR(M2831*M2823,"")</f>
        <v/>
      </c>
      <c r="N2832" s="6">
        <f t="shared" si="108"/>
        <v>0</v>
      </c>
    </row>
    <row r="2833" spans="2:14" x14ac:dyDescent="0.2">
      <c r="B2833" s="17"/>
      <c r="C2833" s="17"/>
      <c r="D2833" s="17"/>
      <c r="E2833" s="17"/>
      <c r="F2833" s="17"/>
      <c r="G2833" s="17"/>
      <c r="H2833" s="7" t="s">
        <v>2</v>
      </c>
      <c r="I2833" s="24">
        <v>0</v>
      </c>
      <c r="J2833" s="24">
        <v>0</v>
      </c>
      <c r="K2833" s="24">
        <v>0</v>
      </c>
      <c r="L2833" s="4">
        <f t="shared" si="109"/>
        <v>0</v>
      </c>
      <c r="M2833" s="24">
        <v>0</v>
      </c>
      <c r="N2833" s="4">
        <f t="shared" si="108"/>
        <v>0</v>
      </c>
    </row>
    <row r="2834" spans="2:14" x14ac:dyDescent="0.2">
      <c r="B2834" s="17"/>
      <c r="C2834" s="17"/>
      <c r="D2834" s="17"/>
      <c r="E2834" s="17"/>
      <c r="F2834" s="17"/>
      <c r="G2834" s="17"/>
      <c r="H2834" s="5" t="s">
        <v>27</v>
      </c>
      <c r="I2834" s="6">
        <f>IFERROR(I2833*I2824,"")</f>
        <v>0</v>
      </c>
      <c r="J2834" s="6">
        <f>IFERROR(J2833*J2824,"")</f>
        <v>0</v>
      </c>
      <c r="K2834" s="6">
        <f>IFERROR(K2833*K2824,"")</f>
        <v>0</v>
      </c>
      <c r="L2834" s="6">
        <f t="shared" si="109"/>
        <v>0</v>
      </c>
      <c r="M2834" s="6">
        <f>IFERROR(M2833*M2824,"")</f>
        <v>0</v>
      </c>
      <c r="N2834" s="6">
        <f t="shared" si="108"/>
        <v>0</v>
      </c>
    </row>
    <row r="2835" spans="2:14" x14ac:dyDescent="0.2">
      <c r="B2835" s="17"/>
      <c r="C2835" s="17"/>
      <c r="D2835" s="17"/>
      <c r="E2835" s="17"/>
      <c r="F2835" s="17"/>
      <c r="G2835" s="17"/>
      <c r="H2835" s="8" t="s">
        <v>28</v>
      </c>
      <c r="I2835" s="9">
        <f ca="1">SUM(I2825:OFFSET(I2835,-1,0))-I2836</f>
        <v>84.160000000003492</v>
      </c>
      <c r="J2835" s="9">
        <f ca="1">SUM(J2825:OFFSET(J2835,-1,0))-J2836</f>
        <v>213.84999999999854</v>
      </c>
      <c r="K2835" s="9">
        <f ca="1">SUM(K2825:OFFSET(K2835,-1,0))-K2836</f>
        <v>11.889999999999873</v>
      </c>
      <c r="L2835" s="9">
        <f t="shared" ca="1" si="109"/>
        <v>309.90000000000191</v>
      </c>
      <c r="M2835" s="9">
        <f ca="1">SUM(M2825:OFFSET(M2835,-1,0))-M2836</f>
        <v>674.00000000000182</v>
      </c>
      <c r="N2835" s="9">
        <f t="shared" ca="1" si="108"/>
        <v>983.90000000000373</v>
      </c>
    </row>
    <row r="2836" spans="2:14" x14ac:dyDescent="0.2">
      <c r="B2836" s="17"/>
      <c r="C2836" s="17"/>
      <c r="D2836" s="17"/>
      <c r="E2836" s="17"/>
      <c r="F2836" s="17"/>
      <c r="G2836" s="17"/>
      <c r="H2836" s="8" t="s">
        <v>43</v>
      </c>
      <c r="I2836" s="9">
        <f>SUMIF(H2825:H2834,"стоимость",I2825:I2834)</f>
        <v>42135.087200000009</v>
      </c>
      <c r="J2836" s="9">
        <f>SUMIF(H2825:H2834,"стоимость",J2825:J2834)</f>
        <v>33085.044900000001</v>
      </c>
      <c r="K2836" s="9">
        <f>SUMIF(H2825:H2834,"стоимость",K2825:K2834)</f>
        <v>1193.2543000000001</v>
      </c>
      <c r="L2836" s="9">
        <f t="shared" si="109"/>
        <v>76413.386400000018</v>
      </c>
      <c r="M2836" s="9">
        <f>SUMIF(H2825:H2834,"стоимость",M2825:M2834)</f>
        <v>9938.2064999999984</v>
      </c>
      <c r="N2836" s="9">
        <f t="shared" si="108"/>
        <v>86351.592900000018</v>
      </c>
    </row>
    <row r="2837" spans="2:14" x14ac:dyDescent="0.2">
      <c r="B2837" s="25"/>
      <c r="C2837" s="25"/>
      <c r="D2837" s="25"/>
      <c r="E2837" s="25"/>
      <c r="F2837" s="25"/>
      <c r="G2837" s="26"/>
      <c r="H2837" s="10"/>
      <c r="I2837" s="10"/>
      <c r="J2837" s="10"/>
      <c r="K2837" s="10"/>
      <c r="L2837" s="11"/>
      <c r="M2837" s="10"/>
      <c r="N2837" s="10"/>
    </row>
    <row r="2838" spans="2:14" x14ac:dyDescent="0.2">
      <c r="B2838" s="208" t="s">
        <v>29</v>
      </c>
      <c r="C2838" s="208"/>
      <c r="D2838" s="208"/>
      <c r="E2838" s="208"/>
      <c r="F2838" s="115"/>
      <c r="G2838" s="2"/>
      <c r="H2838" s="2"/>
      <c r="I2838" s="2"/>
      <c r="J2838" s="10"/>
      <c r="K2838" s="10"/>
      <c r="L2838" s="11"/>
      <c r="M2838" s="10"/>
      <c r="N2838" s="10"/>
    </row>
    <row r="2839" spans="2:14" x14ac:dyDescent="0.2">
      <c r="B2839" s="187" t="s">
        <v>45</v>
      </c>
      <c r="C2839" s="187"/>
      <c r="D2839" s="187"/>
      <c r="E2839" s="187"/>
      <c r="F2839" s="187"/>
      <c r="G2839" s="187"/>
      <c r="H2839" s="187"/>
      <c r="I2839" s="187"/>
      <c r="J2839" s="10"/>
      <c r="K2839" s="10"/>
      <c r="L2839" s="11"/>
      <c r="M2839" s="10"/>
      <c r="N2839" s="10"/>
    </row>
    <row r="2840" spans="2:14" x14ac:dyDescent="0.2">
      <c r="B2840" s="187" t="s">
        <v>30</v>
      </c>
      <c r="C2840" s="187"/>
      <c r="D2840" s="187"/>
      <c r="E2840" s="187"/>
      <c r="F2840" s="187"/>
      <c r="G2840" s="187"/>
      <c r="H2840" s="187"/>
      <c r="I2840" s="187"/>
      <c r="J2840" s="10"/>
      <c r="K2840" s="10"/>
      <c r="L2840" s="11"/>
      <c r="M2840" s="10"/>
      <c r="N2840" s="10"/>
    </row>
    <row r="2841" spans="2:14" x14ac:dyDescent="0.2">
      <c r="B2841" s="187" t="s">
        <v>31</v>
      </c>
      <c r="C2841" s="187"/>
      <c r="D2841" s="187"/>
      <c r="E2841" s="187"/>
      <c r="F2841" s="187"/>
      <c r="G2841" s="187"/>
      <c r="H2841" s="187"/>
      <c r="I2841" s="187"/>
      <c r="J2841" s="10"/>
      <c r="K2841" s="10"/>
      <c r="L2841" s="11"/>
      <c r="M2841" s="10"/>
      <c r="N2841" s="10"/>
    </row>
    <row r="2842" spans="2:14" x14ac:dyDescent="0.2">
      <c r="B2842" s="187" t="s">
        <v>32</v>
      </c>
      <c r="C2842" s="187"/>
      <c r="D2842" s="187"/>
      <c r="E2842" s="187"/>
      <c r="F2842" s="187"/>
      <c r="G2842" s="187"/>
      <c r="H2842" s="187"/>
      <c r="I2842" s="187"/>
      <c r="J2842" s="10"/>
      <c r="K2842" s="10"/>
      <c r="L2842" s="11"/>
      <c r="M2842" s="10"/>
      <c r="N2842" s="10"/>
    </row>
    <row r="2843" spans="2:14" x14ac:dyDescent="0.2">
      <c r="B2843" s="187" t="s">
        <v>33</v>
      </c>
      <c r="C2843" s="187"/>
      <c r="D2843" s="187"/>
      <c r="E2843" s="187"/>
      <c r="F2843" s="187"/>
      <c r="G2843" s="187"/>
      <c r="H2843" s="187"/>
      <c r="I2843" s="187"/>
      <c r="J2843" s="2"/>
      <c r="K2843" s="2"/>
      <c r="L2843" s="2"/>
      <c r="M2843" s="2"/>
      <c r="N2843" s="2"/>
    </row>
    <row r="2844" spans="2:14" x14ac:dyDescent="0.2">
      <c r="B2844" s="187" t="s">
        <v>34</v>
      </c>
      <c r="C2844" s="187"/>
      <c r="D2844" s="187"/>
      <c r="E2844" s="187"/>
      <c r="F2844" s="187"/>
      <c r="G2844" s="187"/>
      <c r="H2844" s="187"/>
      <c r="I2844" s="187"/>
      <c r="J2844" s="2"/>
      <c r="K2844" s="2"/>
      <c r="L2844" s="2"/>
      <c r="M2844" s="2"/>
      <c r="N2844" s="2"/>
    </row>
    <row r="2845" spans="2:14" x14ac:dyDescent="0.2">
      <c r="B2845" s="187" t="s">
        <v>35</v>
      </c>
      <c r="C2845" s="187"/>
      <c r="D2845" s="187"/>
      <c r="E2845" s="187"/>
      <c r="F2845" s="187"/>
      <c r="G2845" s="187"/>
      <c r="H2845" s="187"/>
      <c r="I2845" s="187"/>
      <c r="J2845" s="2"/>
      <c r="K2845" s="2"/>
      <c r="L2845" s="2"/>
      <c r="M2845" s="2"/>
      <c r="N2845" s="2"/>
    </row>
    <row r="2846" spans="2:14" x14ac:dyDescent="0.2">
      <c r="B2846" s="187" t="s">
        <v>36</v>
      </c>
      <c r="C2846" s="187"/>
      <c r="D2846" s="187"/>
      <c r="E2846" s="187"/>
      <c r="F2846" s="187"/>
      <c r="G2846" s="187"/>
      <c r="H2846" s="187"/>
      <c r="I2846" s="187"/>
      <c r="J2846" s="2"/>
      <c r="K2846" s="2"/>
      <c r="L2846" s="2"/>
      <c r="M2846" s="2"/>
      <c r="N2846" s="2"/>
    </row>
    <row r="2847" spans="2:14" x14ac:dyDescent="0.2">
      <c r="B2847" s="114"/>
      <c r="C2847" s="114"/>
      <c r="D2847" s="114"/>
      <c r="E2847" s="114"/>
      <c r="F2847" s="114"/>
      <c r="G2847" s="114"/>
      <c r="H2847" s="114"/>
      <c r="I2847" s="114"/>
      <c r="J2847" s="2"/>
      <c r="K2847" s="2"/>
      <c r="L2847" s="2"/>
      <c r="M2847" s="2"/>
      <c r="N2847" s="2"/>
    </row>
    <row r="2848" spans="2:14" x14ac:dyDescent="0.2">
      <c r="B2848" s="2" t="s">
        <v>37</v>
      </c>
      <c r="C2848" s="2"/>
      <c r="D2848" s="2"/>
      <c r="E2848" s="2"/>
      <c r="F2848" s="2"/>
      <c r="G2848" s="2"/>
      <c r="H2848" s="2"/>
      <c r="I2848" s="2"/>
      <c r="J2848" s="2" t="s">
        <v>38</v>
      </c>
      <c r="K2848" s="2"/>
      <c r="L2848" s="2"/>
      <c r="M2848" s="2"/>
      <c r="N2848" s="2"/>
    </row>
    <row r="2849" spans="2:14" x14ac:dyDescent="0.2">
      <c r="B2849" s="29" t="s">
        <v>44</v>
      </c>
      <c r="C2849" s="29"/>
      <c r="D2849" s="2"/>
      <c r="E2849" s="2"/>
      <c r="F2849" s="2"/>
      <c r="G2849" s="2"/>
      <c r="H2849" s="2"/>
      <c r="I2849" s="2"/>
      <c r="J2849" s="29"/>
      <c r="K2849" s="29"/>
      <c r="L2849" s="29"/>
      <c r="M2849" s="2"/>
      <c r="N2849" s="2"/>
    </row>
    <row r="2850" spans="2:14" x14ac:dyDescent="0.2">
      <c r="B2850" s="13" t="s">
        <v>39</v>
      </c>
      <c r="C2850" s="2"/>
      <c r="D2850" s="2"/>
      <c r="E2850" s="2"/>
      <c r="F2850" s="2"/>
      <c r="G2850" s="2"/>
      <c r="H2850" s="2"/>
      <c r="I2850" s="2"/>
      <c r="J2850" s="2" t="s">
        <v>39</v>
      </c>
      <c r="K2850" s="2"/>
      <c r="L2850" s="2"/>
      <c r="M2850" s="2"/>
      <c r="N2850" s="2"/>
    </row>
    <row r="2851" spans="2:14" x14ac:dyDescent="0.2">
      <c r="B2851" s="2"/>
      <c r="C2851" s="2"/>
      <c r="D2851" s="2"/>
      <c r="E2851" s="2"/>
      <c r="F2851" s="2"/>
      <c r="G2851" s="2"/>
      <c r="H2851" s="2"/>
      <c r="I2851" s="2"/>
      <c r="J2851" s="2"/>
      <c r="K2851" s="2"/>
      <c r="L2851" s="2"/>
      <c r="M2851" s="2"/>
      <c r="N2851" s="2"/>
    </row>
    <row r="2852" spans="2:14" x14ac:dyDescent="0.2">
      <c r="B2852" s="29"/>
      <c r="C2852" s="29"/>
      <c r="D2852" s="2"/>
      <c r="E2852" s="2"/>
      <c r="F2852" s="2"/>
      <c r="G2852" s="2"/>
      <c r="H2852" s="2"/>
      <c r="I2852" s="2"/>
      <c r="J2852" s="29"/>
      <c r="K2852" s="29"/>
      <c r="L2852" s="29"/>
      <c r="M2852" s="2"/>
      <c r="N2852" s="2"/>
    </row>
    <row r="2853" spans="2:14" x14ac:dyDescent="0.2">
      <c r="B2853" s="117" t="s">
        <v>40</v>
      </c>
      <c r="C2853" s="2"/>
      <c r="D2853" s="2"/>
      <c r="E2853" s="2"/>
      <c r="F2853" s="2"/>
      <c r="G2853" s="2"/>
      <c r="H2853" s="2"/>
      <c r="I2853" s="2"/>
      <c r="J2853" s="188" t="s">
        <v>40</v>
      </c>
      <c r="K2853" s="188"/>
      <c r="L2853" s="188"/>
      <c r="M2853" s="2"/>
      <c r="N2853" s="2"/>
    </row>
    <row r="2854" spans="2:14" x14ac:dyDescent="0.2">
      <c r="B2854" s="2"/>
      <c r="C2854" s="2"/>
      <c r="D2854" s="2"/>
      <c r="E2854" s="2"/>
      <c r="F2854" s="2"/>
      <c r="G2854" s="2"/>
      <c r="H2854" s="2"/>
      <c r="I2854" s="2"/>
      <c r="J2854" s="2"/>
      <c r="K2854" s="2"/>
      <c r="L2854" s="2"/>
      <c r="M2854" s="2"/>
      <c r="N2854" s="2"/>
    </row>
    <row r="2855" spans="2:14" x14ac:dyDescent="0.2">
      <c r="B2855" s="114" t="s">
        <v>41</v>
      </c>
      <c r="C2855" s="2"/>
      <c r="D2855" s="2"/>
      <c r="E2855" s="2"/>
      <c r="F2855" s="2"/>
      <c r="G2855" s="2"/>
      <c r="H2855" s="2"/>
      <c r="I2855" s="2"/>
      <c r="J2855" s="2" t="s">
        <v>41</v>
      </c>
      <c r="K2855" s="2"/>
      <c r="L2855" s="2"/>
      <c r="M2855" s="2"/>
      <c r="N2855" s="2"/>
    </row>
    <row r="2856" spans="2:14" x14ac:dyDescent="0.2">
      <c r="B2856" s="2"/>
      <c r="C2856" s="2"/>
      <c r="D2856" s="2"/>
      <c r="E2856" s="2"/>
      <c r="F2856" s="2"/>
      <c r="G2856" s="2"/>
      <c r="H2856" s="2"/>
      <c r="I2856" s="2"/>
      <c r="J2856" s="2"/>
      <c r="K2856" s="2"/>
      <c r="M2856" s="2"/>
      <c r="N2856" s="37" t="s">
        <v>7</v>
      </c>
    </row>
    <row r="2857" spans="2:14" x14ac:dyDescent="0.2">
      <c r="B2857" s="2"/>
      <c r="C2857" s="2"/>
      <c r="D2857" s="2"/>
      <c r="E2857" s="2"/>
      <c r="F2857" s="2"/>
      <c r="G2857" s="2"/>
      <c r="H2857" s="2"/>
      <c r="I2857" s="2"/>
      <c r="J2857" s="2"/>
      <c r="K2857" s="2"/>
      <c r="M2857" s="2"/>
      <c r="N2857" s="37" t="s">
        <v>8</v>
      </c>
    </row>
    <row r="2858" spans="2:14" x14ac:dyDescent="0.2">
      <c r="B2858" s="2"/>
      <c r="C2858" s="2"/>
      <c r="D2858" s="2"/>
      <c r="E2858" s="2"/>
      <c r="F2858" s="2"/>
      <c r="G2858" s="2"/>
      <c r="H2858" s="2"/>
      <c r="I2858" s="2"/>
      <c r="J2858" s="2"/>
      <c r="K2858" s="2"/>
      <c r="M2858" s="2"/>
      <c r="N2858" s="37" t="s">
        <v>9</v>
      </c>
    </row>
    <row r="2859" spans="2:14" x14ac:dyDescent="0.2">
      <c r="B2859" s="2"/>
      <c r="C2859" s="2"/>
      <c r="D2859" s="2"/>
      <c r="E2859" s="2"/>
      <c r="F2859" s="2"/>
      <c r="G2859" s="2"/>
      <c r="H2859" s="2"/>
      <c r="I2859" s="2"/>
      <c r="J2859" s="2"/>
      <c r="K2859" s="2"/>
      <c r="L2859" s="2"/>
      <c r="M2859" s="2"/>
      <c r="N2859" s="2"/>
    </row>
    <row r="2860" spans="2:14" x14ac:dyDescent="0.2">
      <c r="B2860" s="2"/>
      <c r="C2860" s="189" t="s">
        <v>10</v>
      </c>
      <c r="D2860" s="189"/>
      <c r="E2860" s="189"/>
      <c r="F2860" s="189"/>
      <c r="G2860" s="189"/>
      <c r="H2860" s="189"/>
      <c r="I2860" s="189"/>
      <c r="J2860" s="189"/>
      <c r="K2860" s="189"/>
      <c r="L2860" s="189"/>
      <c r="M2860" s="2"/>
      <c r="N2860" s="2"/>
    </row>
    <row r="2861" spans="2:14" x14ac:dyDescent="0.2">
      <c r="B2861" s="2"/>
      <c r="C2861" s="189" t="s">
        <v>11</v>
      </c>
      <c r="D2861" s="189"/>
      <c r="E2861" s="189"/>
      <c r="F2861" s="189"/>
      <c r="G2861" s="189"/>
      <c r="H2861" s="189"/>
      <c r="I2861" s="189"/>
      <c r="J2861" s="189"/>
      <c r="K2861" s="189"/>
      <c r="L2861" s="189"/>
      <c r="M2861" s="2"/>
      <c r="N2861" s="2"/>
    </row>
    <row r="2862" spans="2:14" x14ac:dyDescent="0.2">
      <c r="B2862" s="2">
        <v>56</v>
      </c>
      <c r="C2862" s="116"/>
      <c r="D2862" s="116"/>
      <c r="E2862" s="116"/>
      <c r="F2862" s="116"/>
      <c r="G2862" s="116"/>
      <c r="H2862" s="116"/>
      <c r="I2862" s="116"/>
      <c r="J2862" s="116"/>
      <c r="K2862" s="116"/>
      <c r="L2862" s="189" t="s">
        <v>12</v>
      </c>
      <c r="M2862" s="189"/>
      <c r="N2862" s="189"/>
    </row>
    <row r="2863" spans="2:14" x14ac:dyDescent="0.2">
      <c r="B2863" s="2"/>
      <c r="C2863" s="116"/>
      <c r="D2863" s="116"/>
      <c r="E2863" s="116"/>
      <c r="F2863" s="116"/>
      <c r="G2863" s="116"/>
      <c r="H2863" s="116"/>
      <c r="I2863" s="116"/>
      <c r="J2863" s="116"/>
      <c r="K2863" s="116"/>
      <c r="L2863" s="116"/>
      <c r="M2863" s="116"/>
      <c r="N2863" s="116"/>
    </row>
    <row r="2864" spans="2:14" x14ac:dyDescent="0.2">
      <c r="B2864" s="2" t="s">
        <v>13</v>
      </c>
      <c r="C2864" s="116"/>
      <c r="D2864" s="116"/>
      <c r="E2864" s="116"/>
      <c r="F2864" s="116"/>
      <c r="G2864" s="116"/>
      <c r="H2864" s="116"/>
      <c r="I2864" s="116"/>
      <c r="J2864" s="116"/>
      <c r="K2864" s="116"/>
      <c r="L2864" s="116"/>
      <c r="M2864" s="116"/>
      <c r="N2864" s="116"/>
    </row>
    <row r="2865" spans="2:14" x14ac:dyDescent="0.2">
      <c r="B2865" s="2" t="s">
        <v>14</v>
      </c>
      <c r="C2865" s="116"/>
      <c r="D2865" s="116"/>
      <c r="E2865" s="116"/>
      <c r="F2865" s="116"/>
      <c r="G2865" s="116"/>
      <c r="H2865" s="116"/>
      <c r="I2865" s="116"/>
      <c r="J2865" s="116"/>
      <c r="K2865" s="116"/>
      <c r="L2865" s="116"/>
      <c r="M2865" s="116"/>
      <c r="N2865" s="116"/>
    </row>
    <row r="2866" spans="2:14" x14ac:dyDescent="0.2">
      <c r="B2866" s="2" t="s">
        <v>304</v>
      </c>
      <c r="C2866" s="116"/>
      <c r="D2866" s="116"/>
      <c r="E2866" s="116"/>
      <c r="F2866" s="116"/>
      <c r="G2866" s="116"/>
      <c r="H2866" s="116"/>
      <c r="I2866" s="116"/>
      <c r="J2866" s="116"/>
      <c r="K2866" s="116"/>
      <c r="L2866" s="116"/>
      <c r="M2866" s="116"/>
      <c r="N2866" s="116"/>
    </row>
    <row r="2867" spans="2:14" x14ac:dyDescent="0.2">
      <c r="B2867" s="2"/>
      <c r="C2867" s="116"/>
      <c r="D2867" s="116"/>
      <c r="E2867" s="116"/>
      <c r="F2867" s="116"/>
      <c r="G2867" s="116"/>
      <c r="H2867" s="116"/>
      <c r="I2867" s="116"/>
      <c r="J2867" s="116"/>
      <c r="K2867" s="116"/>
      <c r="L2867" s="116"/>
      <c r="M2867" s="116"/>
      <c r="N2867" s="116"/>
    </row>
    <row r="2868" spans="2:14" x14ac:dyDescent="0.2">
      <c r="B2868" s="2"/>
      <c r="C2868" s="2"/>
      <c r="D2868" s="2"/>
      <c r="E2868" s="2"/>
      <c r="F2868" s="2"/>
      <c r="G2868" s="2"/>
      <c r="H2868" s="2"/>
      <c r="I2868" s="2"/>
      <c r="J2868" s="2"/>
      <c r="K2868" s="2"/>
      <c r="L2868" s="2"/>
      <c r="M2868" s="2"/>
      <c r="N2868" s="2"/>
    </row>
    <row r="2869" spans="2:14" x14ac:dyDescent="0.2">
      <c r="B2869" s="190" t="s">
        <v>6</v>
      </c>
      <c r="C2869" s="192" t="s">
        <v>15</v>
      </c>
      <c r="D2869" s="194" t="s">
        <v>16</v>
      </c>
      <c r="E2869" s="194" t="s">
        <v>17</v>
      </c>
      <c r="F2869" s="194" t="s">
        <v>42</v>
      </c>
      <c r="G2869" s="194" t="s">
        <v>18</v>
      </c>
      <c r="H2869" s="194" t="s">
        <v>0</v>
      </c>
      <c r="I2869" s="195" t="s">
        <v>19</v>
      </c>
      <c r="J2869" s="195"/>
      <c r="K2869" s="195"/>
      <c r="L2869" s="195"/>
      <c r="M2869" s="196" t="s">
        <v>20</v>
      </c>
      <c r="N2869" s="197" t="s">
        <v>21</v>
      </c>
    </row>
    <row r="2870" spans="2:14" x14ac:dyDescent="0.2">
      <c r="B2870" s="191"/>
      <c r="C2870" s="193"/>
      <c r="D2870" s="194"/>
      <c r="E2870" s="194"/>
      <c r="F2870" s="194"/>
      <c r="G2870" s="194"/>
      <c r="H2870" s="194"/>
      <c r="I2870" s="17" t="s">
        <v>22</v>
      </c>
      <c r="J2870" s="17" t="s">
        <v>23</v>
      </c>
      <c r="K2870" s="17" t="s">
        <v>24</v>
      </c>
      <c r="L2870" s="17" t="s">
        <v>25</v>
      </c>
      <c r="M2870" s="196"/>
      <c r="N2870" s="198"/>
    </row>
    <row r="2871" spans="2:14" x14ac:dyDescent="0.2">
      <c r="B2871" s="199" t="s">
        <v>303</v>
      </c>
      <c r="C2871" s="200"/>
      <c r="D2871" s="200"/>
      <c r="E2871" s="200"/>
      <c r="F2871" s="200"/>
      <c r="G2871" s="201"/>
      <c r="H2871" s="18" t="s">
        <v>1</v>
      </c>
      <c r="I2871" s="19">
        <v>189.37</v>
      </c>
      <c r="J2871" s="19">
        <v>134.94999999999999</v>
      </c>
      <c r="K2871" s="19">
        <v>68.37</v>
      </c>
      <c r="L2871" s="19"/>
      <c r="M2871" s="19">
        <v>10.8</v>
      </c>
      <c r="N2871" s="19"/>
    </row>
    <row r="2872" spans="2:14" x14ac:dyDescent="0.2">
      <c r="B2872" s="202"/>
      <c r="C2872" s="203"/>
      <c r="D2872" s="203"/>
      <c r="E2872" s="203"/>
      <c r="F2872" s="203"/>
      <c r="G2872" s="204"/>
      <c r="H2872" s="18" t="s">
        <v>4</v>
      </c>
      <c r="I2872" s="19">
        <v>1416.48</v>
      </c>
      <c r="J2872" s="19">
        <v>1012.1</v>
      </c>
      <c r="K2872" s="19">
        <v>509.2</v>
      </c>
      <c r="L2872" s="19"/>
      <c r="M2872" s="19">
        <v>44.08</v>
      </c>
      <c r="N2872" s="19"/>
    </row>
    <row r="2873" spans="2:14" x14ac:dyDescent="0.2">
      <c r="B2873" s="202"/>
      <c r="C2873" s="203"/>
      <c r="D2873" s="203"/>
      <c r="E2873" s="203"/>
      <c r="F2873" s="203"/>
      <c r="G2873" s="204"/>
      <c r="H2873" s="18" t="s">
        <v>3</v>
      </c>
      <c r="I2873" s="19">
        <v>112.46</v>
      </c>
      <c r="J2873" s="19">
        <v>81.87</v>
      </c>
      <c r="K2873" s="19">
        <v>41.83</v>
      </c>
      <c r="L2873" s="19"/>
      <c r="M2873" s="19">
        <v>2.25</v>
      </c>
      <c r="N2873" s="19"/>
    </row>
    <row r="2874" spans="2:14" x14ac:dyDescent="0.2">
      <c r="B2874" s="202"/>
      <c r="C2874" s="203"/>
      <c r="D2874" s="203"/>
      <c r="E2874" s="203"/>
      <c r="F2874" s="203"/>
      <c r="G2874" s="204"/>
      <c r="H2874" s="18" t="s">
        <v>5</v>
      </c>
      <c r="I2874" s="19">
        <v>112.46</v>
      </c>
      <c r="J2874" s="19">
        <v>81.87</v>
      </c>
      <c r="K2874" s="19">
        <v>41.83</v>
      </c>
      <c r="L2874" s="19"/>
      <c r="M2874" s="19">
        <v>2.25</v>
      </c>
      <c r="N2874" s="19"/>
    </row>
    <row r="2875" spans="2:14" x14ac:dyDescent="0.2">
      <c r="B2875" s="205"/>
      <c r="C2875" s="206"/>
      <c r="D2875" s="206"/>
      <c r="E2875" s="206"/>
      <c r="F2875" s="206"/>
      <c r="G2875" s="207"/>
      <c r="H2875" s="18" t="s">
        <v>2</v>
      </c>
      <c r="I2875" s="19">
        <v>35.99</v>
      </c>
      <c r="J2875" s="19">
        <v>27.44</v>
      </c>
      <c r="K2875" s="19">
        <v>13.94</v>
      </c>
      <c r="L2875" s="19"/>
      <c r="M2875" s="19">
        <v>0.9</v>
      </c>
      <c r="N2875" s="19"/>
    </row>
    <row r="2876" spans="2:14" x14ac:dyDescent="0.2">
      <c r="B2876" s="20" t="s">
        <v>199</v>
      </c>
      <c r="C2876" s="17" t="s">
        <v>26</v>
      </c>
      <c r="D2876" s="20">
        <v>4</v>
      </c>
      <c r="E2876" s="20">
        <v>15</v>
      </c>
      <c r="F2876" s="20">
        <v>1</v>
      </c>
      <c r="G2876" s="21">
        <v>2.8</v>
      </c>
      <c r="H2876" s="22" t="s">
        <v>1</v>
      </c>
      <c r="I2876" s="23">
        <v>0</v>
      </c>
      <c r="J2876" s="23">
        <v>0</v>
      </c>
      <c r="K2876" s="23">
        <v>0</v>
      </c>
      <c r="L2876" s="4">
        <f>IFERROR(SUM(I2876,J2876,K2876),"")</f>
        <v>0</v>
      </c>
      <c r="M2876" s="24">
        <v>0</v>
      </c>
      <c r="N2876" s="4">
        <f t="shared" ref="N2876:N2887" si="110">IFERROR(SUM(L2876,M2876),"")</f>
        <v>0</v>
      </c>
    </row>
    <row r="2877" spans="2:14" x14ac:dyDescent="0.2">
      <c r="B2877" s="17"/>
      <c r="C2877" s="17"/>
      <c r="D2877" s="17"/>
      <c r="E2877" s="17"/>
      <c r="F2877" s="17"/>
      <c r="G2877" s="17"/>
      <c r="H2877" s="5" t="s">
        <v>27</v>
      </c>
      <c r="I2877" s="6">
        <f>IFERROR(I2876*I2871,"")</f>
        <v>0</v>
      </c>
      <c r="J2877" s="6">
        <f>IFERROR(J2876*J2871,"")</f>
        <v>0</v>
      </c>
      <c r="K2877" s="6">
        <f>IFERROR(K2876*K2871,"")</f>
        <v>0</v>
      </c>
      <c r="L2877" s="6">
        <f>IFERROR(SUM(I2877,J2877,K2877),"")</f>
        <v>0</v>
      </c>
      <c r="M2877" s="6">
        <f>IFERROR(M2876*M2871,"")</f>
        <v>0</v>
      </c>
      <c r="N2877" s="6">
        <f t="shared" si="110"/>
        <v>0</v>
      </c>
    </row>
    <row r="2878" spans="2:14" x14ac:dyDescent="0.2">
      <c r="B2878" s="17"/>
      <c r="C2878" s="17"/>
      <c r="D2878" s="17"/>
      <c r="E2878" s="17"/>
      <c r="F2878" s="17"/>
      <c r="G2878" s="17"/>
      <c r="H2878" s="22" t="s">
        <v>4</v>
      </c>
      <c r="I2878" s="23">
        <v>0</v>
      </c>
      <c r="J2878" s="23">
        <v>0</v>
      </c>
      <c r="K2878" s="23">
        <v>0</v>
      </c>
      <c r="L2878" s="4">
        <f t="shared" ref="L2878:L2887" si="111">IFERROR(SUM(I2878,J2878,K2878),"")</f>
        <v>0</v>
      </c>
      <c r="M2878" s="24">
        <v>112.25</v>
      </c>
      <c r="N2878" s="4">
        <f t="shared" si="110"/>
        <v>112.25</v>
      </c>
    </row>
    <row r="2879" spans="2:14" x14ac:dyDescent="0.2">
      <c r="B2879" s="17"/>
      <c r="C2879" s="17"/>
      <c r="D2879" s="17"/>
      <c r="E2879" s="17"/>
      <c r="F2879" s="17"/>
      <c r="G2879" s="17"/>
      <c r="H2879" s="5" t="s">
        <v>27</v>
      </c>
      <c r="I2879" s="6">
        <f>IFERROR(I2878*I2872,"")</f>
        <v>0</v>
      </c>
      <c r="J2879" s="6">
        <f>IFERROR(J2878*J2872,"")</f>
        <v>0</v>
      </c>
      <c r="K2879" s="6">
        <f>IFERROR(K2878*K2872,"")</f>
        <v>0</v>
      </c>
      <c r="L2879" s="6">
        <f t="shared" si="111"/>
        <v>0</v>
      </c>
      <c r="M2879" s="6">
        <f>IFERROR(M2878*M2872,"")</f>
        <v>4947.9799999999996</v>
      </c>
      <c r="N2879" s="6">
        <f t="shared" si="110"/>
        <v>4947.9799999999996</v>
      </c>
    </row>
    <row r="2880" spans="2:14" x14ac:dyDescent="0.2">
      <c r="B2880" s="17"/>
      <c r="C2880" s="17"/>
      <c r="D2880" s="17"/>
      <c r="E2880" s="17"/>
      <c r="F2880" s="17"/>
      <c r="G2880" s="17"/>
      <c r="H2880" s="7" t="s">
        <v>3</v>
      </c>
      <c r="I2880" s="24">
        <v>7.0000000000000007E-2</v>
      </c>
      <c r="J2880" s="24">
        <v>7.32</v>
      </c>
      <c r="K2880" s="24">
        <v>2.38</v>
      </c>
      <c r="L2880" s="4">
        <f t="shared" si="111"/>
        <v>9.77</v>
      </c>
      <c r="M2880" s="24">
        <v>28.09</v>
      </c>
      <c r="N2880" s="4">
        <f t="shared" si="110"/>
        <v>37.86</v>
      </c>
    </row>
    <row r="2881" spans="2:14" x14ac:dyDescent="0.2">
      <c r="B2881" s="17"/>
      <c r="C2881" s="17"/>
      <c r="D2881" s="17"/>
      <c r="E2881" s="17"/>
      <c r="F2881" s="17"/>
      <c r="G2881" s="17"/>
      <c r="H2881" s="5" t="s">
        <v>27</v>
      </c>
      <c r="I2881" s="6">
        <f>IFERROR(I2880*I2873,"")</f>
        <v>7.8722000000000003</v>
      </c>
      <c r="J2881" s="6">
        <f>IFERROR(J2880*J2873,"")</f>
        <v>599.28840000000002</v>
      </c>
      <c r="K2881" s="6">
        <f>IFERROR(K2880*K2873,"")</f>
        <v>99.555399999999992</v>
      </c>
      <c r="L2881" s="6">
        <f t="shared" si="111"/>
        <v>706.71600000000001</v>
      </c>
      <c r="M2881" s="6">
        <f>IFERROR(M2880*M2873,"")</f>
        <v>63.202500000000001</v>
      </c>
      <c r="N2881" s="6">
        <f t="shared" si="110"/>
        <v>769.91849999999999</v>
      </c>
    </row>
    <row r="2882" spans="2:14" x14ac:dyDescent="0.2">
      <c r="B2882" s="17"/>
      <c r="C2882" s="17"/>
      <c r="D2882" s="17"/>
      <c r="E2882" s="17"/>
      <c r="F2882" s="17"/>
      <c r="G2882" s="17"/>
      <c r="H2882" s="7" t="s">
        <v>5</v>
      </c>
      <c r="I2882" s="24"/>
      <c r="J2882" s="24" t="str">
        <f>IFERROR(INDEX(#REF!,MATCH(CONCATENATE(РАСЧЕТ!B2876,"/",РАСЧЕТ!D2876,"/",РАСЧЕТ!E2876,"/",F2876,"/",H2882),#REF!,0),3),"")</f>
        <v/>
      </c>
      <c r="K2882" s="24" t="str">
        <f>IFERROR(INDEX(#REF!,MATCH(CONCATENATE(РАСЧЕТ!B2876,"/",РАСЧЕТ!D2876,"/",РАСЧЕТ!E2876,"/",F2876,"/",H2882),#REF!,0),4),"")</f>
        <v/>
      </c>
      <c r="L2882" s="4">
        <f t="shared" si="111"/>
        <v>0</v>
      </c>
      <c r="M2882" s="24" t="str">
        <f>IFERROR(INDEX(#REF!,MATCH(CONCATENATE(РАСЧЕТ!B2876,"/",РАСЧЕТ!D2876,"/",РАСЧЕТ!E2876,"/",F2876,"/",H2882),#REF!,0),6),"")</f>
        <v/>
      </c>
      <c r="N2882" s="4">
        <f t="shared" si="110"/>
        <v>0</v>
      </c>
    </row>
    <row r="2883" spans="2:14" x14ac:dyDescent="0.2">
      <c r="B2883" s="17"/>
      <c r="C2883" s="17"/>
      <c r="D2883" s="17"/>
      <c r="E2883" s="17"/>
      <c r="F2883" s="17"/>
      <c r="G2883" s="17"/>
      <c r="H2883" s="5" t="s">
        <v>27</v>
      </c>
      <c r="I2883" s="6">
        <f>IFERROR(I2882*I2874,"")</f>
        <v>0</v>
      </c>
      <c r="J2883" s="6" t="str">
        <f>IFERROR(J2882*J2874,"")</f>
        <v/>
      </c>
      <c r="K2883" s="6" t="str">
        <f>IFERROR(K2882*K2874,"")</f>
        <v/>
      </c>
      <c r="L2883" s="6">
        <f t="shared" si="111"/>
        <v>0</v>
      </c>
      <c r="M2883" s="6" t="str">
        <f>IFERROR(M2882*M2874,"")</f>
        <v/>
      </c>
      <c r="N2883" s="6">
        <f t="shared" si="110"/>
        <v>0</v>
      </c>
    </row>
    <row r="2884" spans="2:14" x14ac:dyDescent="0.2">
      <c r="B2884" s="17"/>
      <c r="C2884" s="17"/>
      <c r="D2884" s="17"/>
      <c r="E2884" s="17"/>
      <c r="F2884" s="17"/>
      <c r="G2884" s="17"/>
      <c r="H2884" s="7" t="s">
        <v>2</v>
      </c>
      <c r="I2884" s="24">
        <v>0</v>
      </c>
      <c r="J2884" s="24">
        <v>0</v>
      </c>
      <c r="K2884" s="24">
        <v>0</v>
      </c>
      <c r="L2884" s="4">
        <f t="shared" si="111"/>
        <v>0</v>
      </c>
      <c r="M2884" s="24">
        <v>0</v>
      </c>
      <c r="N2884" s="4">
        <f t="shared" si="110"/>
        <v>0</v>
      </c>
    </row>
    <row r="2885" spans="2:14" x14ac:dyDescent="0.2">
      <c r="B2885" s="17"/>
      <c r="C2885" s="17"/>
      <c r="D2885" s="17"/>
      <c r="E2885" s="17"/>
      <c r="F2885" s="17"/>
      <c r="G2885" s="17"/>
      <c r="H2885" s="5" t="s">
        <v>27</v>
      </c>
      <c r="I2885" s="6">
        <f>IFERROR(I2884*I2875,"")</f>
        <v>0</v>
      </c>
      <c r="J2885" s="6">
        <f>IFERROR(J2884*J2875,"")</f>
        <v>0</v>
      </c>
      <c r="K2885" s="6">
        <f>IFERROR(K2884*K2875,"")</f>
        <v>0</v>
      </c>
      <c r="L2885" s="6">
        <f t="shared" si="111"/>
        <v>0</v>
      </c>
      <c r="M2885" s="6">
        <f>IFERROR(M2884*M2875,"")</f>
        <v>0</v>
      </c>
      <c r="N2885" s="6">
        <f t="shared" si="110"/>
        <v>0</v>
      </c>
    </row>
    <row r="2886" spans="2:14" x14ac:dyDescent="0.2">
      <c r="B2886" s="17"/>
      <c r="C2886" s="17"/>
      <c r="D2886" s="17"/>
      <c r="E2886" s="17"/>
      <c r="F2886" s="17"/>
      <c r="G2886" s="17"/>
      <c r="H2886" s="8" t="s">
        <v>28</v>
      </c>
      <c r="I2886" s="9">
        <f ca="1">SUM(I2876:OFFSET(I2886,-1,0))-I2887</f>
        <v>7.0000000000000284E-2</v>
      </c>
      <c r="J2886" s="9">
        <f ca="1">SUM(J2876:OFFSET(J2886,-1,0))-J2887</f>
        <v>7.32000000000005</v>
      </c>
      <c r="K2886" s="9">
        <f ca="1">SUM(K2876:OFFSET(K2886,-1,0))-K2887</f>
        <v>2.3799999999999955</v>
      </c>
      <c r="L2886" s="9">
        <f t="shared" ca="1" si="111"/>
        <v>9.7700000000000458</v>
      </c>
      <c r="M2886" s="9">
        <f ca="1">SUM(M2876:OFFSET(M2886,-1,0))-M2887</f>
        <v>140.34000000000015</v>
      </c>
      <c r="N2886" s="9">
        <f t="shared" ca="1" si="110"/>
        <v>150.11000000000018</v>
      </c>
    </row>
    <row r="2887" spans="2:14" x14ac:dyDescent="0.2">
      <c r="B2887" s="17"/>
      <c r="C2887" s="17"/>
      <c r="D2887" s="17"/>
      <c r="E2887" s="17"/>
      <c r="F2887" s="17"/>
      <c r="G2887" s="17"/>
      <c r="H2887" s="8" t="s">
        <v>43</v>
      </c>
      <c r="I2887" s="9">
        <f>SUMIF(H2876:H2885,"стоимость",I2876:I2885)</f>
        <v>7.8722000000000003</v>
      </c>
      <c r="J2887" s="9">
        <f>SUMIF(H2876:H2885,"стоимость",J2876:J2885)</f>
        <v>599.28840000000002</v>
      </c>
      <c r="K2887" s="9">
        <f>SUMIF(H2876:H2885,"стоимость",K2876:K2885)</f>
        <v>99.555399999999992</v>
      </c>
      <c r="L2887" s="9">
        <f t="shared" si="111"/>
        <v>706.71600000000001</v>
      </c>
      <c r="M2887" s="9">
        <f>SUMIF(H2876:H2885,"стоимость",M2876:M2885)</f>
        <v>5011.1824999999999</v>
      </c>
      <c r="N2887" s="9">
        <f t="shared" si="110"/>
        <v>5717.8985000000002</v>
      </c>
    </row>
    <row r="2888" spans="2:14" x14ac:dyDescent="0.2">
      <c r="B2888" s="25"/>
      <c r="C2888" s="25"/>
      <c r="D2888" s="25"/>
      <c r="E2888" s="25"/>
      <c r="F2888" s="25"/>
      <c r="G2888" s="26"/>
      <c r="H2888" s="10"/>
      <c r="I2888" s="10"/>
      <c r="J2888" s="10"/>
      <c r="K2888" s="10"/>
      <c r="L2888" s="11"/>
      <c r="M2888" s="10"/>
      <c r="N2888" s="10"/>
    </row>
    <row r="2889" spans="2:14" x14ac:dyDescent="0.2">
      <c r="B2889" s="208" t="s">
        <v>29</v>
      </c>
      <c r="C2889" s="208"/>
      <c r="D2889" s="208"/>
      <c r="E2889" s="208"/>
      <c r="F2889" s="115"/>
      <c r="G2889" s="2"/>
      <c r="H2889" s="2"/>
      <c r="I2889" s="2"/>
      <c r="J2889" s="10"/>
      <c r="K2889" s="10"/>
      <c r="L2889" s="11"/>
      <c r="M2889" s="10"/>
      <c r="N2889" s="10"/>
    </row>
    <row r="2890" spans="2:14" x14ac:dyDescent="0.2">
      <c r="B2890" s="187" t="s">
        <v>45</v>
      </c>
      <c r="C2890" s="187"/>
      <c r="D2890" s="187"/>
      <c r="E2890" s="187"/>
      <c r="F2890" s="187"/>
      <c r="G2890" s="187"/>
      <c r="H2890" s="187"/>
      <c r="I2890" s="187"/>
      <c r="J2890" s="10"/>
      <c r="K2890" s="10"/>
      <c r="L2890" s="11"/>
      <c r="M2890" s="10"/>
      <c r="N2890" s="10"/>
    </row>
    <row r="2891" spans="2:14" x14ac:dyDescent="0.2">
      <c r="B2891" s="187" t="s">
        <v>30</v>
      </c>
      <c r="C2891" s="187"/>
      <c r="D2891" s="187"/>
      <c r="E2891" s="187"/>
      <c r="F2891" s="187"/>
      <c r="G2891" s="187"/>
      <c r="H2891" s="187"/>
      <c r="I2891" s="187"/>
      <c r="J2891" s="10"/>
      <c r="K2891" s="10"/>
      <c r="L2891" s="11"/>
      <c r="M2891" s="10"/>
      <c r="N2891" s="10"/>
    </row>
    <row r="2892" spans="2:14" x14ac:dyDescent="0.2">
      <c r="B2892" s="187" t="s">
        <v>31</v>
      </c>
      <c r="C2892" s="187"/>
      <c r="D2892" s="187"/>
      <c r="E2892" s="187"/>
      <c r="F2892" s="187"/>
      <c r="G2892" s="187"/>
      <c r="H2892" s="187"/>
      <c r="I2892" s="187"/>
      <c r="J2892" s="10"/>
      <c r="K2892" s="10"/>
      <c r="L2892" s="11"/>
      <c r="M2892" s="10"/>
      <c r="N2892" s="10"/>
    </row>
    <row r="2893" spans="2:14" x14ac:dyDescent="0.2">
      <c r="B2893" s="187" t="s">
        <v>32</v>
      </c>
      <c r="C2893" s="187"/>
      <c r="D2893" s="187"/>
      <c r="E2893" s="187"/>
      <c r="F2893" s="187"/>
      <c r="G2893" s="187"/>
      <c r="H2893" s="187"/>
      <c r="I2893" s="187"/>
      <c r="J2893" s="10"/>
      <c r="K2893" s="10"/>
      <c r="L2893" s="11"/>
      <c r="M2893" s="10"/>
      <c r="N2893" s="10"/>
    </row>
    <row r="2894" spans="2:14" x14ac:dyDescent="0.2">
      <c r="B2894" s="187" t="s">
        <v>33</v>
      </c>
      <c r="C2894" s="187"/>
      <c r="D2894" s="187"/>
      <c r="E2894" s="187"/>
      <c r="F2894" s="187"/>
      <c r="G2894" s="187"/>
      <c r="H2894" s="187"/>
      <c r="I2894" s="187"/>
      <c r="J2894" s="2"/>
      <c r="K2894" s="2"/>
      <c r="L2894" s="2"/>
      <c r="M2894" s="2"/>
      <c r="N2894" s="2"/>
    </row>
    <row r="2895" spans="2:14" x14ac:dyDescent="0.2">
      <c r="B2895" s="187" t="s">
        <v>34</v>
      </c>
      <c r="C2895" s="187"/>
      <c r="D2895" s="187"/>
      <c r="E2895" s="187"/>
      <c r="F2895" s="187"/>
      <c r="G2895" s="187"/>
      <c r="H2895" s="187"/>
      <c r="I2895" s="187"/>
      <c r="J2895" s="2"/>
      <c r="K2895" s="2"/>
      <c r="L2895" s="2"/>
      <c r="M2895" s="2"/>
      <c r="N2895" s="2"/>
    </row>
    <row r="2896" spans="2:14" x14ac:dyDescent="0.2">
      <c r="B2896" s="187" t="s">
        <v>35</v>
      </c>
      <c r="C2896" s="187"/>
      <c r="D2896" s="187"/>
      <c r="E2896" s="187"/>
      <c r="F2896" s="187"/>
      <c r="G2896" s="187"/>
      <c r="H2896" s="187"/>
      <c r="I2896" s="187"/>
      <c r="J2896" s="2"/>
      <c r="K2896" s="2"/>
      <c r="L2896" s="2"/>
      <c r="M2896" s="2"/>
      <c r="N2896" s="2"/>
    </row>
    <row r="2897" spans="2:14" x14ac:dyDescent="0.2">
      <c r="B2897" s="187" t="s">
        <v>36</v>
      </c>
      <c r="C2897" s="187"/>
      <c r="D2897" s="187"/>
      <c r="E2897" s="187"/>
      <c r="F2897" s="187"/>
      <c r="G2897" s="187"/>
      <c r="H2897" s="187"/>
      <c r="I2897" s="187"/>
      <c r="J2897" s="2"/>
      <c r="K2897" s="2"/>
      <c r="L2897" s="2"/>
      <c r="M2897" s="2"/>
      <c r="N2897" s="2"/>
    </row>
    <row r="2898" spans="2:14" x14ac:dyDescent="0.2">
      <c r="B2898" s="114"/>
      <c r="C2898" s="114"/>
      <c r="D2898" s="114"/>
      <c r="E2898" s="114"/>
      <c r="F2898" s="114"/>
      <c r="G2898" s="114"/>
      <c r="H2898" s="114"/>
      <c r="I2898" s="114"/>
      <c r="J2898" s="2"/>
      <c r="K2898" s="2"/>
      <c r="L2898" s="2"/>
      <c r="M2898" s="2"/>
      <c r="N2898" s="2"/>
    </row>
    <row r="2899" spans="2:14" x14ac:dyDescent="0.2">
      <c r="B2899" s="2" t="s">
        <v>37</v>
      </c>
      <c r="C2899" s="2"/>
      <c r="D2899" s="2"/>
      <c r="E2899" s="2"/>
      <c r="F2899" s="2"/>
      <c r="G2899" s="2"/>
      <c r="H2899" s="2"/>
      <c r="I2899" s="2"/>
      <c r="J2899" s="2" t="s">
        <v>38</v>
      </c>
      <c r="K2899" s="2"/>
      <c r="L2899" s="2"/>
      <c r="M2899" s="2"/>
      <c r="N2899" s="2"/>
    </row>
    <row r="2900" spans="2:14" x14ac:dyDescent="0.2">
      <c r="B2900" s="29" t="s">
        <v>44</v>
      </c>
      <c r="C2900" s="29"/>
      <c r="D2900" s="2"/>
      <c r="E2900" s="2"/>
      <c r="F2900" s="2"/>
      <c r="G2900" s="2"/>
      <c r="H2900" s="2"/>
      <c r="I2900" s="2"/>
      <c r="J2900" s="29"/>
      <c r="K2900" s="29"/>
      <c r="L2900" s="29"/>
      <c r="M2900" s="2"/>
      <c r="N2900" s="2"/>
    </row>
    <row r="2901" spans="2:14" x14ac:dyDescent="0.2">
      <c r="B2901" s="13" t="s">
        <v>39</v>
      </c>
      <c r="C2901" s="2"/>
      <c r="D2901" s="2"/>
      <c r="E2901" s="2"/>
      <c r="F2901" s="2"/>
      <c r="G2901" s="2"/>
      <c r="H2901" s="2"/>
      <c r="I2901" s="2"/>
      <c r="J2901" s="2" t="s">
        <v>39</v>
      </c>
      <c r="K2901" s="2"/>
      <c r="L2901" s="2"/>
      <c r="M2901" s="2"/>
      <c r="N2901" s="2"/>
    </row>
    <row r="2902" spans="2:14" x14ac:dyDescent="0.2">
      <c r="B2902" s="2"/>
      <c r="C2902" s="2"/>
      <c r="D2902" s="2"/>
      <c r="E2902" s="2"/>
      <c r="F2902" s="2"/>
      <c r="G2902" s="2"/>
      <c r="H2902" s="2"/>
      <c r="I2902" s="2"/>
      <c r="J2902" s="2"/>
      <c r="K2902" s="2"/>
      <c r="L2902" s="2"/>
      <c r="M2902" s="2"/>
      <c r="N2902" s="2"/>
    </row>
    <row r="2903" spans="2:14" x14ac:dyDescent="0.2">
      <c r="B2903" s="29"/>
      <c r="C2903" s="29"/>
      <c r="D2903" s="2"/>
      <c r="E2903" s="2"/>
      <c r="F2903" s="2"/>
      <c r="G2903" s="2"/>
      <c r="H2903" s="2"/>
      <c r="I2903" s="2"/>
      <c r="J2903" s="29"/>
      <c r="K2903" s="29"/>
      <c r="L2903" s="29"/>
      <c r="M2903" s="2"/>
      <c r="N2903" s="2"/>
    </row>
    <row r="2904" spans="2:14" x14ac:dyDescent="0.2">
      <c r="B2904" s="117" t="s">
        <v>40</v>
      </c>
      <c r="C2904" s="2"/>
      <c r="D2904" s="2"/>
      <c r="E2904" s="2"/>
      <c r="F2904" s="2"/>
      <c r="G2904" s="2"/>
      <c r="H2904" s="2"/>
      <c r="I2904" s="2"/>
      <c r="J2904" s="188" t="s">
        <v>40</v>
      </c>
      <c r="K2904" s="188"/>
      <c r="L2904" s="188"/>
      <c r="M2904" s="2"/>
      <c r="N2904" s="2"/>
    </row>
    <row r="2905" spans="2:14" x14ac:dyDescent="0.2">
      <c r="B2905" s="2"/>
      <c r="C2905" s="2"/>
      <c r="D2905" s="2"/>
      <c r="E2905" s="2"/>
      <c r="F2905" s="2"/>
      <c r="G2905" s="2"/>
      <c r="H2905" s="2"/>
      <c r="I2905" s="2"/>
      <c r="J2905" s="2"/>
      <c r="K2905" s="2"/>
      <c r="L2905" s="2"/>
      <c r="M2905" s="2"/>
      <c r="N2905" s="2"/>
    </row>
    <row r="2906" spans="2:14" x14ac:dyDescent="0.2">
      <c r="B2906" s="114" t="s">
        <v>41</v>
      </c>
      <c r="C2906" s="2"/>
      <c r="D2906" s="2"/>
      <c r="E2906" s="2"/>
      <c r="F2906" s="2"/>
      <c r="G2906" s="2"/>
      <c r="H2906" s="2"/>
      <c r="I2906" s="2"/>
      <c r="J2906" s="2" t="s">
        <v>41</v>
      </c>
      <c r="K2906" s="2"/>
      <c r="L2906" s="2"/>
      <c r="M2906" s="2"/>
      <c r="N2906" s="2"/>
    </row>
    <row r="2907" spans="2:14" x14ac:dyDescent="0.2">
      <c r="B2907" s="2"/>
      <c r="C2907" s="2"/>
      <c r="D2907" s="2"/>
      <c r="E2907" s="2"/>
      <c r="F2907" s="2"/>
      <c r="G2907" s="2"/>
      <c r="H2907" s="2"/>
      <c r="I2907" s="2"/>
      <c r="J2907" s="2"/>
      <c r="K2907" s="2"/>
      <c r="M2907" s="2"/>
      <c r="N2907" s="37" t="s">
        <v>7</v>
      </c>
    </row>
    <row r="2908" spans="2:14" x14ac:dyDescent="0.2">
      <c r="B2908" s="2"/>
      <c r="C2908" s="2"/>
      <c r="D2908" s="2"/>
      <c r="E2908" s="2"/>
      <c r="F2908" s="2"/>
      <c r="G2908" s="2"/>
      <c r="H2908" s="2"/>
      <c r="I2908" s="2"/>
      <c r="J2908" s="2"/>
      <c r="K2908" s="2"/>
      <c r="M2908" s="2"/>
      <c r="N2908" s="37" t="s">
        <v>8</v>
      </c>
    </row>
    <row r="2909" spans="2:14" x14ac:dyDescent="0.2">
      <c r="B2909" s="2"/>
      <c r="C2909" s="2"/>
      <c r="D2909" s="2"/>
      <c r="E2909" s="2"/>
      <c r="F2909" s="2"/>
      <c r="G2909" s="2"/>
      <c r="H2909" s="2"/>
      <c r="I2909" s="2"/>
      <c r="J2909" s="2"/>
      <c r="K2909" s="2"/>
      <c r="M2909" s="2"/>
      <c r="N2909" s="37" t="s">
        <v>9</v>
      </c>
    </row>
    <row r="2910" spans="2:14" x14ac:dyDescent="0.2">
      <c r="B2910" s="2"/>
      <c r="C2910" s="2"/>
      <c r="D2910" s="2"/>
      <c r="E2910" s="2"/>
      <c r="F2910" s="2"/>
      <c r="G2910" s="2"/>
      <c r="H2910" s="2"/>
      <c r="I2910" s="2"/>
      <c r="J2910" s="2"/>
      <c r="K2910" s="2"/>
      <c r="L2910" s="2"/>
      <c r="M2910" s="2"/>
      <c r="N2910" s="2"/>
    </row>
    <row r="2911" spans="2:14" x14ac:dyDescent="0.2">
      <c r="B2911" s="2"/>
      <c r="C2911" s="189" t="s">
        <v>10</v>
      </c>
      <c r="D2911" s="189"/>
      <c r="E2911" s="189"/>
      <c r="F2911" s="189"/>
      <c r="G2911" s="189"/>
      <c r="H2911" s="189"/>
      <c r="I2911" s="189"/>
      <c r="J2911" s="189"/>
      <c r="K2911" s="189"/>
      <c r="L2911" s="189"/>
      <c r="M2911" s="2"/>
      <c r="N2911" s="2"/>
    </row>
    <row r="2912" spans="2:14" x14ac:dyDescent="0.2">
      <c r="B2912" s="2"/>
      <c r="C2912" s="189" t="s">
        <v>11</v>
      </c>
      <c r="D2912" s="189"/>
      <c r="E2912" s="189"/>
      <c r="F2912" s="189"/>
      <c r="G2912" s="189"/>
      <c r="H2912" s="189"/>
      <c r="I2912" s="189"/>
      <c r="J2912" s="189"/>
      <c r="K2912" s="189"/>
      <c r="L2912" s="189"/>
      <c r="M2912" s="2"/>
      <c r="N2912" s="2"/>
    </row>
    <row r="2913" spans="2:14" x14ac:dyDescent="0.2">
      <c r="B2913" s="2">
        <v>57</v>
      </c>
      <c r="C2913" s="116"/>
      <c r="D2913" s="116"/>
      <c r="E2913" s="116"/>
      <c r="F2913" s="116"/>
      <c r="G2913" s="116"/>
      <c r="H2913" s="116"/>
      <c r="I2913" s="116"/>
      <c r="J2913" s="116"/>
      <c r="K2913" s="116"/>
      <c r="L2913" s="189" t="s">
        <v>12</v>
      </c>
      <c r="M2913" s="189"/>
      <c r="N2913" s="189"/>
    </row>
    <row r="2914" spans="2:14" x14ac:dyDescent="0.2">
      <c r="B2914" s="2"/>
      <c r="C2914" s="116"/>
      <c r="D2914" s="116"/>
      <c r="E2914" s="116"/>
      <c r="F2914" s="116"/>
      <c r="G2914" s="116"/>
      <c r="H2914" s="116"/>
      <c r="I2914" s="116"/>
      <c r="J2914" s="116"/>
      <c r="K2914" s="116"/>
      <c r="L2914" s="116"/>
      <c r="M2914" s="116"/>
      <c r="N2914" s="116"/>
    </row>
    <row r="2915" spans="2:14" x14ac:dyDescent="0.2">
      <c r="B2915" s="2" t="s">
        <v>13</v>
      </c>
      <c r="C2915" s="116"/>
      <c r="D2915" s="116"/>
      <c r="E2915" s="116"/>
      <c r="F2915" s="116"/>
      <c r="G2915" s="116"/>
      <c r="H2915" s="116"/>
      <c r="I2915" s="116"/>
      <c r="J2915" s="116"/>
      <c r="K2915" s="116"/>
      <c r="L2915" s="116"/>
      <c r="M2915" s="116"/>
      <c r="N2915" s="116"/>
    </row>
    <row r="2916" spans="2:14" x14ac:dyDescent="0.2">
      <c r="B2916" s="2" t="s">
        <v>14</v>
      </c>
      <c r="C2916" s="116"/>
      <c r="D2916" s="116"/>
      <c r="E2916" s="116"/>
      <c r="F2916" s="116"/>
      <c r="G2916" s="116"/>
      <c r="H2916" s="116"/>
      <c r="I2916" s="116"/>
      <c r="J2916" s="116"/>
      <c r="K2916" s="116"/>
      <c r="L2916" s="116"/>
      <c r="M2916" s="116"/>
      <c r="N2916" s="116"/>
    </row>
    <row r="2917" spans="2:14" x14ac:dyDescent="0.2">
      <c r="B2917" s="2" t="s">
        <v>304</v>
      </c>
      <c r="C2917" s="116"/>
      <c r="D2917" s="116"/>
      <c r="E2917" s="116"/>
      <c r="F2917" s="116"/>
      <c r="G2917" s="116"/>
      <c r="H2917" s="116"/>
      <c r="I2917" s="116"/>
      <c r="J2917" s="116"/>
      <c r="K2917" s="116"/>
      <c r="L2917" s="116"/>
      <c r="M2917" s="116"/>
      <c r="N2917" s="116"/>
    </row>
    <row r="2918" spans="2:14" x14ac:dyDescent="0.2">
      <c r="B2918" s="2"/>
      <c r="C2918" s="116"/>
      <c r="D2918" s="116"/>
      <c r="E2918" s="116"/>
      <c r="F2918" s="116"/>
      <c r="G2918" s="116"/>
      <c r="H2918" s="116"/>
      <c r="I2918" s="116"/>
      <c r="J2918" s="116"/>
      <c r="K2918" s="116"/>
      <c r="L2918" s="116"/>
      <c r="M2918" s="116"/>
      <c r="N2918" s="116"/>
    </row>
    <row r="2919" spans="2:14" x14ac:dyDescent="0.2">
      <c r="B2919" s="2"/>
      <c r="C2919" s="2"/>
      <c r="D2919" s="2"/>
      <c r="E2919" s="2"/>
      <c r="F2919" s="2"/>
      <c r="G2919" s="2"/>
      <c r="H2919" s="2"/>
      <c r="I2919" s="2"/>
      <c r="J2919" s="2"/>
      <c r="K2919" s="2"/>
      <c r="L2919" s="2"/>
      <c r="M2919" s="2"/>
      <c r="N2919" s="2"/>
    </row>
    <row r="2920" spans="2:14" x14ac:dyDescent="0.2">
      <c r="B2920" s="190" t="s">
        <v>6</v>
      </c>
      <c r="C2920" s="192" t="s">
        <v>15</v>
      </c>
      <c r="D2920" s="194" t="s">
        <v>16</v>
      </c>
      <c r="E2920" s="194" t="s">
        <v>17</v>
      </c>
      <c r="F2920" s="194" t="s">
        <v>42</v>
      </c>
      <c r="G2920" s="194" t="s">
        <v>18</v>
      </c>
      <c r="H2920" s="194" t="s">
        <v>0</v>
      </c>
      <c r="I2920" s="195" t="s">
        <v>19</v>
      </c>
      <c r="J2920" s="195"/>
      <c r="K2920" s="195"/>
      <c r="L2920" s="195"/>
      <c r="M2920" s="196" t="s">
        <v>20</v>
      </c>
      <c r="N2920" s="197" t="s">
        <v>21</v>
      </c>
    </row>
    <row r="2921" spans="2:14" x14ac:dyDescent="0.2">
      <c r="B2921" s="191"/>
      <c r="C2921" s="193"/>
      <c r="D2921" s="194"/>
      <c r="E2921" s="194"/>
      <c r="F2921" s="194"/>
      <c r="G2921" s="194"/>
      <c r="H2921" s="194"/>
      <c r="I2921" s="17" t="s">
        <v>22</v>
      </c>
      <c r="J2921" s="17" t="s">
        <v>23</v>
      </c>
      <c r="K2921" s="17" t="s">
        <v>24</v>
      </c>
      <c r="L2921" s="17" t="s">
        <v>25</v>
      </c>
      <c r="M2921" s="196"/>
      <c r="N2921" s="198"/>
    </row>
    <row r="2922" spans="2:14" x14ac:dyDescent="0.2">
      <c r="B2922" s="199" t="s">
        <v>303</v>
      </c>
      <c r="C2922" s="200"/>
      <c r="D2922" s="200"/>
      <c r="E2922" s="200"/>
      <c r="F2922" s="200"/>
      <c r="G2922" s="201"/>
      <c r="H2922" s="18" t="s">
        <v>1</v>
      </c>
      <c r="I2922" s="19">
        <v>189.37</v>
      </c>
      <c r="J2922" s="19">
        <v>134.94999999999999</v>
      </c>
      <c r="K2922" s="19">
        <v>68.37</v>
      </c>
      <c r="L2922" s="19"/>
      <c r="M2922" s="19">
        <v>10.8</v>
      </c>
      <c r="N2922" s="19"/>
    </row>
    <row r="2923" spans="2:14" x14ac:dyDescent="0.2">
      <c r="B2923" s="202"/>
      <c r="C2923" s="203"/>
      <c r="D2923" s="203"/>
      <c r="E2923" s="203"/>
      <c r="F2923" s="203"/>
      <c r="G2923" s="204"/>
      <c r="H2923" s="18" t="s">
        <v>4</v>
      </c>
      <c r="I2923" s="19">
        <v>1416.48</v>
      </c>
      <c r="J2923" s="19">
        <v>1012.1</v>
      </c>
      <c r="K2923" s="19">
        <v>509.2</v>
      </c>
      <c r="L2923" s="19"/>
      <c r="M2923" s="19">
        <v>44.08</v>
      </c>
      <c r="N2923" s="19"/>
    </row>
    <row r="2924" spans="2:14" x14ac:dyDescent="0.2">
      <c r="B2924" s="202"/>
      <c r="C2924" s="203"/>
      <c r="D2924" s="203"/>
      <c r="E2924" s="203"/>
      <c r="F2924" s="203"/>
      <c r="G2924" s="204"/>
      <c r="H2924" s="18" t="s">
        <v>3</v>
      </c>
      <c r="I2924" s="19">
        <v>112.46</v>
      </c>
      <c r="J2924" s="19">
        <v>81.87</v>
      </c>
      <c r="K2924" s="19">
        <v>41.83</v>
      </c>
      <c r="L2924" s="19"/>
      <c r="M2924" s="19">
        <v>2.25</v>
      </c>
      <c r="N2924" s="19"/>
    </row>
    <row r="2925" spans="2:14" x14ac:dyDescent="0.2">
      <c r="B2925" s="202"/>
      <c r="C2925" s="203"/>
      <c r="D2925" s="203"/>
      <c r="E2925" s="203"/>
      <c r="F2925" s="203"/>
      <c r="G2925" s="204"/>
      <c r="H2925" s="18" t="s">
        <v>5</v>
      </c>
      <c r="I2925" s="19">
        <v>112.46</v>
      </c>
      <c r="J2925" s="19">
        <v>81.87</v>
      </c>
      <c r="K2925" s="19">
        <v>41.83</v>
      </c>
      <c r="L2925" s="19"/>
      <c r="M2925" s="19">
        <v>2.25</v>
      </c>
      <c r="N2925" s="19"/>
    </row>
    <row r="2926" spans="2:14" x14ac:dyDescent="0.2">
      <c r="B2926" s="205"/>
      <c r="C2926" s="206"/>
      <c r="D2926" s="206"/>
      <c r="E2926" s="206"/>
      <c r="F2926" s="206"/>
      <c r="G2926" s="207"/>
      <c r="H2926" s="18" t="s">
        <v>2</v>
      </c>
      <c r="I2926" s="19">
        <v>35.99</v>
      </c>
      <c r="J2926" s="19">
        <v>27.44</v>
      </c>
      <c r="K2926" s="19">
        <v>13.94</v>
      </c>
      <c r="L2926" s="19"/>
      <c r="M2926" s="19">
        <v>0.9</v>
      </c>
      <c r="N2926" s="19"/>
    </row>
    <row r="2927" spans="2:14" x14ac:dyDescent="0.2">
      <c r="B2927" s="20" t="s">
        <v>199</v>
      </c>
      <c r="C2927" s="17" t="s">
        <v>26</v>
      </c>
      <c r="D2927" s="20">
        <v>6</v>
      </c>
      <c r="E2927" s="20">
        <v>11</v>
      </c>
      <c r="F2927" s="20">
        <v>1</v>
      </c>
      <c r="G2927" s="21">
        <v>8</v>
      </c>
      <c r="H2927" s="22" t="s">
        <v>1</v>
      </c>
      <c r="I2927" s="23">
        <v>0</v>
      </c>
      <c r="J2927" s="23">
        <v>0</v>
      </c>
      <c r="K2927" s="23">
        <v>0</v>
      </c>
      <c r="L2927" s="4">
        <f>IFERROR(SUM(I2927,J2927,K2927),"")</f>
        <v>0</v>
      </c>
      <c r="M2927" s="24">
        <v>0</v>
      </c>
      <c r="N2927" s="4">
        <f t="shared" ref="N2927:N2938" si="112">IFERROR(SUM(L2927,M2927),"")</f>
        <v>0</v>
      </c>
    </row>
    <row r="2928" spans="2:14" x14ac:dyDescent="0.2">
      <c r="B2928" s="17"/>
      <c r="C2928" s="17"/>
      <c r="D2928" s="17"/>
      <c r="E2928" s="17"/>
      <c r="F2928" s="17"/>
      <c r="G2928" s="17"/>
      <c r="H2928" s="5" t="s">
        <v>27</v>
      </c>
      <c r="I2928" s="6">
        <f>IFERROR(I2927*I2922,"")</f>
        <v>0</v>
      </c>
      <c r="J2928" s="6">
        <f>IFERROR(J2927*J2922,"")</f>
        <v>0</v>
      </c>
      <c r="K2928" s="6">
        <f>IFERROR(K2927*K2922,"")</f>
        <v>0</v>
      </c>
      <c r="L2928" s="6">
        <f>IFERROR(SUM(I2928,J2928,K2928),"")</f>
        <v>0</v>
      </c>
      <c r="M2928" s="6">
        <f>IFERROR(M2927*M2922,"")</f>
        <v>0</v>
      </c>
      <c r="N2928" s="6">
        <f t="shared" si="112"/>
        <v>0</v>
      </c>
    </row>
    <row r="2929" spans="2:14" x14ac:dyDescent="0.2">
      <c r="B2929" s="17"/>
      <c r="C2929" s="17"/>
      <c r="D2929" s="17"/>
      <c r="E2929" s="17"/>
      <c r="F2929" s="17"/>
      <c r="G2929" s="17"/>
      <c r="H2929" s="22" t="s">
        <v>4</v>
      </c>
      <c r="I2929" s="23">
        <v>0</v>
      </c>
      <c r="J2929" s="23">
        <v>0</v>
      </c>
      <c r="K2929" s="23">
        <v>0</v>
      </c>
      <c r="L2929" s="4">
        <f t="shared" ref="L2929:L2938" si="113">IFERROR(SUM(I2929,J2929,K2929),"")</f>
        <v>0</v>
      </c>
      <c r="M2929" s="24">
        <v>47.43</v>
      </c>
      <c r="N2929" s="4">
        <f t="shared" si="112"/>
        <v>47.43</v>
      </c>
    </row>
    <row r="2930" spans="2:14" x14ac:dyDescent="0.2">
      <c r="B2930" s="17"/>
      <c r="C2930" s="17"/>
      <c r="D2930" s="17"/>
      <c r="E2930" s="17"/>
      <c r="F2930" s="17"/>
      <c r="G2930" s="17"/>
      <c r="H2930" s="5" t="s">
        <v>27</v>
      </c>
      <c r="I2930" s="6">
        <f>IFERROR(I2929*I2923,"")</f>
        <v>0</v>
      </c>
      <c r="J2930" s="6">
        <f>IFERROR(J2929*J2923,"")</f>
        <v>0</v>
      </c>
      <c r="K2930" s="6">
        <f>IFERROR(K2929*K2923,"")</f>
        <v>0</v>
      </c>
      <c r="L2930" s="6">
        <f t="shared" si="113"/>
        <v>0</v>
      </c>
      <c r="M2930" s="6">
        <f>IFERROR(M2929*M2923,"")</f>
        <v>2090.7143999999998</v>
      </c>
      <c r="N2930" s="6">
        <f t="shared" si="112"/>
        <v>2090.7143999999998</v>
      </c>
    </row>
    <row r="2931" spans="2:14" x14ac:dyDescent="0.2">
      <c r="B2931" s="17"/>
      <c r="C2931" s="17"/>
      <c r="D2931" s="17"/>
      <c r="E2931" s="17"/>
      <c r="F2931" s="17"/>
      <c r="G2931" s="17"/>
      <c r="H2931" s="7" t="s">
        <v>3</v>
      </c>
      <c r="I2931" s="24">
        <v>0.62</v>
      </c>
      <c r="J2931" s="24">
        <v>75.72</v>
      </c>
      <c r="K2931" s="24">
        <v>32.47</v>
      </c>
      <c r="L2931" s="4">
        <f t="shared" si="113"/>
        <v>108.81</v>
      </c>
      <c r="M2931" s="24">
        <v>360.34</v>
      </c>
      <c r="N2931" s="4">
        <f t="shared" si="112"/>
        <v>469.15</v>
      </c>
    </row>
    <row r="2932" spans="2:14" x14ac:dyDescent="0.2">
      <c r="B2932" s="17"/>
      <c r="C2932" s="17"/>
      <c r="D2932" s="17"/>
      <c r="E2932" s="17"/>
      <c r="F2932" s="17"/>
      <c r="G2932" s="17"/>
      <c r="H2932" s="5" t="s">
        <v>27</v>
      </c>
      <c r="I2932" s="6">
        <f>IFERROR(I2931*I2924,"")</f>
        <v>69.725200000000001</v>
      </c>
      <c r="J2932" s="6">
        <f>IFERROR(J2931*J2924,"")</f>
        <v>6199.1963999999998</v>
      </c>
      <c r="K2932" s="6">
        <f>IFERROR(K2931*K2924,"")</f>
        <v>1358.2201</v>
      </c>
      <c r="L2932" s="6">
        <f t="shared" si="113"/>
        <v>7627.1417000000001</v>
      </c>
      <c r="M2932" s="6">
        <f>IFERROR(M2931*M2924,"")</f>
        <v>810.76499999999999</v>
      </c>
      <c r="N2932" s="6">
        <f t="shared" si="112"/>
        <v>8437.9066999999995</v>
      </c>
    </row>
    <row r="2933" spans="2:14" x14ac:dyDescent="0.2">
      <c r="B2933" s="17"/>
      <c r="C2933" s="17"/>
      <c r="D2933" s="17"/>
      <c r="E2933" s="17"/>
      <c r="F2933" s="17"/>
      <c r="G2933" s="17"/>
      <c r="H2933" s="7" t="s">
        <v>5</v>
      </c>
      <c r="I2933" s="24"/>
      <c r="J2933" s="24" t="str">
        <f>IFERROR(INDEX(#REF!,MATCH(CONCATENATE(РАСЧЕТ!B2927,"/",РАСЧЕТ!D2927,"/",РАСЧЕТ!E2927,"/",F2927,"/",H2933),#REF!,0),3),"")</f>
        <v/>
      </c>
      <c r="K2933" s="24" t="str">
        <f>IFERROR(INDEX(#REF!,MATCH(CONCATENATE(РАСЧЕТ!B2927,"/",РАСЧЕТ!D2927,"/",РАСЧЕТ!E2927,"/",F2927,"/",H2933),#REF!,0),4),"")</f>
        <v/>
      </c>
      <c r="L2933" s="4">
        <f t="shared" si="113"/>
        <v>0</v>
      </c>
      <c r="M2933" s="24" t="str">
        <f>IFERROR(INDEX(#REF!,MATCH(CONCATENATE(РАСЧЕТ!B2927,"/",РАСЧЕТ!D2927,"/",РАСЧЕТ!E2927,"/",F2927,"/",H2933),#REF!,0),6),"")</f>
        <v/>
      </c>
      <c r="N2933" s="4">
        <f t="shared" si="112"/>
        <v>0</v>
      </c>
    </row>
    <row r="2934" spans="2:14" x14ac:dyDescent="0.2">
      <c r="B2934" s="17"/>
      <c r="C2934" s="17"/>
      <c r="D2934" s="17"/>
      <c r="E2934" s="17"/>
      <c r="F2934" s="17"/>
      <c r="G2934" s="17"/>
      <c r="H2934" s="5" t="s">
        <v>27</v>
      </c>
      <c r="I2934" s="6">
        <f>IFERROR(I2933*I2925,"")</f>
        <v>0</v>
      </c>
      <c r="J2934" s="6" t="str">
        <f>IFERROR(J2933*J2925,"")</f>
        <v/>
      </c>
      <c r="K2934" s="6" t="str">
        <f>IFERROR(K2933*K2925,"")</f>
        <v/>
      </c>
      <c r="L2934" s="6">
        <f t="shared" si="113"/>
        <v>0</v>
      </c>
      <c r="M2934" s="6" t="str">
        <f>IFERROR(M2933*M2925,"")</f>
        <v/>
      </c>
      <c r="N2934" s="6">
        <f t="shared" si="112"/>
        <v>0</v>
      </c>
    </row>
    <row r="2935" spans="2:14" x14ac:dyDescent="0.2">
      <c r="B2935" s="17"/>
      <c r="C2935" s="17"/>
      <c r="D2935" s="17"/>
      <c r="E2935" s="17"/>
      <c r="F2935" s="17"/>
      <c r="G2935" s="17"/>
      <c r="H2935" s="7" t="s">
        <v>2</v>
      </c>
      <c r="I2935" s="24">
        <v>1.93</v>
      </c>
      <c r="J2935" s="24">
        <v>15.88</v>
      </c>
      <c r="K2935" s="24">
        <v>1.41</v>
      </c>
      <c r="L2935" s="4">
        <f t="shared" si="113"/>
        <v>19.220000000000002</v>
      </c>
      <c r="M2935" s="24">
        <v>60.17</v>
      </c>
      <c r="N2935" s="4">
        <f t="shared" si="112"/>
        <v>79.39</v>
      </c>
    </row>
    <row r="2936" spans="2:14" x14ac:dyDescent="0.2">
      <c r="B2936" s="17"/>
      <c r="C2936" s="17"/>
      <c r="D2936" s="17"/>
      <c r="E2936" s="17"/>
      <c r="F2936" s="17"/>
      <c r="G2936" s="17"/>
      <c r="H2936" s="5" t="s">
        <v>27</v>
      </c>
      <c r="I2936" s="6">
        <f>IFERROR(I2935*I2926,"")</f>
        <v>69.460700000000003</v>
      </c>
      <c r="J2936" s="6">
        <f>IFERROR(J2935*J2926,"")</f>
        <v>435.74720000000002</v>
      </c>
      <c r="K2936" s="6">
        <f>IFERROR(K2935*K2926,"")</f>
        <v>19.655399999999997</v>
      </c>
      <c r="L2936" s="6">
        <f t="shared" si="113"/>
        <v>524.86329999999998</v>
      </c>
      <c r="M2936" s="6">
        <f>IFERROR(M2935*M2926,"")</f>
        <v>54.153000000000006</v>
      </c>
      <c r="N2936" s="6">
        <f t="shared" si="112"/>
        <v>579.0163</v>
      </c>
    </row>
    <row r="2937" spans="2:14" x14ac:dyDescent="0.2">
      <c r="B2937" s="17"/>
      <c r="C2937" s="17"/>
      <c r="D2937" s="17"/>
      <c r="E2937" s="17"/>
      <c r="F2937" s="17"/>
      <c r="G2937" s="17"/>
      <c r="H2937" s="8" t="s">
        <v>28</v>
      </c>
      <c r="I2937" s="9">
        <f ca="1">SUM(I2927:OFFSET(I2937,-1,0))-I2938</f>
        <v>2.5500000000000114</v>
      </c>
      <c r="J2937" s="9">
        <f ca="1">SUM(J2927:OFFSET(J2937,-1,0))-J2938</f>
        <v>91.600000000000364</v>
      </c>
      <c r="K2937" s="9">
        <f ca="1">SUM(K2927:OFFSET(K2937,-1,0))-K2938</f>
        <v>33.880000000000109</v>
      </c>
      <c r="L2937" s="9">
        <f t="shared" ca="1" si="113"/>
        <v>128.03000000000048</v>
      </c>
      <c r="M2937" s="9">
        <f ca="1">SUM(M2927:OFFSET(M2937,-1,0))-M2938</f>
        <v>467.94000000000005</v>
      </c>
      <c r="N2937" s="9">
        <f t="shared" ca="1" si="112"/>
        <v>595.97000000000048</v>
      </c>
    </row>
    <row r="2938" spans="2:14" x14ac:dyDescent="0.2">
      <c r="B2938" s="17"/>
      <c r="C2938" s="17"/>
      <c r="D2938" s="17"/>
      <c r="E2938" s="17"/>
      <c r="F2938" s="17"/>
      <c r="G2938" s="17"/>
      <c r="H2938" s="8" t="s">
        <v>43</v>
      </c>
      <c r="I2938" s="9">
        <f>SUMIF(H2927:H2936,"стоимость",I2927:I2936)</f>
        <v>139.1859</v>
      </c>
      <c r="J2938" s="9">
        <f>SUMIF(H2927:H2936,"стоимость",J2927:J2936)</f>
        <v>6634.9435999999996</v>
      </c>
      <c r="K2938" s="9">
        <f>SUMIF(H2927:H2936,"стоимость",K2927:K2936)</f>
        <v>1377.8755000000001</v>
      </c>
      <c r="L2938" s="9">
        <f t="shared" si="113"/>
        <v>8152.0050000000001</v>
      </c>
      <c r="M2938" s="9">
        <f>SUMIF(H2927:H2936,"стоимость",M2927:M2936)</f>
        <v>2955.6323999999995</v>
      </c>
      <c r="N2938" s="9">
        <f t="shared" si="112"/>
        <v>11107.6374</v>
      </c>
    </row>
    <row r="2939" spans="2:14" x14ac:dyDescent="0.2">
      <c r="B2939" s="25"/>
      <c r="C2939" s="25"/>
      <c r="D2939" s="25"/>
      <c r="E2939" s="25"/>
      <c r="F2939" s="25"/>
      <c r="G2939" s="26"/>
      <c r="H2939" s="10"/>
      <c r="I2939" s="10"/>
      <c r="J2939" s="10"/>
      <c r="K2939" s="10"/>
      <c r="L2939" s="11"/>
      <c r="M2939" s="10"/>
      <c r="N2939" s="10"/>
    </row>
    <row r="2940" spans="2:14" x14ac:dyDescent="0.2">
      <c r="B2940" s="208" t="s">
        <v>29</v>
      </c>
      <c r="C2940" s="208"/>
      <c r="D2940" s="208"/>
      <c r="E2940" s="208"/>
      <c r="F2940" s="115"/>
      <c r="G2940" s="2"/>
      <c r="H2940" s="2"/>
      <c r="I2940" s="2"/>
      <c r="J2940" s="10"/>
      <c r="K2940" s="10"/>
      <c r="L2940" s="11"/>
      <c r="M2940" s="10"/>
      <c r="N2940" s="10"/>
    </row>
    <row r="2941" spans="2:14" x14ac:dyDescent="0.2">
      <c r="B2941" s="187" t="s">
        <v>45</v>
      </c>
      <c r="C2941" s="187"/>
      <c r="D2941" s="187"/>
      <c r="E2941" s="187"/>
      <c r="F2941" s="187"/>
      <c r="G2941" s="187"/>
      <c r="H2941" s="187"/>
      <c r="I2941" s="187"/>
      <c r="J2941" s="10"/>
      <c r="K2941" s="10"/>
      <c r="L2941" s="11"/>
      <c r="M2941" s="10"/>
      <c r="N2941" s="10"/>
    </row>
    <row r="2942" spans="2:14" x14ac:dyDescent="0.2">
      <c r="B2942" s="187" t="s">
        <v>30</v>
      </c>
      <c r="C2942" s="187"/>
      <c r="D2942" s="187"/>
      <c r="E2942" s="187"/>
      <c r="F2942" s="187"/>
      <c r="G2942" s="187"/>
      <c r="H2942" s="187"/>
      <c r="I2942" s="187"/>
      <c r="J2942" s="10"/>
      <c r="K2942" s="10"/>
      <c r="L2942" s="11"/>
      <c r="M2942" s="10"/>
      <c r="N2942" s="10"/>
    </row>
    <row r="2943" spans="2:14" x14ac:dyDescent="0.2">
      <c r="B2943" s="187" t="s">
        <v>31</v>
      </c>
      <c r="C2943" s="187"/>
      <c r="D2943" s="187"/>
      <c r="E2943" s="187"/>
      <c r="F2943" s="187"/>
      <c r="G2943" s="187"/>
      <c r="H2943" s="187"/>
      <c r="I2943" s="187"/>
      <c r="J2943" s="10"/>
      <c r="K2943" s="10"/>
      <c r="L2943" s="11"/>
      <c r="M2943" s="10"/>
      <c r="N2943" s="10"/>
    </row>
    <row r="2944" spans="2:14" x14ac:dyDescent="0.2">
      <c r="B2944" s="187" t="s">
        <v>32</v>
      </c>
      <c r="C2944" s="187"/>
      <c r="D2944" s="187"/>
      <c r="E2944" s="187"/>
      <c r="F2944" s="187"/>
      <c r="G2944" s="187"/>
      <c r="H2944" s="187"/>
      <c r="I2944" s="187"/>
      <c r="J2944" s="10"/>
      <c r="K2944" s="10"/>
      <c r="L2944" s="11"/>
      <c r="M2944" s="10"/>
      <c r="N2944" s="10"/>
    </row>
    <row r="2945" spans="2:14" x14ac:dyDescent="0.2">
      <c r="B2945" s="187" t="s">
        <v>33</v>
      </c>
      <c r="C2945" s="187"/>
      <c r="D2945" s="187"/>
      <c r="E2945" s="187"/>
      <c r="F2945" s="187"/>
      <c r="G2945" s="187"/>
      <c r="H2945" s="187"/>
      <c r="I2945" s="187"/>
      <c r="J2945" s="2"/>
      <c r="K2945" s="2"/>
      <c r="L2945" s="2"/>
      <c r="M2945" s="2"/>
      <c r="N2945" s="2"/>
    </row>
    <row r="2946" spans="2:14" x14ac:dyDescent="0.2">
      <c r="B2946" s="187" t="s">
        <v>34</v>
      </c>
      <c r="C2946" s="187"/>
      <c r="D2946" s="187"/>
      <c r="E2946" s="187"/>
      <c r="F2946" s="187"/>
      <c r="G2946" s="187"/>
      <c r="H2946" s="187"/>
      <c r="I2946" s="187"/>
      <c r="J2946" s="2"/>
      <c r="K2946" s="2"/>
      <c r="L2946" s="2"/>
      <c r="M2946" s="2"/>
      <c r="N2946" s="2"/>
    </row>
    <row r="2947" spans="2:14" x14ac:dyDescent="0.2">
      <c r="B2947" s="187" t="s">
        <v>35</v>
      </c>
      <c r="C2947" s="187"/>
      <c r="D2947" s="187"/>
      <c r="E2947" s="187"/>
      <c r="F2947" s="187"/>
      <c r="G2947" s="187"/>
      <c r="H2947" s="187"/>
      <c r="I2947" s="187"/>
      <c r="J2947" s="2"/>
      <c r="K2947" s="2"/>
      <c r="L2947" s="2"/>
      <c r="M2947" s="2"/>
      <c r="N2947" s="2"/>
    </row>
    <row r="2948" spans="2:14" x14ac:dyDescent="0.2">
      <c r="B2948" s="187" t="s">
        <v>36</v>
      </c>
      <c r="C2948" s="187"/>
      <c r="D2948" s="187"/>
      <c r="E2948" s="187"/>
      <c r="F2948" s="187"/>
      <c r="G2948" s="187"/>
      <c r="H2948" s="187"/>
      <c r="I2948" s="187"/>
      <c r="J2948" s="2"/>
      <c r="K2948" s="2"/>
      <c r="L2948" s="2"/>
      <c r="M2948" s="2"/>
      <c r="N2948" s="2"/>
    </row>
    <row r="2949" spans="2:14" x14ac:dyDescent="0.2">
      <c r="B2949" s="114"/>
      <c r="C2949" s="114"/>
      <c r="D2949" s="114"/>
      <c r="E2949" s="114"/>
      <c r="F2949" s="114"/>
      <c r="G2949" s="114"/>
      <c r="H2949" s="114"/>
      <c r="I2949" s="114"/>
      <c r="J2949" s="2"/>
      <c r="K2949" s="2"/>
      <c r="L2949" s="2"/>
      <c r="M2949" s="2"/>
      <c r="N2949" s="2"/>
    </row>
    <row r="2950" spans="2:14" x14ac:dyDescent="0.2">
      <c r="B2950" s="2" t="s">
        <v>37</v>
      </c>
      <c r="C2950" s="2"/>
      <c r="D2950" s="2"/>
      <c r="E2950" s="2"/>
      <c r="F2950" s="2"/>
      <c r="G2950" s="2"/>
      <c r="H2950" s="2"/>
      <c r="I2950" s="2"/>
      <c r="J2950" s="2" t="s">
        <v>38</v>
      </c>
      <c r="K2950" s="2"/>
      <c r="L2950" s="2"/>
      <c r="M2950" s="2"/>
      <c r="N2950" s="2"/>
    </row>
    <row r="2951" spans="2:14" x14ac:dyDescent="0.2">
      <c r="B2951" s="29" t="s">
        <v>44</v>
      </c>
      <c r="C2951" s="29"/>
      <c r="D2951" s="2"/>
      <c r="E2951" s="2"/>
      <c r="F2951" s="2"/>
      <c r="G2951" s="2"/>
      <c r="H2951" s="2"/>
      <c r="I2951" s="2"/>
      <c r="J2951" s="29"/>
      <c r="K2951" s="29"/>
      <c r="L2951" s="29"/>
      <c r="M2951" s="2"/>
      <c r="N2951" s="2"/>
    </row>
    <row r="2952" spans="2:14" x14ac:dyDescent="0.2">
      <c r="B2952" s="13" t="s">
        <v>39</v>
      </c>
      <c r="C2952" s="2"/>
      <c r="D2952" s="2"/>
      <c r="E2952" s="2"/>
      <c r="F2952" s="2"/>
      <c r="G2952" s="2"/>
      <c r="H2952" s="2"/>
      <c r="I2952" s="2"/>
      <c r="J2952" s="2" t="s">
        <v>39</v>
      </c>
      <c r="K2952" s="2"/>
      <c r="L2952" s="2"/>
      <c r="M2952" s="2"/>
      <c r="N2952" s="2"/>
    </row>
    <row r="2953" spans="2:14" x14ac:dyDescent="0.2">
      <c r="B2953" s="2"/>
      <c r="C2953" s="2"/>
      <c r="D2953" s="2"/>
      <c r="E2953" s="2"/>
      <c r="F2953" s="2"/>
      <c r="G2953" s="2"/>
      <c r="H2953" s="2"/>
      <c r="I2953" s="2"/>
      <c r="J2953" s="2"/>
      <c r="K2953" s="2"/>
      <c r="L2953" s="2"/>
      <c r="M2953" s="2"/>
      <c r="N2953" s="2"/>
    </row>
    <row r="2954" spans="2:14" x14ac:dyDescent="0.2">
      <c r="B2954" s="29"/>
      <c r="C2954" s="29"/>
      <c r="D2954" s="2"/>
      <c r="E2954" s="2"/>
      <c r="F2954" s="2"/>
      <c r="G2954" s="2"/>
      <c r="H2954" s="2"/>
      <c r="I2954" s="2"/>
      <c r="J2954" s="29"/>
      <c r="K2954" s="29"/>
      <c r="L2954" s="29"/>
      <c r="M2954" s="2"/>
      <c r="N2954" s="2"/>
    </row>
    <row r="2955" spans="2:14" x14ac:dyDescent="0.2">
      <c r="B2955" s="117" t="s">
        <v>40</v>
      </c>
      <c r="C2955" s="2"/>
      <c r="D2955" s="2"/>
      <c r="E2955" s="2"/>
      <c r="F2955" s="2"/>
      <c r="G2955" s="2"/>
      <c r="H2955" s="2"/>
      <c r="I2955" s="2"/>
      <c r="J2955" s="188" t="s">
        <v>40</v>
      </c>
      <c r="K2955" s="188"/>
      <c r="L2955" s="188"/>
      <c r="M2955" s="2"/>
      <c r="N2955" s="2"/>
    </row>
    <row r="2956" spans="2:14" x14ac:dyDescent="0.2">
      <c r="B2956" s="2"/>
      <c r="C2956" s="2"/>
      <c r="D2956" s="2"/>
      <c r="E2956" s="2"/>
      <c r="F2956" s="2"/>
      <c r="G2956" s="2"/>
      <c r="H2956" s="2"/>
      <c r="I2956" s="2"/>
      <c r="J2956" s="2"/>
      <c r="K2956" s="2"/>
      <c r="L2956" s="2"/>
      <c r="M2956" s="2"/>
      <c r="N2956" s="2"/>
    </row>
    <row r="2957" spans="2:14" x14ac:dyDescent="0.2">
      <c r="B2957" s="114" t="s">
        <v>41</v>
      </c>
      <c r="C2957" s="2"/>
      <c r="D2957" s="2"/>
      <c r="E2957" s="2"/>
      <c r="F2957" s="2"/>
      <c r="G2957" s="2"/>
      <c r="H2957" s="2"/>
      <c r="I2957" s="2"/>
      <c r="J2957" s="2" t="s">
        <v>41</v>
      </c>
      <c r="K2957" s="2"/>
      <c r="L2957" s="2"/>
      <c r="M2957" s="2"/>
      <c r="N2957" s="2"/>
    </row>
    <row r="2958" spans="2:14" x14ac:dyDescent="0.2">
      <c r="B2958" s="2"/>
      <c r="C2958" s="2"/>
      <c r="D2958" s="2"/>
      <c r="E2958" s="2"/>
      <c r="F2958" s="2"/>
      <c r="G2958" s="2"/>
      <c r="H2958" s="2"/>
      <c r="I2958" s="2"/>
      <c r="J2958" s="2"/>
      <c r="K2958" s="2"/>
      <c r="M2958" s="2"/>
      <c r="N2958" s="37" t="s">
        <v>7</v>
      </c>
    </row>
    <row r="2959" spans="2:14" x14ac:dyDescent="0.2">
      <c r="B2959" s="2"/>
      <c r="C2959" s="2"/>
      <c r="D2959" s="2"/>
      <c r="E2959" s="2"/>
      <c r="F2959" s="2"/>
      <c r="G2959" s="2"/>
      <c r="H2959" s="2"/>
      <c r="I2959" s="2"/>
      <c r="J2959" s="2"/>
      <c r="K2959" s="2"/>
      <c r="M2959" s="2"/>
      <c r="N2959" s="37" t="s">
        <v>8</v>
      </c>
    </row>
    <row r="2960" spans="2:14" x14ac:dyDescent="0.2">
      <c r="B2960" s="2"/>
      <c r="C2960" s="2"/>
      <c r="D2960" s="2"/>
      <c r="E2960" s="2"/>
      <c r="F2960" s="2"/>
      <c r="G2960" s="2"/>
      <c r="H2960" s="2"/>
      <c r="I2960" s="2"/>
      <c r="J2960" s="2"/>
      <c r="K2960" s="2"/>
      <c r="M2960" s="2"/>
      <c r="N2960" s="37" t="s">
        <v>9</v>
      </c>
    </row>
    <row r="2961" spans="2:14" x14ac:dyDescent="0.2">
      <c r="B2961" s="2"/>
      <c r="C2961" s="2"/>
      <c r="D2961" s="2"/>
      <c r="E2961" s="2"/>
      <c r="F2961" s="2"/>
      <c r="G2961" s="2"/>
      <c r="H2961" s="2"/>
      <c r="I2961" s="2"/>
      <c r="J2961" s="2"/>
      <c r="K2961" s="2"/>
      <c r="L2961" s="2"/>
      <c r="M2961" s="2"/>
      <c r="N2961" s="2"/>
    </row>
    <row r="2962" spans="2:14" x14ac:dyDescent="0.2">
      <c r="B2962" s="2"/>
      <c r="C2962" s="189" t="s">
        <v>10</v>
      </c>
      <c r="D2962" s="189"/>
      <c r="E2962" s="189"/>
      <c r="F2962" s="189"/>
      <c r="G2962" s="189"/>
      <c r="H2962" s="189"/>
      <c r="I2962" s="189"/>
      <c r="J2962" s="189"/>
      <c r="K2962" s="189"/>
      <c r="L2962" s="189"/>
      <c r="M2962" s="2"/>
      <c r="N2962" s="2"/>
    </row>
    <row r="2963" spans="2:14" x14ac:dyDescent="0.2">
      <c r="B2963" s="2"/>
      <c r="C2963" s="189" t="s">
        <v>11</v>
      </c>
      <c r="D2963" s="189"/>
      <c r="E2963" s="189"/>
      <c r="F2963" s="189"/>
      <c r="G2963" s="189"/>
      <c r="H2963" s="189"/>
      <c r="I2963" s="189"/>
      <c r="J2963" s="189"/>
      <c r="K2963" s="189"/>
      <c r="L2963" s="189"/>
      <c r="M2963" s="2"/>
      <c r="N2963" s="2"/>
    </row>
    <row r="2964" spans="2:14" x14ac:dyDescent="0.2">
      <c r="B2964" s="2">
        <v>58</v>
      </c>
      <c r="C2964" s="116"/>
      <c r="D2964" s="116"/>
      <c r="E2964" s="116"/>
      <c r="F2964" s="116"/>
      <c r="G2964" s="116"/>
      <c r="H2964" s="116"/>
      <c r="I2964" s="116"/>
      <c r="J2964" s="116"/>
      <c r="K2964" s="116"/>
      <c r="L2964" s="189" t="s">
        <v>12</v>
      </c>
      <c r="M2964" s="189"/>
      <c r="N2964" s="189"/>
    </row>
    <row r="2965" spans="2:14" x14ac:dyDescent="0.2">
      <c r="B2965" s="2"/>
      <c r="C2965" s="116"/>
      <c r="D2965" s="116"/>
      <c r="E2965" s="116"/>
      <c r="F2965" s="116"/>
      <c r="G2965" s="116"/>
      <c r="H2965" s="116"/>
      <c r="I2965" s="116"/>
      <c r="J2965" s="116"/>
      <c r="K2965" s="116"/>
      <c r="L2965" s="116"/>
      <c r="M2965" s="116"/>
      <c r="N2965" s="116"/>
    </row>
    <row r="2966" spans="2:14" x14ac:dyDescent="0.2">
      <c r="B2966" s="2" t="s">
        <v>13</v>
      </c>
      <c r="C2966" s="116"/>
      <c r="D2966" s="116"/>
      <c r="E2966" s="116"/>
      <c r="F2966" s="116"/>
      <c r="G2966" s="116"/>
      <c r="H2966" s="116"/>
      <c r="I2966" s="116"/>
      <c r="J2966" s="116"/>
      <c r="K2966" s="116"/>
      <c r="L2966" s="116"/>
      <c r="M2966" s="116"/>
      <c r="N2966" s="116"/>
    </row>
    <row r="2967" spans="2:14" x14ac:dyDescent="0.2">
      <c r="B2967" s="2" t="s">
        <v>14</v>
      </c>
      <c r="C2967" s="116"/>
      <c r="D2967" s="116"/>
      <c r="E2967" s="116"/>
      <c r="F2967" s="116"/>
      <c r="G2967" s="116"/>
      <c r="H2967" s="116"/>
      <c r="I2967" s="116"/>
      <c r="J2967" s="116"/>
      <c r="K2967" s="116"/>
      <c r="L2967" s="116"/>
      <c r="M2967" s="116"/>
      <c r="N2967" s="116"/>
    </row>
    <row r="2968" spans="2:14" x14ac:dyDescent="0.2">
      <c r="B2968" s="2" t="s">
        <v>304</v>
      </c>
      <c r="C2968" s="116"/>
      <c r="D2968" s="116"/>
      <c r="E2968" s="116"/>
      <c r="F2968" s="116"/>
      <c r="G2968" s="116"/>
      <c r="H2968" s="116"/>
      <c r="I2968" s="116"/>
      <c r="J2968" s="116"/>
      <c r="K2968" s="116"/>
      <c r="L2968" s="116"/>
      <c r="M2968" s="116"/>
      <c r="N2968" s="116"/>
    </row>
    <row r="2969" spans="2:14" x14ac:dyDescent="0.2">
      <c r="B2969" s="2"/>
      <c r="C2969" s="116"/>
      <c r="D2969" s="116"/>
      <c r="E2969" s="116"/>
      <c r="F2969" s="116"/>
      <c r="G2969" s="116"/>
      <c r="H2969" s="116"/>
      <c r="I2969" s="116"/>
      <c r="J2969" s="116"/>
      <c r="K2969" s="116"/>
      <c r="L2969" s="116"/>
      <c r="M2969" s="116"/>
      <c r="N2969" s="116"/>
    </row>
    <row r="2970" spans="2:14" x14ac:dyDescent="0.2">
      <c r="B2970" s="2"/>
      <c r="C2970" s="2"/>
      <c r="D2970" s="2"/>
      <c r="E2970" s="2"/>
      <c r="F2970" s="2"/>
      <c r="G2970" s="2"/>
      <c r="H2970" s="2"/>
      <c r="I2970" s="2"/>
      <c r="J2970" s="2"/>
      <c r="K2970" s="2"/>
      <c r="L2970" s="2"/>
      <c r="M2970" s="2"/>
      <c r="N2970" s="2"/>
    </row>
    <row r="2971" spans="2:14" x14ac:dyDescent="0.2">
      <c r="B2971" s="190" t="s">
        <v>6</v>
      </c>
      <c r="C2971" s="192" t="s">
        <v>15</v>
      </c>
      <c r="D2971" s="194" t="s">
        <v>16</v>
      </c>
      <c r="E2971" s="194" t="s">
        <v>17</v>
      </c>
      <c r="F2971" s="194" t="s">
        <v>42</v>
      </c>
      <c r="G2971" s="194" t="s">
        <v>18</v>
      </c>
      <c r="H2971" s="194" t="s">
        <v>0</v>
      </c>
      <c r="I2971" s="195" t="s">
        <v>19</v>
      </c>
      <c r="J2971" s="195"/>
      <c r="K2971" s="195"/>
      <c r="L2971" s="195"/>
      <c r="M2971" s="196" t="s">
        <v>20</v>
      </c>
      <c r="N2971" s="197" t="s">
        <v>21</v>
      </c>
    </row>
    <row r="2972" spans="2:14" x14ac:dyDescent="0.2">
      <c r="B2972" s="191"/>
      <c r="C2972" s="193"/>
      <c r="D2972" s="194"/>
      <c r="E2972" s="194"/>
      <c r="F2972" s="194"/>
      <c r="G2972" s="194"/>
      <c r="H2972" s="194"/>
      <c r="I2972" s="17" t="s">
        <v>22</v>
      </c>
      <c r="J2972" s="17" t="s">
        <v>23</v>
      </c>
      <c r="K2972" s="17" t="s">
        <v>24</v>
      </c>
      <c r="L2972" s="17" t="s">
        <v>25</v>
      </c>
      <c r="M2972" s="196"/>
      <c r="N2972" s="198"/>
    </row>
    <row r="2973" spans="2:14" x14ac:dyDescent="0.2">
      <c r="B2973" s="199" t="s">
        <v>303</v>
      </c>
      <c r="C2973" s="200"/>
      <c r="D2973" s="200"/>
      <c r="E2973" s="200"/>
      <c r="F2973" s="200"/>
      <c r="G2973" s="201"/>
      <c r="H2973" s="18" t="s">
        <v>1</v>
      </c>
      <c r="I2973" s="19">
        <v>189.37</v>
      </c>
      <c r="J2973" s="19">
        <v>134.94999999999999</v>
      </c>
      <c r="K2973" s="19">
        <v>68.37</v>
      </c>
      <c r="L2973" s="19"/>
      <c r="M2973" s="19">
        <v>10.8</v>
      </c>
      <c r="N2973" s="19"/>
    </row>
    <row r="2974" spans="2:14" x14ac:dyDescent="0.2">
      <c r="B2974" s="202"/>
      <c r="C2974" s="203"/>
      <c r="D2974" s="203"/>
      <c r="E2974" s="203"/>
      <c r="F2974" s="203"/>
      <c r="G2974" s="204"/>
      <c r="H2974" s="18" t="s">
        <v>4</v>
      </c>
      <c r="I2974" s="19">
        <v>1416.48</v>
      </c>
      <c r="J2974" s="19">
        <v>1012.1</v>
      </c>
      <c r="K2974" s="19">
        <v>509.2</v>
      </c>
      <c r="L2974" s="19"/>
      <c r="M2974" s="19">
        <v>44.08</v>
      </c>
      <c r="N2974" s="19"/>
    </row>
    <row r="2975" spans="2:14" x14ac:dyDescent="0.2">
      <c r="B2975" s="202"/>
      <c r="C2975" s="203"/>
      <c r="D2975" s="203"/>
      <c r="E2975" s="203"/>
      <c r="F2975" s="203"/>
      <c r="G2975" s="204"/>
      <c r="H2975" s="18" t="s">
        <v>3</v>
      </c>
      <c r="I2975" s="19">
        <v>112.46</v>
      </c>
      <c r="J2975" s="19">
        <v>81.87</v>
      </c>
      <c r="K2975" s="19">
        <v>41.83</v>
      </c>
      <c r="L2975" s="19"/>
      <c r="M2975" s="19">
        <v>2.25</v>
      </c>
      <c r="N2975" s="19"/>
    </row>
    <row r="2976" spans="2:14" x14ac:dyDescent="0.2">
      <c r="B2976" s="202"/>
      <c r="C2976" s="203"/>
      <c r="D2976" s="203"/>
      <c r="E2976" s="203"/>
      <c r="F2976" s="203"/>
      <c r="G2976" s="204"/>
      <c r="H2976" s="18" t="s">
        <v>5</v>
      </c>
      <c r="I2976" s="19">
        <v>112.46</v>
      </c>
      <c r="J2976" s="19">
        <v>81.87</v>
      </c>
      <c r="K2976" s="19">
        <v>41.83</v>
      </c>
      <c r="L2976" s="19"/>
      <c r="M2976" s="19">
        <v>2.25</v>
      </c>
      <c r="N2976" s="19"/>
    </row>
    <row r="2977" spans="2:14" x14ac:dyDescent="0.2">
      <c r="B2977" s="205"/>
      <c r="C2977" s="206"/>
      <c r="D2977" s="206"/>
      <c r="E2977" s="206"/>
      <c r="F2977" s="206"/>
      <c r="G2977" s="207"/>
      <c r="H2977" s="18" t="s">
        <v>2</v>
      </c>
      <c r="I2977" s="19">
        <v>35.99</v>
      </c>
      <c r="J2977" s="19">
        <v>27.44</v>
      </c>
      <c r="K2977" s="19">
        <v>13.94</v>
      </c>
      <c r="L2977" s="19"/>
      <c r="M2977" s="19">
        <v>0.9</v>
      </c>
      <c r="N2977" s="19"/>
    </row>
    <row r="2978" spans="2:14" x14ac:dyDescent="0.2">
      <c r="B2978" s="20" t="s">
        <v>199</v>
      </c>
      <c r="C2978" s="17" t="s">
        <v>26</v>
      </c>
      <c r="D2978" s="20">
        <v>7</v>
      </c>
      <c r="E2978" s="20">
        <v>16</v>
      </c>
      <c r="F2978" s="20">
        <v>1</v>
      </c>
      <c r="G2978" s="21">
        <v>9</v>
      </c>
      <c r="H2978" s="22" t="s">
        <v>1</v>
      </c>
      <c r="I2978" s="23">
        <v>4.0199999999999996</v>
      </c>
      <c r="J2978" s="23">
        <v>27.72</v>
      </c>
      <c r="K2978" s="23">
        <v>12.33</v>
      </c>
      <c r="L2978" s="4">
        <f>IFERROR(SUM(I2978,J2978,K2978),"")</f>
        <v>44.07</v>
      </c>
      <c r="M2978" s="24">
        <v>125.78</v>
      </c>
      <c r="N2978" s="4">
        <f t="shared" ref="N2978:N2989" si="114">IFERROR(SUM(L2978,M2978),"")</f>
        <v>169.85</v>
      </c>
    </row>
    <row r="2979" spans="2:14" x14ac:dyDescent="0.2">
      <c r="B2979" s="17"/>
      <c r="C2979" s="17"/>
      <c r="D2979" s="17"/>
      <c r="E2979" s="17"/>
      <c r="F2979" s="17"/>
      <c r="G2979" s="17"/>
      <c r="H2979" s="5" t="s">
        <v>27</v>
      </c>
      <c r="I2979" s="6">
        <f>IFERROR(I2978*I2973,"")</f>
        <v>761.26739999999995</v>
      </c>
      <c r="J2979" s="6">
        <f>IFERROR(J2978*J2973,"")</f>
        <v>3740.8139999999994</v>
      </c>
      <c r="K2979" s="6">
        <f>IFERROR(K2978*K2973,"")</f>
        <v>843.00210000000004</v>
      </c>
      <c r="L2979" s="6">
        <f>IFERROR(SUM(I2979,J2979,K2979),"")</f>
        <v>5345.0834999999988</v>
      </c>
      <c r="M2979" s="6">
        <f>IFERROR(M2978*M2973,"")</f>
        <v>1358.4240000000002</v>
      </c>
      <c r="N2979" s="6">
        <f t="shared" si="114"/>
        <v>6703.5074999999988</v>
      </c>
    </row>
    <row r="2980" spans="2:14" x14ac:dyDescent="0.2">
      <c r="B2980" s="17"/>
      <c r="C2980" s="17"/>
      <c r="D2980" s="17"/>
      <c r="E2980" s="17"/>
      <c r="F2980" s="17"/>
      <c r="G2980" s="17"/>
      <c r="H2980" s="22" t="s">
        <v>4</v>
      </c>
      <c r="I2980" s="23">
        <v>0</v>
      </c>
      <c r="J2980" s="23">
        <v>0</v>
      </c>
      <c r="K2980" s="23">
        <v>0</v>
      </c>
      <c r="L2980" s="4">
        <f t="shared" ref="L2980:L2989" si="115">IFERROR(SUM(I2980,J2980,K2980),"")</f>
        <v>0</v>
      </c>
      <c r="M2980" s="24">
        <v>66.19</v>
      </c>
      <c r="N2980" s="4">
        <f t="shared" si="114"/>
        <v>66.19</v>
      </c>
    </row>
    <row r="2981" spans="2:14" x14ac:dyDescent="0.2">
      <c r="B2981" s="17"/>
      <c r="C2981" s="17"/>
      <c r="D2981" s="17"/>
      <c r="E2981" s="17"/>
      <c r="F2981" s="17"/>
      <c r="G2981" s="17"/>
      <c r="H2981" s="5" t="s">
        <v>27</v>
      </c>
      <c r="I2981" s="6">
        <f>IFERROR(I2980*I2974,"")</f>
        <v>0</v>
      </c>
      <c r="J2981" s="6">
        <f>IFERROR(J2980*J2974,"")</f>
        <v>0</v>
      </c>
      <c r="K2981" s="6">
        <f>IFERROR(K2980*K2974,"")</f>
        <v>0</v>
      </c>
      <c r="L2981" s="6">
        <f t="shared" si="115"/>
        <v>0</v>
      </c>
      <c r="M2981" s="6">
        <f>IFERROR(M2980*M2974,"")</f>
        <v>2917.6551999999997</v>
      </c>
      <c r="N2981" s="6">
        <f t="shared" si="114"/>
        <v>2917.6551999999997</v>
      </c>
    </row>
    <row r="2982" spans="2:14" x14ac:dyDescent="0.2">
      <c r="B2982" s="17"/>
      <c r="C2982" s="17"/>
      <c r="D2982" s="17"/>
      <c r="E2982" s="17"/>
      <c r="F2982" s="17"/>
      <c r="G2982" s="17"/>
      <c r="H2982" s="7" t="s">
        <v>3</v>
      </c>
      <c r="I2982" s="24">
        <v>0.77</v>
      </c>
      <c r="J2982" s="24">
        <v>56.96</v>
      </c>
      <c r="K2982" s="24">
        <v>22.36</v>
      </c>
      <c r="L2982" s="4">
        <f t="shared" si="115"/>
        <v>80.09</v>
      </c>
      <c r="M2982" s="24">
        <v>258.72000000000003</v>
      </c>
      <c r="N2982" s="4">
        <f t="shared" si="114"/>
        <v>338.81000000000006</v>
      </c>
    </row>
    <row r="2983" spans="2:14" x14ac:dyDescent="0.2">
      <c r="B2983" s="17"/>
      <c r="C2983" s="17"/>
      <c r="D2983" s="17"/>
      <c r="E2983" s="17"/>
      <c r="F2983" s="17"/>
      <c r="G2983" s="17"/>
      <c r="H2983" s="5" t="s">
        <v>27</v>
      </c>
      <c r="I2983" s="6">
        <f>IFERROR(I2982*I2975,"")</f>
        <v>86.594200000000001</v>
      </c>
      <c r="J2983" s="6">
        <f>IFERROR(J2982*J2975,"")</f>
        <v>4663.3152</v>
      </c>
      <c r="K2983" s="6">
        <f>IFERROR(K2982*K2975,"")</f>
        <v>935.3187999999999</v>
      </c>
      <c r="L2983" s="6">
        <f t="shared" si="115"/>
        <v>5685.2282000000005</v>
      </c>
      <c r="M2983" s="6">
        <f>IFERROR(M2982*M2975,"")</f>
        <v>582.12000000000012</v>
      </c>
      <c r="N2983" s="6">
        <f t="shared" si="114"/>
        <v>6267.3482000000004</v>
      </c>
    </row>
    <row r="2984" spans="2:14" x14ac:dyDescent="0.2">
      <c r="B2984" s="17"/>
      <c r="C2984" s="17"/>
      <c r="D2984" s="17"/>
      <c r="E2984" s="17"/>
      <c r="F2984" s="17"/>
      <c r="G2984" s="17"/>
      <c r="H2984" s="7" t="s">
        <v>5</v>
      </c>
      <c r="I2984" s="24"/>
      <c r="J2984" s="24" t="str">
        <f>IFERROR(INDEX(#REF!,MATCH(CONCATENATE(РАСЧЕТ!B2978,"/",РАСЧЕТ!D2978,"/",РАСЧЕТ!E2978,"/",F2978,"/",H2984),#REF!,0),3),"")</f>
        <v/>
      </c>
      <c r="K2984" s="24" t="str">
        <f>IFERROR(INDEX(#REF!,MATCH(CONCATENATE(РАСЧЕТ!B2978,"/",РАСЧЕТ!D2978,"/",РАСЧЕТ!E2978,"/",F2978,"/",H2984),#REF!,0),4),"")</f>
        <v/>
      </c>
      <c r="L2984" s="4">
        <f t="shared" si="115"/>
        <v>0</v>
      </c>
      <c r="M2984" s="24" t="str">
        <f>IFERROR(INDEX(#REF!,MATCH(CONCATENATE(РАСЧЕТ!B2978,"/",РАСЧЕТ!D2978,"/",РАСЧЕТ!E2978,"/",F2978,"/",H2984),#REF!,0),6),"")</f>
        <v/>
      </c>
      <c r="N2984" s="4">
        <f t="shared" si="114"/>
        <v>0</v>
      </c>
    </row>
    <row r="2985" spans="2:14" x14ac:dyDescent="0.2">
      <c r="B2985" s="17"/>
      <c r="C2985" s="17"/>
      <c r="D2985" s="17"/>
      <c r="E2985" s="17"/>
      <c r="F2985" s="17"/>
      <c r="G2985" s="17"/>
      <c r="H2985" s="5" t="s">
        <v>27</v>
      </c>
      <c r="I2985" s="6">
        <f>IFERROR(I2984*I2976,"")</f>
        <v>0</v>
      </c>
      <c r="J2985" s="6" t="str">
        <f>IFERROR(J2984*J2976,"")</f>
        <v/>
      </c>
      <c r="K2985" s="6" t="str">
        <f>IFERROR(K2984*K2976,"")</f>
        <v/>
      </c>
      <c r="L2985" s="6">
        <f t="shared" si="115"/>
        <v>0</v>
      </c>
      <c r="M2985" s="6" t="str">
        <f>IFERROR(M2984*M2976,"")</f>
        <v/>
      </c>
      <c r="N2985" s="6">
        <f t="shared" si="114"/>
        <v>0</v>
      </c>
    </row>
    <row r="2986" spans="2:14" x14ac:dyDescent="0.2">
      <c r="B2986" s="17"/>
      <c r="C2986" s="17"/>
      <c r="D2986" s="17"/>
      <c r="E2986" s="17"/>
      <c r="F2986" s="17"/>
      <c r="G2986" s="17"/>
      <c r="H2986" s="7" t="s">
        <v>2</v>
      </c>
      <c r="I2986" s="24">
        <v>0</v>
      </c>
      <c r="J2986" s="24">
        <v>0</v>
      </c>
      <c r="K2986" s="24">
        <v>0</v>
      </c>
      <c r="L2986" s="4">
        <f t="shared" si="115"/>
        <v>0</v>
      </c>
      <c r="M2986" s="24">
        <v>0</v>
      </c>
      <c r="N2986" s="4">
        <f t="shared" si="114"/>
        <v>0</v>
      </c>
    </row>
    <row r="2987" spans="2:14" x14ac:dyDescent="0.2">
      <c r="B2987" s="17"/>
      <c r="C2987" s="17"/>
      <c r="D2987" s="17"/>
      <c r="E2987" s="17"/>
      <c r="F2987" s="17"/>
      <c r="G2987" s="17"/>
      <c r="H2987" s="5" t="s">
        <v>27</v>
      </c>
      <c r="I2987" s="6">
        <f>IFERROR(I2986*I2977,"")</f>
        <v>0</v>
      </c>
      <c r="J2987" s="6">
        <f>IFERROR(J2986*J2977,"")</f>
        <v>0</v>
      </c>
      <c r="K2987" s="6">
        <f>IFERROR(K2986*K2977,"")</f>
        <v>0</v>
      </c>
      <c r="L2987" s="6">
        <f t="shared" si="115"/>
        <v>0</v>
      </c>
      <c r="M2987" s="6">
        <f>IFERROR(M2986*M2977,"")</f>
        <v>0</v>
      </c>
      <c r="N2987" s="6">
        <f t="shared" si="114"/>
        <v>0</v>
      </c>
    </row>
    <row r="2988" spans="2:14" x14ac:dyDescent="0.2">
      <c r="B2988" s="17"/>
      <c r="C2988" s="17"/>
      <c r="D2988" s="17"/>
      <c r="E2988" s="17"/>
      <c r="F2988" s="17"/>
      <c r="G2988" s="17"/>
      <c r="H2988" s="8" t="s">
        <v>28</v>
      </c>
      <c r="I2988" s="9">
        <f ca="1">SUM(I2978:OFFSET(I2988,-1,0))-I2989</f>
        <v>4.7899999999999636</v>
      </c>
      <c r="J2988" s="9">
        <f ca="1">SUM(J2978:OFFSET(J2988,-1,0))-J2989</f>
        <v>84.680000000000291</v>
      </c>
      <c r="K2988" s="9">
        <f ca="1">SUM(K2978:OFFSET(K2988,-1,0))-K2989</f>
        <v>34.690000000000055</v>
      </c>
      <c r="L2988" s="9">
        <f t="shared" ca="1" si="115"/>
        <v>124.16000000000031</v>
      </c>
      <c r="M2988" s="9">
        <f ca="1">SUM(M2978:OFFSET(M2988,-1,0))-M2989</f>
        <v>450.6899999999996</v>
      </c>
      <c r="N2988" s="9">
        <f t="shared" ca="1" si="114"/>
        <v>574.84999999999991</v>
      </c>
    </row>
    <row r="2989" spans="2:14" x14ac:dyDescent="0.2">
      <c r="B2989" s="17"/>
      <c r="C2989" s="17"/>
      <c r="D2989" s="17"/>
      <c r="E2989" s="17"/>
      <c r="F2989" s="17"/>
      <c r="G2989" s="17"/>
      <c r="H2989" s="8" t="s">
        <v>43</v>
      </c>
      <c r="I2989" s="9">
        <f>SUMIF(H2978:H2987,"стоимость",I2978:I2987)</f>
        <v>847.86159999999995</v>
      </c>
      <c r="J2989" s="9">
        <f>SUMIF(H2978:H2987,"стоимость",J2978:J2987)</f>
        <v>8404.1291999999994</v>
      </c>
      <c r="K2989" s="9">
        <f>SUMIF(H2978:H2987,"стоимость",K2978:K2987)</f>
        <v>1778.3208999999999</v>
      </c>
      <c r="L2989" s="9">
        <f t="shared" si="115"/>
        <v>11030.3117</v>
      </c>
      <c r="M2989" s="9">
        <f>SUMIF(H2978:H2987,"стоимость",M2978:M2987)</f>
        <v>4858.1992</v>
      </c>
      <c r="N2989" s="9">
        <f t="shared" si="114"/>
        <v>15888.510900000001</v>
      </c>
    </row>
    <row r="2990" spans="2:14" x14ac:dyDescent="0.2">
      <c r="B2990" s="25"/>
      <c r="C2990" s="25"/>
      <c r="D2990" s="25"/>
      <c r="E2990" s="25"/>
      <c r="F2990" s="25"/>
      <c r="G2990" s="26"/>
      <c r="H2990" s="10"/>
      <c r="I2990" s="10"/>
      <c r="J2990" s="10"/>
      <c r="K2990" s="10"/>
      <c r="L2990" s="11"/>
      <c r="M2990" s="10"/>
      <c r="N2990" s="10"/>
    </row>
    <row r="2991" spans="2:14" x14ac:dyDescent="0.2">
      <c r="B2991" s="208" t="s">
        <v>29</v>
      </c>
      <c r="C2991" s="208"/>
      <c r="D2991" s="208"/>
      <c r="E2991" s="208"/>
      <c r="F2991" s="115"/>
      <c r="G2991" s="2"/>
      <c r="H2991" s="2"/>
      <c r="I2991" s="2"/>
      <c r="J2991" s="10"/>
      <c r="K2991" s="10"/>
      <c r="L2991" s="11"/>
      <c r="M2991" s="10"/>
      <c r="N2991" s="10"/>
    </row>
    <row r="2992" spans="2:14" x14ac:dyDescent="0.2">
      <c r="B2992" s="187" t="s">
        <v>45</v>
      </c>
      <c r="C2992" s="187"/>
      <c r="D2992" s="187"/>
      <c r="E2992" s="187"/>
      <c r="F2992" s="187"/>
      <c r="G2992" s="187"/>
      <c r="H2992" s="187"/>
      <c r="I2992" s="187"/>
      <c r="J2992" s="10"/>
      <c r="K2992" s="10"/>
      <c r="L2992" s="11"/>
      <c r="M2992" s="10"/>
      <c r="N2992" s="10"/>
    </row>
    <row r="2993" spans="2:14" x14ac:dyDescent="0.2">
      <c r="B2993" s="187" t="s">
        <v>30</v>
      </c>
      <c r="C2993" s="187"/>
      <c r="D2993" s="187"/>
      <c r="E2993" s="187"/>
      <c r="F2993" s="187"/>
      <c r="G2993" s="187"/>
      <c r="H2993" s="187"/>
      <c r="I2993" s="187"/>
      <c r="J2993" s="10"/>
      <c r="K2993" s="10"/>
      <c r="L2993" s="11"/>
      <c r="M2993" s="10"/>
      <c r="N2993" s="10"/>
    </row>
    <row r="2994" spans="2:14" x14ac:dyDescent="0.2">
      <c r="B2994" s="187" t="s">
        <v>31</v>
      </c>
      <c r="C2994" s="187"/>
      <c r="D2994" s="187"/>
      <c r="E2994" s="187"/>
      <c r="F2994" s="187"/>
      <c r="G2994" s="187"/>
      <c r="H2994" s="187"/>
      <c r="I2994" s="187"/>
      <c r="J2994" s="10"/>
      <c r="K2994" s="10"/>
      <c r="L2994" s="11"/>
      <c r="M2994" s="10"/>
      <c r="N2994" s="10"/>
    </row>
    <row r="2995" spans="2:14" x14ac:dyDescent="0.2">
      <c r="B2995" s="187" t="s">
        <v>32</v>
      </c>
      <c r="C2995" s="187"/>
      <c r="D2995" s="187"/>
      <c r="E2995" s="187"/>
      <c r="F2995" s="187"/>
      <c r="G2995" s="187"/>
      <c r="H2995" s="187"/>
      <c r="I2995" s="187"/>
      <c r="J2995" s="10"/>
      <c r="K2995" s="10"/>
      <c r="L2995" s="11"/>
      <c r="M2995" s="10"/>
      <c r="N2995" s="10"/>
    </row>
    <row r="2996" spans="2:14" x14ac:dyDescent="0.2">
      <c r="B2996" s="187" t="s">
        <v>33</v>
      </c>
      <c r="C2996" s="187"/>
      <c r="D2996" s="187"/>
      <c r="E2996" s="187"/>
      <c r="F2996" s="187"/>
      <c r="G2996" s="187"/>
      <c r="H2996" s="187"/>
      <c r="I2996" s="187"/>
      <c r="J2996" s="2"/>
      <c r="K2996" s="2"/>
      <c r="L2996" s="2"/>
      <c r="M2996" s="2"/>
      <c r="N2996" s="2"/>
    </row>
    <row r="2997" spans="2:14" x14ac:dyDescent="0.2">
      <c r="B2997" s="187" t="s">
        <v>34</v>
      </c>
      <c r="C2997" s="187"/>
      <c r="D2997" s="187"/>
      <c r="E2997" s="187"/>
      <c r="F2997" s="187"/>
      <c r="G2997" s="187"/>
      <c r="H2997" s="187"/>
      <c r="I2997" s="187"/>
      <c r="J2997" s="2"/>
      <c r="K2997" s="2"/>
      <c r="L2997" s="2"/>
      <c r="M2997" s="2"/>
      <c r="N2997" s="2"/>
    </row>
    <row r="2998" spans="2:14" x14ac:dyDescent="0.2">
      <c r="B2998" s="187" t="s">
        <v>35</v>
      </c>
      <c r="C2998" s="187"/>
      <c r="D2998" s="187"/>
      <c r="E2998" s="187"/>
      <c r="F2998" s="187"/>
      <c r="G2998" s="187"/>
      <c r="H2998" s="187"/>
      <c r="I2998" s="187"/>
      <c r="J2998" s="2"/>
      <c r="K2998" s="2"/>
      <c r="L2998" s="2"/>
      <c r="M2998" s="2"/>
      <c r="N2998" s="2"/>
    </row>
    <row r="2999" spans="2:14" x14ac:dyDescent="0.2">
      <c r="B2999" s="187" t="s">
        <v>36</v>
      </c>
      <c r="C2999" s="187"/>
      <c r="D2999" s="187"/>
      <c r="E2999" s="187"/>
      <c r="F2999" s="187"/>
      <c r="G2999" s="187"/>
      <c r="H2999" s="187"/>
      <c r="I2999" s="187"/>
      <c r="J2999" s="2"/>
      <c r="K2999" s="2"/>
      <c r="L2999" s="2"/>
      <c r="M2999" s="2"/>
      <c r="N2999" s="2"/>
    </row>
    <row r="3000" spans="2:14" x14ac:dyDescent="0.2">
      <c r="B3000" s="114"/>
      <c r="C3000" s="114"/>
      <c r="D3000" s="114"/>
      <c r="E3000" s="114"/>
      <c r="F3000" s="114"/>
      <c r="G3000" s="114"/>
      <c r="H3000" s="114"/>
      <c r="I3000" s="114"/>
      <c r="J3000" s="2"/>
      <c r="K3000" s="2"/>
      <c r="L3000" s="2"/>
      <c r="M3000" s="2"/>
      <c r="N3000" s="2"/>
    </row>
    <row r="3001" spans="2:14" x14ac:dyDescent="0.2">
      <c r="B3001" s="2" t="s">
        <v>37</v>
      </c>
      <c r="C3001" s="2"/>
      <c r="D3001" s="2"/>
      <c r="E3001" s="2"/>
      <c r="F3001" s="2"/>
      <c r="G3001" s="2"/>
      <c r="H3001" s="2"/>
      <c r="I3001" s="2"/>
      <c r="J3001" s="2" t="s">
        <v>38</v>
      </c>
      <c r="K3001" s="2"/>
      <c r="L3001" s="2"/>
      <c r="M3001" s="2"/>
      <c r="N3001" s="2"/>
    </row>
    <row r="3002" spans="2:14" x14ac:dyDescent="0.2">
      <c r="B3002" s="29" t="s">
        <v>44</v>
      </c>
      <c r="C3002" s="29"/>
      <c r="D3002" s="2"/>
      <c r="E3002" s="2"/>
      <c r="F3002" s="2"/>
      <c r="G3002" s="2"/>
      <c r="H3002" s="2"/>
      <c r="I3002" s="2"/>
      <c r="J3002" s="29"/>
      <c r="K3002" s="29"/>
      <c r="L3002" s="29"/>
      <c r="M3002" s="2"/>
      <c r="N3002" s="2"/>
    </row>
    <row r="3003" spans="2:14" x14ac:dyDescent="0.2">
      <c r="B3003" s="13" t="s">
        <v>39</v>
      </c>
      <c r="C3003" s="2"/>
      <c r="D3003" s="2"/>
      <c r="E3003" s="2"/>
      <c r="F3003" s="2"/>
      <c r="G3003" s="2"/>
      <c r="H3003" s="2"/>
      <c r="I3003" s="2"/>
      <c r="J3003" s="2" t="s">
        <v>39</v>
      </c>
      <c r="K3003" s="2"/>
      <c r="L3003" s="2"/>
      <c r="M3003" s="2"/>
      <c r="N3003" s="2"/>
    </row>
    <row r="3004" spans="2:14" x14ac:dyDescent="0.2">
      <c r="B3004" s="2"/>
      <c r="C3004" s="2"/>
      <c r="D3004" s="2"/>
      <c r="E3004" s="2"/>
      <c r="F3004" s="2"/>
      <c r="G3004" s="2"/>
      <c r="H3004" s="2"/>
      <c r="I3004" s="2"/>
      <c r="J3004" s="2"/>
      <c r="K3004" s="2"/>
      <c r="L3004" s="2"/>
      <c r="M3004" s="2"/>
      <c r="N3004" s="2"/>
    </row>
    <row r="3005" spans="2:14" x14ac:dyDescent="0.2">
      <c r="B3005" s="29"/>
      <c r="C3005" s="29"/>
      <c r="D3005" s="2"/>
      <c r="E3005" s="2"/>
      <c r="F3005" s="2"/>
      <c r="G3005" s="2"/>
      <c r="H3005" s="2"/>
      <c r="I3005" s="2"/>
      <c r="J3005" s="29"/>
      <c r="K3005" s="29"/>
      <c r="L3005" s="29"/>
      <c r="M3005" s="2"/>
      <c r="N3005" s="2"/>
    </row>
    <row r="3006" spans="2:14" x14ac:dyDescent="0.2">
      <c r="B3006" s="117" t="s">
        <v>40</v>
      </c>
      <c r="C3006" s="2"/>
      <c r="D3006" s="2"/>
      <c r="E3006" s="2"/>
      <c r="F3006" s="2"/>
      <c r="G3006" s="2"/>
      <c r="H3006" s="2"/>
      <c r="I3006" s="2"/>
      <c r="J3006" s="188" t="s">
        <v>40</v>
      </c>
      <c r="K3006" s="188"/>
      <c r="L3006" s="188"/>
      <c r="M3006" s="2"/>
      <c r="N3006" s="2"/>
    </row>
    <row r="3007" spans="2:14" x14ac:dyDescent="0.2">
      <c r="B3007" s="2"/>
      <c r="C3007" s="2"/>
      <c r="D3007" s="2"/>
      <c r="E3007" s="2"/>
      <c r="F3007" s="2"/>
      <c r="G3007" s="2"/>
      <c r="H3007" s="2"/>
      <c r="I3007" s="2"/>
      <c r="J3007" s="2"/>
      <c r="K3007" s="2"/>
      <c r="L3007" s="2"/>
      <c r="M3007" s="2"/>
      <c r="N3007" s="2"/>
    </row>
    <row r="3008" spans="2:14" x14ac:dyDescent="0.2">
      <c r="B3008" s="114" t="s">
        <v>41</v>
      </c>
      <c r="C3008" s="2"/>
      <c r="D3008" s="2"/>
      <c r="E3008" s="2"/>
      <c r="F3008" s="2"/>
      <c r="G3008" s="2"/>
      <c r="H3008" s="2"/>
      <c r="I3008" s="2"/>
      <c r="J3008" s="2" t="s">
        <v>41</v>
      </c>
      <c r="K3008" s="2"/>
      <c r="L3008" s="2"/>
      <c r="M3008" s="2"/>
      <c r="N3008" s="2"/>
    </row>
    <row r="3009" spans="2:14" x14ac:dyDescent="0.2">
      <c r="B3009" s="2"/>
      <c r="C3009" s="2"/>
      <c r="D3009" s="2"/>
      <c r="E3009" s="2"/>
      <c r="F3009" s="2"/>
      <c r="G3009" s="2"/>
      <c r="H3009" s="2"/>
      <c r="I3009" s="2"/>
      <c r="J3009" s="2"/>
      <c r="K3009" s="2"/>
      <c r="M3009" s="2"/>
      <c r="N3009" s="37" t="s">
        <v>7</v>
      </c>
    </row>
    <row r="3010" spans="2:14" x14ac:dyDescent="0.2">
      <c r="B3010" s="2"/>
      <c r="C3010" s="2"/>
      <c r="D3010" s="2"/>
      <c r="E3010" s="2"/>
      <c r="F3010" s="2"/>
      <c r="G3010" s="2"/>
      <c r="H3010" s="2"/>
      <c r="I3010" s="2"/>
      <c r="J3010" s="2"/>
      <c r="K3010" s="2"/>
      <c r="M3010" s="2"/>
      <c r="N3010" s="37" t="s">
        <v>8</v>
      </c>
    </row>
    <row r="3011" spans="2:14" x14ac:dyDescent="0.2">
      <c r="B3011" s="2"/>
      <c r="C3011" s="2"/>
      <c r="D3011" s="2"/>
      <c r="E3011" s="2"/>
      <c r="F3011" s="2"/>
      <c r="G3011" s="2"/>
      <c r="H3011" s="2"/>
      <c r="I3011" s="2"/>
      <c r="J3011" s="2"/>
      <c r="K3011" s="2"/>
      <c r="M3011" s="2"/>
      <c r="N3011" s="37" t="s">
        <v>9</v>
      </c>
    </row>
    <row r="3012" spans="2:14" x14ac:dyDescent="0.2">
      <c r="B3012" s="2"/>
      <c r="C3012" s="2"/>
      <c r="D3012" s="2"/>
      <c r="E3012" s="2"/>
      <c r="F3012" s="2"/>
      <c r="G3012" s="2"/>
      <c r="H3012" s="2"/>
      <c r="I3012" s="2"/>
      <c r="J3012" s="2"/>
      <c r="K3012" s="2"/>
      <c r="L3012" s="2"/>
      <c r="M3012" s="2"/>
      <c r="N3012" s="2"/>
    </row>
    <row r="3013" spans="2:14" x14ac:dyDescent="0.2">
      <c r="B3013" s="2"/>
      <c r="C3013" s="189" t="s">
        <v>10</v>
      </c>
      <c r="D3013" s="189"/>
      <c r="E3013" s="189"/>
      <c r="F3013" s="189"/>
      <c r="G3013" s="189"/>
      <c r="H3013" s="189"/>
      <c r="I3013" s="189"/>
      <c r="J3013" s="189"/>
      <c r="K3013" s="189"/>
      <c r="L3013" s="189"/>
      <c r="M3013" s="2"/>
      <c r="N3013" s="2"/>
    </row>
    <row r="3014" spans="2:14" x14ac:dyDescent="0.2">
      <c r="B3014" s="2"/>
      <c r="C3014" s="189" t="s">
        <v>11</v>
      </c>
      <c r="D3014" s="189"/>
      <c r="E3014" s="189"/>
      <c r="F3014" s="189"/>
      <c r="G3014" s="189"/>
      <c r="H3014" s="189"/>
      <c r="I3014" s="189"/>
      <c r="J3014" s="189"/>
      <c r="K3014" s="189"/>
      <c r="L3014" s="189"/>
      <c r="M3014" s="2"/>
      <c r="N3014" s="2"/>
    </row>
    <row r="3015" spans="2:14" x14ac:dyDescent="0.2">
      <c r="B3015" s="2">
        <v>59</v>
      </c>
      <c r="C3015" s="116"/>
      <c r="D3015" s="116"/>
      <c r="E3015" s="116"/>
      <c r="F3015" s="116"/>
      <c r="G3015" s="116"/>
      <c r="H3015" s="116"/>
      <c r="I3015" s="116"/>
      <c r="J3015" s="116"/>
      <c r="K3015" s="116"/>
      <c r="L3015" s="189" t="s">
        <v>12</v>
      </c>
      <c r="M3015" s="189"/>
      <c r="N3015" s="189"/>
    </row>
    <row r="3016" spans="2:14" x14ac:dyDescent="0.2">
      <c r="B3016" s="2"/>
      <c r="C3016" s="116"/>
      <c r="D3016" s="116"/>
      <c r="E3016" s="116"/>
      <c r="F3016" s="116"/>
      <c r="G3016" s="116"/>
      <c r="H3016" s="116"/>
      <c r="I3016" s="116"/>
      <c r="J3016" s="116"/>
      <c r="K3016" s="116"/>
      <c r="L3016" s="116"/>
      <c r="M3016" s="116"/>
      <c r="N3016" s="116"/>
    </row>
    <row r="3017" spans="2:14" x14ac:dyDescent="0.2">
      <c r="B3017" s="2" t="s">
        <v>13</v>
      </c>
      <c r="C3017" s="116"/>
      <c r="D3017" s="116"/>
      <c r="E3017" s="116"/>
      <c r="F3017" s="116"/>
      <c r="G3017" s="116"/>
      <c r="H3017" s="116"/>
      <c r="I3017" s="116"/>
      <c r="J3017" s="116"/>
      <c r="K3017" s="116"/>
      <c r="L3017" s="116"/>
      <c r="M3017" s="116"/>
      <c r="N3017" s="116"/>
    </row>
    <row r="3018" spans="2:14" x14ac:dyDescent="0.2">
      <c r="B3018" s="2" t="s">
        <v>14</v>
      </c>
      <c r="C3018" s="116"/>
      <c r="D3018" s="116"/>
      <c r="E3018" s="116"/>
      <c r="F3018" s="116"/>
      <c r="G3018" s="116"/>
      <c r="H3018" s="116"/>
      <c r="I3018" s="116"/>
      <c r="J3018" s="116"/>
      <c r="K3018" s="116"/>
      <c r="L3018" s="116"/>
      <c r="M3018" s="116"/>
      <c r="N3018" s="116"/>
    </row>
    <row r="3019" spans="2:14" x14ac:dyDescent="0.2">
      <c r="B3019" s="2" t="s">
        <v>304</v>
      </c>
      <c r="C3019" s="116"/>
      <c r="D3019" s="116"/>
      <c r="E3019" s="116"/>
      <c r="F3019" s="116"/>
      <c r="G3019" s="116"/>
      <c r="H3019" s="116"/>
      <c r="I3019" s="116"/>
      <c r="J3019" s="116"/>
      <c r="K3019" s="116"/>
      <c r="L3019" s="116"/>
      <c r="M3019" s="116"/>
      <c r="N3019" s="116"/>
    </row>
    <row r="3020" spans="2:14" x14ac:dyDescent="0.2">
      <c r="B3020" s="2"/>
      <c r="C3020" s="116"/>
      <c r="D3020" s="116"/>
      <c r="E3020" s="116"/>
      <c r="F3020" s="116"/>
      <c r="G3020" s="116"/>
      <c r="H3020" s="116"/>
      <c r="I3020" s="116"/>
      <c r="J3020" s="116"/>
      <c r="K3020" s="116"/>
      <c r="L3020" s="116"/>
      <c r="M3020" s="116"/>
      <c r="N3020" s="116"/>
    </row>
    <row r="3021" spans="2:14" x14ac:dyDescent="0.2">
      <c r="B3021" s="2"/>
      <c r="C3021" s="2"/>
      <c r="D3021" s="2"/>
      <c r="E3021" s="2"/>
      <c r="F3021" s="2"/>
      <c r="G3021" s="2"/>
      <c r="H3021" s="2"/>
      <c r="I3021" s="2"/>
      <c r="J3021" s="2"/>
      <c r="K3021" s="2"/>
      <c r="L3021" s="2"/>
      <c r="M3021" s="2"/>
      <c r="N3021" s="2"/>
    </row>
    <row r="3022" spans="2:14" x14ac:dyDescent="0.2">
      <c r="B3022" s="190" t="s">
        <v>6</v>
      </c>
      <c r="C3022" s="192" t="s">
        <v>15</v>
      </c>
      <c r="D3022" s="194" t="s">
        <v>16</v>
      </c>
      <c r="E3022" s="194" t="s">
        <v>17</v>
      </c>
      <c r="F3022" s="194" t="s">
        <v>42</v>
      </c>
      <c r="G3022" s="194" t="s">
        <v>18</v>
      </c>
      <c r="H3022" s="194" t="s">
        <v>0</v>
      </c>
      <c r="I3022" s="195" t="s">
        <v>19</v>
      </c>
      <c r="J3022" s="195"/>
      <c r="K3022" s="195"/>
      <c r="L3022" s="195"/>
      <c r="M3022" s="196" t="s">
        <v>20</v>
      </c>
      <c r="N3022" s="197" t="s">
        <v>21</v>
      </c>
    </row>
    <row r="3023" spans="2:14" x14ac:dyDescent="0.2">
      <c r="B3023" s="191"/>
      <c r="C3023" s="193"/>
      <c r="D3023" s="194"/>
      <c r="E3023" s="194"/>
      <c r="F3023" s="194"/>
      <c r="G3023" s="194"/>
      <c r="H3023" s="194"/>
      <c r="I3023" s="17" t="s">
        <v>22</v>
      </c>
      <c r="J3023" s="17" t="s">
        <v>23</v>
      </c>
      <c r="K3023" s="17" t="s">
        <v>24</v>
      </c>
      <c r="L3023" s="17" t="s">
        <v>25</v>
      </c>
      <c r="M3023" s="196"/>
      <c r="N3023" s="198"/>
    </row>
    <row r="3024" spans="2:14" x14ac:dyDescent="0.2">
      <c r="B3024" s="199" t="s">
        <v>303</v>
      </c>
      <c r="C3024" s="200"/>
      <c r="D3024" s="200"/>
      <c r="E3024" s="200"/>
      <c r="F3024" s="200"/>
      <c r="G3024" s="201"/>
      <c r="H3024" s="18" t="s">
        <v>1</v>
      </c>
      <c r="I3024" s="19">
        <v>189.37</v>
      </c>
      <c r="J3024" s="19">
        <v>134.94999999999999</v>
      </c>
      <c r="K3024" s="19">
        <v>68.37</v>
      </c>
      <c r="L3024" s="19"/>
      <c r="M3024" s="19">
        <v>10.8</v>
      </c>
      <c r="N3024" s="19"/>
    </row>
    <row r="3025" spans="2:14" x14ac:dyDescent="0.2">
      <c r="B3025" s="202"/>
      <c r="C3025" s="203"/>
      <c r="D3025" s="203"/>
      <c r="E3025" s="203"/>
      <c r="F3025" s="203"/>
      <c r="G3025" s="204"/>
      <c r="H3025" s="18" t="s">
        <v>4</v>
      </c>
      <c r="I3025" s="19">
        <v>1416.48</v>
      </c>
      <c r="J3025" s="19">
        <v>1012.1</v>
      </c>
      <c r="K3025" s="19">
        <v>509.2</v>
      </c>
      <c r="L3025" s="19"/>
      <c r="M3025" s="19">
        <v>44.08</v>
      </c>
      <c r="N3025" s="19"/>
    </row>
    <row r="3026" spans="2:14" x14ac:dyDescent="0.2">
      <c r="B3026" s="202"/>
      <c r="C3026" s="203"/>
      <c r="D3026" s="203"/>
      <c r="E3026" s="203"/>
      <c r="F3026" s="203"/>
      <c r="G3026" s="204"/>
      <c r="H3026" s="18" t="s">
        <v>3</v>
      </c>
      <c r="I3026" s="19">
        <v>112.46</v>
      </c>
      <c r="J3026" s="19">
        <v>81.87</v>
      </c>
      <c r="K3026" s="19">
        <v>41.83</v>
      </c>
      <c r="L3026" s="19"/>
      <c r="M3026" s="19">
        <v>2.25</v>
      </c>
      <c r="N3026" s="19"/>
    </row>
    <row r="3027" spans="2:14" x14ac:dyDescent="0.2">
      <c r="B3027" s="202"/>
      <c r="C3027" s="203"/>
      <c r="D3027" s="203"/>
      <c r="E3027" s="203"/>
      <c r="F3027" s="203"/>
      <c r="G3027" s="204"/>
      <c r="H3027" s="18" t="s">
        <v>5</v>
      </c>
      <c r="I3027" s="19">
        <v>112.46</v>
      </c>
      <c r="J3027" s="19">
        <v>81.87</v>
      </c>
      <c r="K3027" s="19">
        <v>41.83</v>
      </c>
      <c r="L3027" s="19"/>
      <c r="M3027" s="19">
        <v>2.25</v>
      </c>
      <c r="N3027" s="19"/>
    </row>
    <row r="3028" spans="2:14" x14ac:dyDescent="0.2">
      <c r="B3028" s="205"/>
      <c r="C3028" s="206"/>
      <c r="D3028" s="206"/>
      <c r="E3028" s="206"/>
      <c r="F3028" s="206"/>
      <c r="G3028" s="207"/>
      <c r="H3028" s="18" t="s">
        <v>2</v>
      </c>
      <c r="I3028" s="19">
        <v>35.99</v>
      </c>
      <c r="J3028" s="19">
        <v>27.44</v>
      </c>
      <c r="K3028" s="19">
        <v>13.94</v>
      </c>
      <c r="L3028" s="19"/>
      <c r="M3028" s="19">
        <v>0.9</v>
      </c>
      <c r="N3028" s="19"/>
    </row>
    <row r="3029" spans="2:14" x14ac:dyDescent="0.2">
      <c r="B3029" s="20" t="s">
        <v>199</v>
      </c>
      <c r="C3029" s="17" t="s">
        <v>26</v>
      </c>
      <c r="D3029" s="20">
        <v>13</v>
      </c>
      <c r="E3029" s="20">
        <v>4</v>
      </c>
      <c r="F3029" s="20">
        <v>1</v>
      </c>
      <c r="G3029" s="21">
        <v>4</v>
      </c>
      <c r="H3029" s="22" t="s">
        <v>1</v>
      </c>
      <c r="I3029" s="23">
        <v>0</v>
      </c>
      <c r="J3029" s="23">
        <v>0</v>
      </c>
      <c r="K3029" s="23">
        <v>0</v>
      </c>
      <c r="L3029" s="4">
        <f>IFERROR(SUM(I3029,J3029,K3029),"")</f>
        <v>0</v>
      </c>
      <c r="M3029" s="24">
        <v>0</v>
      </c>
      <c r="N3029" s="4">
        <f t="shared" ref="N3029:N3040" si="116">IFERROR(SUM(L3029,M3029),"")</f>
        <v>0</v>
      </c>
    </row>
    <row r="3030" spans="2:14" x14ac:dyDescent="0.2">
      <c r="B3030" s="17"/>
      <c r="C3030" s="17"/>
      <c r="D3030" s="17"/>
      <c r="E3030" s="17"/>
      <c r="F3030" s="17"/>
      <c r="G3030" s="17"/>
      <c r="H3030" s="5" t="s">
        <v>27</v>
      </c>
      <c r="I3030" s="6">
        <f>IFERROR(I3029*I3024,"")</f>
        <v>0</v>
      </c>
      <c r="J3030" s="6">
        <f>IFERROR(J3029*J3024,"")</f>
        <v>0</v>
      </c>
      <c r="K3030" s="6">
        <f>IFERROR(K3029*K3024,"")</f>
        <v>0</v>
      </c>
      <c r="L3030" s="6">
        <f>IFERROR(SUM(I3030,J3030,K3030),"")</f>
        <v>0</v>
      </c>
      <c r="M3030" s="6">
        <f>IFERROR(M3029*M3024,"")</f>
        <v>0</v>
      </c>
      <c r="N3030" s="6">
        <f t="shared" si="116"/>
        <v>0</v>
      </c>
    </row>
    <row r="3031" spans="2:14" x14ac:dyDescent="0.2">
      <c r="B3031" s="17"/>
      <c r="C3031" s="17"/>
      <c r="D3031" s="17"/>
      <c r="E3031" s="17"/>
      <c r="F3031" s="17"/>
      <c r="G3031" s="17"/>
      <c r="H3031" s="22" t="s">
        <v>4</v>
      </c>
      <c r="I3031" s="23">
        <v>0</v>
      </c>
      <c r="J3031" s="23">
        <v>0</v>
      </c>
      <c r="K3031" s="23">
        <v>0</v>
      </c>
      <c r="L3031" s="4">
        <f t="shared" ref="L3031:L3040" si="117">IFERROR(SUM(I3031,J3031,K3031),"")</f>
        <v>0</v>
      </c>
      <c r="M3031" s="24">
        <v>110.67</v>
      </c>
      <c r="N3031" s="4">
        <f t="shared" si="116"/>
        <v>110.67</v>
      </c>
    </row>
    <row r="3032" spans="2:14" x14ac:dyDescent="0.2">
      <c r="B3032" s="17"/>
      <c r="C3032" s="17"/>
      <c r="D3032" s="17"/>
      <c r="E3032" s="17"/>
      <c r="F3032" s="17"/>
      <c r="G3032" s="17"/>
      <c r="H3032" s="5" t="s">
        <v>27</v>
      </c>
      <c r="I3032" s="6">
        <f>IFERROR(I3031*I3025,"")</f>
        <v>0</v>
      </c>
      <c r="J3032" s="6">
        <f>IFERROR(J3031*J3025,"")</f>
        <v>0</v>
      </c>
      <c r="K3032" s="6">
        <f>IFERROR(K3031*K3025,"")</f>
        <v>0</v>
      </c>
      <c r="L3032" s="6">
        <f t="shared" si="117"/>
        <v>0</v>
      </c>
      <c r="M3032" s="6">
        <f>IFERROR(M3031*M3025,"")</f>
        <v>4878.3335999999999</v>
      </c>
      <c r="N3032" s="6">
        <f t="shared" si="116"/>
        <v>4878.3335999999999</v>
      </c>
    </row>
    <row r="3033" spans="2:14" x14ac:dyDescent="0.2">
      <c r="B3033" s="17"/>
      <c r="C3033" s="17"/>
      <c r="D3033" s="17"/>
      <c r="E3033" s="17"/>
      <c r="F3033" s="17"/>
      <c r="G3033" s="17"/>
      <c r="H3033" s="7" t="s">
        <v>3</v>
      </c>
      <c r="I3033" s="24">
        <v>0.52</v>
      </c>
      <c r="J3033" s="24">
        <v>71.23</v>
      </c>
      <c r="K3033" s="24">
        <v>29.38</v>
      </c>
      <c r="L3033" s="4">
        <f t="shared" si="117"/>
        <v>101.13</v>
      </c>
      <c r="M3033" s="24">
        <v>429.75</v>
      </c>
      <c r="N3033" s="4">
        <f t="shared" si="116"/>
        <v>530.88</v>
      </c>
    </row>
    <row r="3034" spans="2:14" x14ac:dyDescent="0.2">
      <c r="B3034" s="17"/>
      <c r="C3034" s="17"/>
      <c r="D3034" s="17"/>
      <c r="E3034" s="17"/>
      <c r="F3034" s="17"/>
      <c r="G3034" s="17"/>
      <c r="H3034" s="5" t="s">
        <v>27</v>
      </c>
      <c r="I3034" s="6">
        <f>IFERROR(I3033*I3026,"")</f>
        <v>58.479199999999999</v>
      </c>
      <c r="J3034" s="6">
        <f>IFERROR(J3033*J3026,"")</f>
        <v>5831.6001000000006</v>
      </c>
      <c r="K3034" s="6">
        <f>IFERROR(K3033*K3026,"")</f>
        <v>1228.9653999999998</v>
      </c>
      <c r="L3034" s="6">
        <f t="shared" si="117"/>
        <v>7119.0447000000004</v>
      </c>
      <c r="M3034" s="6">
        <f>IFERROR(M3033*M3026,"")</f>
        <v>966.9375</v>
      </c>
      <c r="N3034" s="6">
        <f t="shared" si="116"/>
        <v>8085.9822000000004</v>
      </c>
    </row>
    <row r="3035" spans="2:14" x14ac:dyDescent="0.2">
      <c r="B3035" s="17"/>
      <c r="C3035" s="17"/>
      <c r="D3035" s="17"/>
      <c r="E3035" s="17"/>
      <c r="F3035" s="17"/>
      <c r="G3035" s="17"/>
      <c r="H3035" s="7" t="s">
        <v>5</v>
      </c>
      <c r="I3035" s="24"/>
      <c r="J3035" s="24" t="str">
        <f>IFERROR(INDEX(#REF!,MATCH(CONCATENATE(РАСЧЕТ!B3029,"/",РАСЧЕТ!D3029,"/",РАСЧЕТ!E3029,"/",F3029,"/",H3035),#REF!,0),3),"")</f>
        <v/>
      </c>
      <c r="K3035" s="24" t="str">
        <f>IFERROR(INDEX(#REF!,MATCH(CONCATENATE(РАСЧЕТ!B3029,"/",РАСЧЕТ!D3029,"/",РАСЧЕТ!E3029,"/",F3029,"/",H3035),#REF!,0),4),"")</f>
        <v/>
      </c>
      <c r="L3035" s="4">
        <f t="shared" si="117"/>
        <v>0</v>
      </c>
      <c r="M3035" s="24" t="str">
        <f>IFERROR(INDEX(#REF!,MATCH(CONCATENATE(РАСЧЕТ!B3029,"/",РАСЧЕТ!D3029,"/",РАСЧЕТ!E3029,"/",F3029,"/",H3035),#REF!,0),6),"")</f>
        <v/>
      </c>
      <c r="N3035" s="4">
        <f t="shared" si="116"/>
        <v>0</v>
      </c>
    </row>
    <row r="3036" spans="2:14" x14ac:dyDescent="0.2">
      <c r="B3036" s="17"/>
      <c r="C3036" s="17"/>
      <c r="D3036" s="17"/>
      <c r="E3036" s="17"/>
      <c r="F3036" s="17"/>
      <c r="G3036" s="17"/>
      <c r="H3036" s="5" t="s">
        <v>27</v>
      </c>
      <c r="I3036" s="6">
        <f>IFERROR(I3035*I3027,"")</f>
        <v>0</v>
      </c>
      <c r="J3036" s="6" t="str">
        <f>IFERROR(J3035*J3027,"")</f>
        <v/>
      </c>
      <c r="K3036" s="6" t="str">
        <f>IFERROR(K3035*K3027,"")</f>
        <v/>
      </c>
      <c r="L3036" s="6">
        <f t="shared" si="117"/>
        <v>0</v>
      </c>
      <c r="M3036" s="6" t="str">
        <f>IFERROR(M3035*M3027,"")</f>
        <v/>
      </c>
      <c r="N3036" s="6">
        <f t="shared" si="116"/>
        <v>0</v>
      </c>
    </row>
    <row r="3037" spans="2:14" x14ac:dyDescent="0.2">
      <c r="B3037" s="17"/>
      <c r="C3037" s="17"/>
      <c r="D3037" s="17"/>
      <c r="E3037" s="17"/>
      <c r="F3037" s="17"/>
      <c r="G3037" s="17"/>
      <c r="H3037" s="7" t="s">
        <v>2</v>
      </c>
      <c r="I3037" s="24">
        <v>0</v>
      </c>
      <c r="J3037" s="24">
        <v>0</v>
      </c>
      <c r="K3037" s="24">
        <v>0</v>
      </c>
      <c r="L3037" s="4">
        <f t="shared" si="117"/>
        <v>0</v>
      </c>
      <c r="M3037" s="24">
        <v>0</v>
      </c>
      <c r="N3037" s="4">
        <f t="shared" si="116"/>
        <v>0</v>
      </c>
    </row>
    <row r="3038" spans="2:14" x14ac:dyDescent="0.2">
      <c r="B3038" s="17"/>
      <c r="C3038" s="17"/>
      <c r="D3038" s="17"/>
      <c r="E3038" s="17"/>
      <c r="F3038" s="17"/>
      <c r="G3038" s="17"/>
      <c r="H3038" s="5" t="s">
        <v>27</v>
      </c>
      <c r="I3038" s="6">
        <f>IFERROR(I3037*I3028,"")</f>
        <v>0</v>
      </c>
      <c r="J3038" s="6">
        <f>IFERROR(J3037*J3028,"")</f>
        <v>0</v>
      </c>
      <c r="K3038" s="6">
        <f>IFERROR(K3037*K3028,"")</f>
        <v>0</v>
      </c>
      <c r="L3038" s="6">
        <f t="shared" si="117"/>
        <v>0</v>
      </c>
      <c r="M3038" s="6">
        <f>IFERROR(M3037*M3028,"")</f>
        <v>0</v>
      </c>
      <c r="N3038" s="6">
        <f t="shared" si="116"/>
        <v>0</v>
      </c>
    </row>
    <row r="3039" spans="2:14" x14ac:dyDescent="0.2">
      <c r="B3039" s="17"/>
      <c r="C3039" s="17"/>
      <c r="D3039" s="17"/>
      <c r="E3039" s="17"/>
      <c r="F3039" s="17"/>
      <c r="G3039" s="17"/>
      <c r="H3039" s="8" t="s">
        <v>28</v>
      </c>
      <c r="I3039" s="9">
        <f ca="1">SUM(I3029:OFFSET(I3039,-1,0))-I3040</f>
        <v>0.52000000000000313</v>
      </c>
      <c r="J3039" s="9">
        <f ca="1">SUM(J3029:OFFSET(J3039,-1,0))-J3040</f>
        <v>71.229999999999563</v>
      </c>
      <c r="K3039" s="9">
        <f ca="1">SUM(K3029:OFFSET(K3039,-1,0))-K3040</f>
        <v>29.380000000000109</v>
      </c>
      <c r="L3039" s="9">
        <f t="shared" ca="1" si="117"/>
        <v>101.12999999999968</v>
      </c>
      <c r="M3039" s="9">
        <f ca="1">SUM(M3029:OFFSET(M3039,-1,0))-M3040</f>
        <v>540.42000000000007</v>
      </c>
      <c r="N3039" s="9">
        <f t="shared" ca="1" si="116"/>
        <v>641.54999999999973</v>
      </c>
    </row>
    <row r="3040" spans="2:14" x14ac:dyDescent="0.2">
      <c r="B3040" s="17"/>
      <c r="C3040" s="17"/>
      <c r="D3040" s="17"/>
      <c r="E3040" s="17"/>
      <c r="F3040" s="17"/>
      <c r="G3040" s="17"/>
      <c r="H3040" s="8" t="s">
        <v>43</v>
      </c>
      <c r="I3040" s="9">
        <f>SUMIF(H3029:H3038,"стоимость",I3029:I3038)</f>
        <v>58.479199999999999</v>
      </c>
      <c r="J3040" s="9">
        <f>SUMIF(H3029:H3038,"стоимость",J3029:J3038)</f>
        <v>5831.6001000000006</v>
      </c>
      <c r="K3040" s="9">
        <f>SUMIF(H3029:H3038,"стоимость",K3029:K3038)</f>
        <v>1228.9653999999998</v>
      </c>
      <c r="L3040" s="9">
        <f t="shared" si="117"/>
        <v>7119.0447000000004</v>
      </c>
      <c r="M3040" s="9">
        <f>SUMIF(H3029:H3038,"стоимость",M3029:M3038)</f>
        <v>5845.2710999999999</v>
      </c>
      <c r="N3040" s="9">
        <f t="shared" si="116"/>
        <v>12964.3158</v>
      </c>
    </row>
    <row r="3041" spans="2:14" x14ac:dyDescent="0.2">
      <c r="B3041" s="25"/>
      <c r="C3041" s="25"/>
      <c r="D3041" s="25"/>
      <c r="E3041" s="25"/>
      <c r="F3041" s="25"/>
      <c r="G3041" s="26"/>
      <c r="H3041" s="10"/>
      <c r="I3041" s="10"/>
      <c r="J3041" s="10"/>
      <c r="K3041" s="10"/>
      <c r="L3041" s="11"/>
      <c r="M3041" s="10"/>
      <c r="N3041" s="10"/>
    </row>
    <row r="3042" spans="2:14" x14ac:dyDescent="0.2">
      <c r="B3042" s="208" t="s">
        <v>29</v>
      </c>
      <c r="C3042" s="208"/>
      <c r="D3042" s="208"/>
      <c r="E3042" s="208"/>
      <c r="F3042" s="115"/>
      <c r="G3042" s="2"/>
      <c r="H3042" s="2"/>
      <c r="I3042" s="2"/>
      <c r="J3042" s="10"/>
      <c r="K3042" s="10"/>
      <c r="L3042" s="11"/>
      <c r="M3042" s="10"/>
      <c r="N3042" s="10"/>
    </row>
    <row r="3043" spans="2:14" x14ac:dyDescent="0.2">
      <c r="B3043" s="187" t="s">
        <v>45</v>
      </c>
      <c r="C3043" s="187"/>
      <c r="D3043" s="187"/>
      <c r="E3043" s="187"/>
      <c r="F3043" s="187"/>
      <c r="G3043" s="187"/>
      <c r="H3043" s="187"/>
      <c r="I3043" s="187"/>
      <c r="J3043" s="10"/>
      <c r="K3043" s="10"/>
      <c r="L3043" s="11"/>
      <c r="M3043" s="10"/>
      <c r="N3043" s="10"/>
    </row>
    <row r="3044" spans="2:14" x14ac:dyDescent="0.2">
      <c r="B3044" s="187" t="s">
        <v>30</v>
      </c>
      <c r="C3044" s="187"/>
      <c r="D3044" s="187"/>
      <c r="E3044" s="187"/>
      <c r="F3044" s="187"/>
      <c r="G3044" s="187"/>
      <c r="H3044" s="187"/>
      <c r="I3044" s="187"/>
      <c r="J3044" s="10"/>
      <c r="K3044" s="10"/>
      <c r="L3044" s="11"/>
      <c r="M3044" s="10"/>
      <c r="N3044" s="10"/>
    </row>
    <row r="3045" spans="2:14" x14ac:dyDescent="0.2">
      <c r="B3045" s="187" t="s">
        <v>31</v>
      </c>
      <c r="C3045" s="187"/>
      <c r="D3045" s="187"/>
      <c r="E3045" s="187"/>
      <c r="F3045" s="187"/>
      <c r="G3045" s="187"/>
      <c r="H3045" s="187"/>
      <c r="I3045" s="187"/>
      <c r="J3045" s="10"/>
      <c r="K3045" s="10"/>
      <c r="L3045" s="11"/>
      <c r="M3045" s="10"/>
      <c r="N3045" s="10"/>
    </row>
    <row r="3046" spans="2:14" x14ac:dyDescent="0.2">
      <c r="B3046" s="187" t="s">
        <v>32</v>
      </c>
      <c r="C3046" s="187"/>
      <c r="D3046" s="187"/>
      <c r="E3046" s="187"/>
      <c r="F3046" s="187"/>
      <c r="G3046" s="187"/>
      <c r="H3046" s="187"/>
      <c r="I3046" s="187"/>
      <c r="J3046" s="10"/>
      <c r="K3046" s="10"/>
      <c r="L3046" s="11"/>
      <c r="M3046" s="10"/>
      <c r="N3046" s="10"/>
    </row>
    <row r="3047" spans="2:14" x14ac:dyDescent="0.2">
      <c r="B3047" s="187" t="s">
        <v>33</v>
      </c>
      <c r="C3047" s="187"/>
      <c r="D3047" s="187"/>
      <c r="E3047" s="187"/>
      <c r="F3047" s="187"/>
      <c r="G3047" s="187"/>
      <c r="H3047" s="187"/>
      <c r="I3047" s="187"/>
      <c r="J3047" s="2"/>
      <c r="K3047" s="2"/>
      <c r="L3047" s="2"/>
      <c r="M3047" s="2"/>
      <c r="N3047" s="2"/>
    </row>
    <row r="3048" spans="2:14" x14ac:dyDescent="0.2">
      <c r="B3048" s="187" t="s">
        <v>34</v>
      </c>
      <c r="C3048" s="187"/>
      <c r="D3048" s="187"/>
      <c r="E3048" s="187"/>
      <c r="F3048" s="187"/>
      <c r="G3048" s="187"/>
      <c r="H3048" s="187"/>
      <c r="I3048" s="187"/>
      <c r="J3048" s="2"/>
      <c r="K3048" s="2"/>
      <c r="L3048" s="2"/>
      <c r="M3048" s="2"/>
      <c r="N3048" s="2"/>
    </row>
    <row r="3049" spans="2:14" x14ac:dyDescent="0.2">
      <c r="B3049" s="187" t="s">
        <v>35</v>
      </c>
      <c r="C3049" s="187"/>
      <c r="D3049" s="187"/>
      <c r="E3049" s="187"/>
      <c r="F3049" s="187"/>
      <c r="G3049" s="187"/>
      <c r="H3049" s="187"/>
      <c r="I3049" s="187"/>
      <c r="J3049" s="2"/>
      <c r="K3049" s="2"/>
      <c r="L3049" s="2"/>
      <c r="M3049" s="2"/>
      <c r="N3049" s="2"/>
    </row>
    <row r="3050" spans="2:14" x14ac:dyDescent="0.2">
      <c r="B3050" s="187" t="s">
        <v>36</v>
      </c>
      <c r="C3050" s="187"/>
      <c r="D3050" s="187"/>
      <c r="E3050" s="187"/>
      <c r="F3050" s="187"/>
      <c r="G3050" s="187"/>
      <c r="H3050" s="187"/>
      <c r="I3050" s="187"/>
      <c r="J3050" s="2"/>
      <c r="K3050" s="2"/>
      <c r="L3050" s="2"/>
      <c r="M3050" s="2"/>
      <c r="N3050" s="2"/>
    </row>
    <row r="3051" spans="2:14" x14ac:dyDescent="0.2">
      <c r="B3051" s="114"/>
      <c r="C3051" s="114"/>
      <c r="D3051" s="114"/>
      <c r="E3051" s="114"/>
      <c r="F3051" s="114"/>
      <c r="G3051" s="114"/>
      <c r="H3051" s="114"/>
      <c r="I3051" s="114"/>
      <c r="J3051" s="2"/>
      <c r="K3051" s="2"/>
      <c r="L3051" s="2"/>
      <c r="M3051" s="2"/>
      <c r="N3051" s="2"/>
    </row>
    <row r="3052" spans="2:14" x14ac:dyDescent="0.2">
      <c r="B3052" s="2" t="s">
        <v>37</v>
      </c>
      <c r="C3052" s="2"/>
      <c r="D3052" s="2"/>
      <c r="E3052" s="2"/>
      <c r="F3052" s="2"/>
      <c r="G3052" s="2"/>
      <c r="H3052" s="2"/>
      <c r="I3052" s="2"/>
      <c r="J3052" s="2" t="s">
        <v>38</v>
      </c>
      <c r="K3052" s="2"/>
      <c r="L3052" s="2"/>
      <c r="M3052" s="2"/>
      <c r="N3052" s="2"/>
    </row>
    <row r="3053" spans="2:14" x14ac:dyDescent="0.2">
      <c r="B3053" s="29" t="s">
        <v>44</v>
      </c>
      <c r="C3053" s="29"/>
      <c r="D3053" s="2"/>
      <c r="E3053" s="2"/>
      <c r="F3053" s="2"/>
      <c r="G3053" s="2"/>
      <c r="H3053" s="2"/>
      <c r="I3053" s="2"/>
      <c r="J3053" s="29"/>
      <c r="K3053" s="29"/>
      <c r="L3053" s="29"/>
      <c r="M3053" s="2"/>
      <c r="N3053" s="2"/>
    </row>
    <row r="3054" spans="2:14" x14ac:dyDescent="0.2">
      <c r="B3054" s="13" t="s">
        <v>39</v>
      </c>
      <c r="C3054" s="2"/>
      <c r="D3054" s="2"/>
      <c r="E3054" s="2"/>
      <c r="F3054" s="2"/>
      <c r="G3054" s="2"/>
      <c r="H3054" s="2"/>
      <c r="I3054" s="2"/>
      <c r="J3054" s="2" t="s">
        <v>39</v>
      </c>
      <c r="K3054" s="2"/>
      <c r="L3054" s="2"/>
      <c r="M3054" s="2"/>
      <c r="N3054" s="2"/>
    </row>
    <row r="3055" spans="2:14" x14ac:dyDescent="0.2">
      <c r="B3055" s="2"/>
      <c r="C3055" s="2"/>
      <c r="D3055" s="2"/>
      <c r="E3055" s="2"/>
      <c r="F3055" s="2"/>
      <c r="G3055" s="2"/>
      <c r="H3055" s="2"/>
      <c r="I3055" s="2"/>
      <c r="J3055" s="2"/>
      <c r="K3055" s="2"/>
      <c r="L3055" s="2"/>
      <c r="M3055" s="2"/>
      <c r="N3055" s="2"/>
    </row>
    <row r="3056" spans="2:14" x14ac:dyDescent="0.2">
      <c r="B3056" s="29"/>
      <c r="C3056" s="29"/>
      <c r="D3056" s="2"/>
      <c r="E3056" s="2"/>
      <c r="F3056" s="2"/>
      <c r="G3056" s="2"/>
      <c r="H3056" s="2"/>
      <c r="I3056" s="2"/>
      <c r="J3056" s="29"/>
      <c r="K3056" s="29"/>
      <c r="L3056" s="29"/>
      <c r="M3056" s="2"/>
      <c r="N3056" s="2"/>
    </row>
    <row r="3057" spans="2:14" x14ac:dyDescent="0.2">
      <c r="B3057" s="117" t="s">
        <v>40</v>
      </c>
      <c r="C3057" s="2"/>
      <c r="D3057" s="2"/>
      <c r="E3057" s="2"/>
      <c r="F3057" s="2"/>
      <c r="G3057" s="2"/>
      <c r="H3057" s="2"/>
      <c r="I3057" s="2"/>
      <c r="J3057" s="188" t="s">
        <v>40</v>
      </c>
      <c r="K3057" s="188"/>
      <c r="L3057" s="188"/>
      <c r="M3057" s="2"/>
      <c r="N3057" s="2"/>
    </row>
    <row r="3058" spans="2:14" x14ac:dyDescent="0.2">
      <c r="B3058" s="2"/>
      <c r="C3058" s="2"/>
      <c r="D3058" s="2"/>
      <c r="E3058" s="2"/>
      <c r="F3058" s="2"/>
      <c r="G3058" s="2"/>
      <c r="H3058" s="2"/>
      <c r="I3058" s="2"/>
      <c r="J3058" s="2"/>
      <c r="K3058" s="2"/>
      <c r="L3058" s="2"/>
      <c r="M3058" s="2"/>
      <c r="N3058" s="2"/>
    </row>
    <row r="3059" spans="2:14" x14ac:dyDescent="0.2">
      <c r="B3059" s="114" t="s">
        <v>41</v>
      </c>
      <c r="C3059" s="2"/>
      <c r="D3059" s="2"/>
      <c r="E3059" s="2"/>
      <c r="F3059" s="2"/>
      <c r="G3059" s="2"/>
      <c r="H3059" s="2"/>
      <c r="I3059" s="2"/>
      <c r="J3059" s="2" t="s">
        <v>41</v>
      </c>
      <c r="K3059" s="2"/>
      <c r="L3059" s="2"/>
      <c r="M3059" s="2"/>
      <c r="N3059" s="2"/>
    </row>
    <row r="3060" spans="2:14" x14ac:dyDescent="0.2">
      <c r="B3060" s="2"/>
      <c r="C3060" s="2"/>
      <c r="D3060" s="2"/>
      <c r="E3060" s="2"/>
      <c r="F3060" s="2"/>
      <c r="G3060" s="2"/>
      <c r="H3060" s="2"/>
      <c r="I3060" s="2"/>
      <c r="J3060" s="2"/>
      <c r="K3060" s="2"/>
      <c r="M3060" s="2"/>
      <c r="N3060" s="37" t="s">
        <v>7</v>
      </c>
    </row>
    <row r="3061" spans="2:14" x14ac:dyDescent="0.2">
      <c r="B3061" s="2"/>
      <c r="C3061" s="2"/>
      <c r="D3061" s="2"/>
      <c r="E3061" s="2"/>
      <c r="F3061" s="2"/>
      <c r="G3061" s="2"/>
      <c r="H3061" s="2"/>
      <c r="I3061" s="2"/>
      <c r="J3061" s="2"/>
      <c r="K3061" s="2"/>
      <c r="M3061" s="2"/>
      <c r="N3061" s="37" t="s">
        <v>8</v>
      </c>
    </row>
    <row r="3062" spans="2:14" x14ac:dyDescent="0.2">
      <c r="B3062" s="2"/>
      <c r="C3062" s="2"/>
      <c r="D3062" s="2"/>
      <c r="E3062" s="2"/>
      <c r="F3062" s="2"/>
      <c r="G3062" s="2"/>
      <c r="H3062" s="2"/>
      <c r="I3062" s="2"/>
      <c r="J3062" s="2"/>
      <c r="K3062" s="2"/>
      <c r="M3062" s="2"/>
      <c r="N3062" s="37" t="s">
        <v>9</v>
      </c>
    </row>
    <row r="3063" spans="2:14" x14ac:dyDescent="0.2">
      <c r="B3063" s="2"/>
      <c r="C3063" s="2"/>
      <c r="D3063" s="2"/>
      <c r="E3063" s="2"/>
      <c r="F3063" s="2"/>
      <c r="G3063" s="2"/>
      <c r="H3063" s="2"/>
      <c r="I3063" s="2"/>
      <c r="J3063" s="2"/>
      <c r="K3063" s="2"/>
      <c r="L3063" s="2"/>
      <c r="M3063" s="2"/>
      <c r="N3063" s="2"/>
    </row>
    <row r="3064" spans="2:14" x14ac:dyDescent="0.2">
      <c r="B3064" s="2"/>
      <c r="C3064" s="189" t="s">
        <v>10</v>
      </c>
      <c r="D3064" s="189"/>
      <c r="E3064" s="189"/>
      <c r="F3064" s="189"/>
      <c r="G3064" s="189"/>
      <c r="H3064" s="189"/>
      <c r="I3064" s="189"/>
      <c r="J3064" s="189"/>
      <c r="K3064" s="189"/>
      <c r="L3064" s="189"/>
      <c r="M3064" s="2"/>
      <c r="N3064" s="2"/>
    </row>
    <row r="3065" spans="2:14" x14ac:dyDescent="0.2">
      <c r="B3065" s="2"/>
      <c r="C3065" s="189" t="s">
        <v>11</v>
      </c>
      <c r="D3065" s="189"/>
      <c r="E3065" s="189"/>
      <c r="F3065" s="189"/>
      <c r="G3065" s="189"/>
      <c r="H3065" s="189"/>
      <c r="I3065" s="189"/>
      <c r="J3065" s="189"/>
      <c r="K3065" s="189"/>
      <c r="L3065" s="189"/>
      <c r="M3065" s="2"/>
      <c r="N3065" s="2"/>
    </row>
    <row r="3066" spans="2:14" x14ac:dyDescent="0.2">
      <c r="B3066" s="2">
        <v>60</v>
      </c>
      <c r="C3066" s="116"/>
      <c r="D3066" s="116"/>
      <c r="E3066" s="116"/>
      <c r="F3066" s="116"/>
      <c r="G3066" s="116"/>
      <c r="H3066" s="116"/>
      <c r="I3066" s="116"/>
      <c r="J3066" s="116"/>
      <c r="K3066" s="116"/>
      <c r="L3066" s="189" t="s">
        <v>12</v>
      </c>
      <c r="M3066" s="189"/>
      <c r="N3066" s="189"/>
    </row>
    <row r="3067" spans="2:14" x14ac:dyDescent="0.2">
      <c r="B3067" s="2"/>
      <c r="C3067" s="116"/>
      <c r="D3067" s="116"/>
      <c r="E3067" s="116"/>
      <c r="F3067" s="116"/>
      <c r="G3067" s="116"/>
      <c r="H3067" s="116"/>
      <c r="I3067" s="116"/>
      <c r="J3067" s="116"/>
      <c r="K3067" s="116"/>
      <c r="L3067" s="116"/>
      <c r="M3067" s="116"/>
      <c r="N3067" s="116"/>
    </row>
    <row r="3068" spans="2:14" x14ac:dyDescent="0.2">
      <c r="B3068" s="2" t="s">
        <v>13</v>
      </c>
      <c r="C3068" s="116"/>
      <c r="D3068" s="116"/>
      <c r="E3068" s="116"/>
      <c r="F3068" s="116"/>
      <c r="G3068" s="116"/>
      <c r="H3068" s="116"/>
      <c r="I3068" s="116"/>
      <c r="J3068" s="116"/>
      <c r="K3068" s="116"/>
      <c r="L3068" s="116"/>
      <c r="M3068" s="116"/>
      <c r="N3068" s="116"/>
    </row>
    <row r="3069" spans="2:14" x14ac:dyDescent="0.2">
      <c r="B3069" s="2" t="s">
        <v>14</v>
      </c>
      <c r="C3069" s="116"/>
      <c r="D3069" s="116"/>
      <c r="E3069" s="116"/>
      <c r="F3069" s="116"/>
      <c r="G3069" s="116"/>
      <c r="H3069" s="116"/>
      <c r="I3069" s="116"/>
      <c r="J3069" s="116"/>
      <c r="K3069" s="116"/>
      <c r="L3069" s="116"/>
      <c r="M3069" s="116"/>
      <c r="N3069" s="116"/>
    </row>
    <row r="3070" spans="2:14" x14ac:dyDescent="0.2">
      <c r="B3070" s="2" t="s">
        <v>304</v>
      </c>
      <c r="C3070" s="116"/>
      <c r="D3070" s="116"/>
      <c r="E3070" s="116"/>
      <c r="F3070" s="116"/>
      <c r="G3070" s="116"/>
      <c r="H3070" s="116"/>
      <c r="I3070" s="116"/>
      <c r="J3070" s="116"/>
      <c r="K3070" s="116"/>
      <c r="L3070" s="116"/>
      <c r="M3070" s="116"/>
      <c r="N3070" s="116"/>
    </row>
    <row r="3071" spans="2:14" x14ac:dyDescent="0.2">
      <c r="B3071" s="2"/>
      <c r="C3071" s="116"/>
      <c r="D3071" s="116"/>
      <c r="E3071" s="116"/>
      <c r="F3071" s="116"/>
      <c r="G3071" s="116"/>
      <c r="H3071" s="116"/>
      <c r="I3071" s="116"/>
      <c r="J3071" s="116"/>
      <c r="K3071" s="116"/>
      <c r="L3071" s="116"/>
      <c r="M3071" s="116"/>
      <c r="N3071" s="116"/>
    </row>
    <row r="3072" spans="2:14" x14ac:dyDescent="0.2">
      <c r="B3072" s="2"/>
      <c r="C3072" s="2"/>
      <c r="D3072" s="2"/>
      <c r="E3072" s="2"/>
      <c r="F3072" s="2"/>
      <c r="G3072" s="2"/>
      <c r="H3072" s="2"/>
      <c r="I3072" s="2"/>
      <c r="J3072" s="2"/>
      <c r="K3072" s="2"/>
      <c r="L3072" s="2"/>
      <c r="M3072" s="2"/>
      <c r="N3072" s="2"/>
    </row>
    <row r="3073" spans="2:14" x14ac:dyDescent="0.2">
      <c r="B3073" s="190" t="s">
        <v>6</v>
      </c>
      <c r="C3073" s="192" t="s">
        <v>15</v>
      </c>
      <c r="D3073" s="194" t="s">
        <v>16</v>
      </c>
      <c r="E3073" s="194" t="s">
        <v>17</v>
      </c>
      <c r="F3073" s="194" t="s">
        <v>42</v>
      </c>
      <c r="G3073" s="194" t="s">
        <v>18</v>
      </c>
      <c r="H3073" s="194" t="s">
        <v>0</v>
      </c>
      <c r="I3073" s="195" t="s">
        <v>19</v>
      </c>
      <c r="J3073" s="195"/>
      <c r="K3073" s="195"/>
      <c r="L3073" s="195"/>
      <c r="M3073" s="196" t="s">
        <v>20</v>
      </c>
      <c r="N3073" s="197" t="s">
        <v>21</v>
      </c>
    </row>
    <row r="3074" spans="2:14" x14ac:dyDescent="0.2">
      <c r="B3074" s="191"/>
      <c r="C3074" s="193"/>
      <c r="D3074" s="194"/>
      <c r="E3074" s="194"/>
      <c r="F3074" s="194"/>
      <c r="G3074" s="194"/>
      <c r="H3074" s="194"/>
      <c r="I3074" s="17" t="s">
        <v>22</v>
      </c>
      <c r="J3074" s="17" t="s">
        <v>23</v>
      </c>
      <c r="K3074" s="17" t="s">
        <v>24</v>
      </c>
      <c r="L3074" s="17" t="s">
        <v>25</v>
      </c>
      <c r="M3074" s="196"/>
      <c r="N3074" s="198"/>
    </row>
    <row r="3075" spans="2:14" x14ac:dyDescent="0.2">
      <c r="B3075" s="199" t="s">
        <v>303</v>
      </c>
      <c r="C3075" s="200"/>
      <c r="D3075" s="200"/>
      <c r="E3075" s="200"/>
      <c r="F3075" s="200"/>
      <c r="G3075" s="201"/>
      <c r="H3075" s="18" t="s">
        <v>1</v>
      </c>
      <c r="I3075" s="19">
        <v>189.37</v>
      </c>
      <c r="J3075" s="19">
        <v>134.94999999999999</v>
      </c>
      <c r="K3075" s="19">
        <v>68.37</v>
      </c>
      <c r="L3075" s="19"/>
      <c r="M3075" s="19">
        <v>10.8</v>
      </c>
      <c r="N3075" s="19"/>
    </row>
    <row r="3076" spans="2:14" x14ac:dyDescent="0.2">
      <c r="B3076" s="202"/>
      <c r="C3076" s="203"/>
      <c r="D3076" s="203"/>
      <c r="E3076" s="203"/>
      <c r="F3076" s="203"/>
      <c r="G3076" s="204"/>
      <c r="H3076" s="18" t="s">
        <v>4</v>
      </c>
      <c r="I3076" s="19">
        <v>1416.48</v>
      </c>
      <c r="J3076" s="19">
        <v>1012.1</v>
      </c>
      <c r="K3076" s="19">
        <v>509.2</v>
      </c>
      <c r="L3076" s="19"/>
      <c r="M3076" s="19">
        <v>44.08</v>
      </c>
      <c r="N3076" s="19"/>
    </row>
    <row r="3077" spans="2:14" x14ac:dyDescent="0.2">
      <c r="B3077" s="202"/>
      <c r="C3077" s="203"/>
      <c r="D3077" s="203"/>
      <c r="E3077" s="203"/>
      <c r="F3077" s="203"/>
      <c r="G3077" s="204"/>
      <c r="H3077" s="18" t="s">
        <v>3</v>
      </c>
      <c r="I3077" s="19">
        <v>112.46</v>
      </c>
      <c r="J3077" s="19">
        <v>81.87</v>
      </c>
      <c r="K3077" s="19">
        <v>41.83</v>
      </c>
      <c r="L3077" s="19"/>
      <c r="M3077" s="19">
        <v>2.25</v>
      </c>
      <c r="N3077" s="19"/>
    </row>
    <row r="3078" spans="2:14" x14ac:dyDescent="0.2">
      <c r="B3078" s="202"/>
      <c r="C3078" s="203"/>
      <c r="D3078" s="203"/>
      <c r="E3078" s="203"/>
      <c r="F3078" s="203"/>
      <c r="G3078" s="204"/>
      <c r="H3078" s="18" t="s">
        <v>5</v>
      </c>
      <c r="I3078" s="19">
        <v>112.46</v>
      </c>
      <c r="J3078" s="19">
        <v>81.87</v>
      </c>
      <c r="K3078" s="19">
        <v>41.83</v>
      </c>
      <c r="L3078" s="19"/>
      <c r="M3078" s="19">
        <v>2.25</v>
      </c>
      <c r="N3078" s="19"/>
    </row>
    <row r="3079" spans="2:14" x14ac:dyDescent="0.2">
      <c r="B3079" s="205"/>
      <c r="C3079" s="206"/>
      <c r="D3079" s="206"/>
      <c r="E3079" s="206"/>
      <c r="F3079" s="206"/>
      <c r="G3079" s="207"/>
      <c r="H3079" s="18" t="s">
        <v>2</v>
      </c>
      <c r="I3079" s="19">
        <v>35.99</v>
      </c>
      <c r="J3079" s="19">
        <v>27.44</v>
      </c>
      <c r="K3079" s="19">
        <v>13.94</v>
      </c>
      <c r="L3079" s="19"/>
      <c r="M3079" s="19">
        <v>0.9</v>
      </c>
      <c r="N3079" s="19"/>
    </row>
    <row r="3080" spans="2:14" x14ac:dyDescent="0.2">
      <c r="B3080" s="20" t="s">
        <v>199</v>
      </c>
      <c r="C3080" s="17" t="s">
        <v>26</v>
      </c>
      <c r="D3080" s="20">
        <v>13</v>
      </c>
      <c r="E3080" s="20">
        <v>11</v>
      </c>
      <c r="F3080" s="20">
        <v>2</v>
      </c>
      <c r="G3080" s="21">
        <v>9.1999999999999993</v>
      </c>
      <c r="H3080" s="22" t="s">
        <v>1</v>
      </c>
      <c r="I3080" s="23">
        <v>0</v>
      </c>
      <c r="J3080" s="23">
        <v>0</v>
      </c>
      <c r="K3080" s="23">
        <v>0</v>
      </c>
      <c r="L3080" s="4">
        <f>IFERROR(SUM(I3080,J3080,K3080),"")</f>
        <v>0</v>
      </c>
      <c r="M3080" s="24">
        <v>0</v>
      </c>
      <c r="N3080" s="4">
        <f t="shared" ref="N3080:N3091" si="118">IFERROR(SUM(L3080,M3080),"")</f>
        <v>0</v>
      </c>
    </row>
    <row r="3081" spans="2:14" x14ac:dyDescent="0.2">
      <c r="B3081" s="17"/>
      <c r="C3081" s="17"/>
      <c r="D3081" s="17"/>
      <c r="E3081" s="17"/>
      <c r="F3081" s="17"/>
      <c r="G3081" s="17"/>
      <c r="H3081" s="5" t="s">
        <v>27</v>
      </c>
      <c r="I3081" s="6">
        <f>IFERROR(I3080*I3075,"")</f>
        <v>0</v>
      </c>
      <c r="J3081" s="6">
        <f>IFERROR(J3080*J3075,"")</f>
        <v>0</v>
      </c>
      <c r="K3081" s="6">
        <f>IFERROR(K3080*K3075,"")</f>
        <v>0</v>
      </c>
      <c r="L3081" s="6">
        <f>IFERROR(SUM(I3081,J3081,K3081),"")</f>
        <v>0</v>
      </c>
      <c r="M3081" s="6">
        <f>IFERROR(M3080*M3075,"")</f>
        <v>0</v>
      </c>
      <c r="N3081" s="6">
        <f t="shared" si="118"/>
        <v>0</v>
      </c>
    </row>
    <row r="3082" spans="2:14" x14ac:dyDescent="0.2">
      <c r="B3082" s="17"/>
      <c r="C3082" s="17"/>
      <c r="D3082" s="17"/>
      <c r="E3082" s="17"/>
      <c r="F3082" s="17"/>
      <c r="G3082" s="17"/>
      <c r="H3082" s="22" t="s">
        <v>206</v>
      </c>
      <c r="I3082" s="23">
        <v>0</v>
      </c>
      <c r="J3082" s="23">
        <v>0</v>
      </c>
      <c r="K3082" s="23">
        <v>0</v>
      </c>
      <c r="L3082" s="4">
        <f t="shared" ref="L3082:L3091" si="119">IFERROR(SUM(I3082,J3082,K3082),"")</f>
        <v>0</v>
      </c>
      <c r="M3082" s="24">
        <v>187.72</v>
      </c>
      <c r="N3082" s="4">
        <f t="shared" si="118"/>
        <v>187.72</v>
      </c>
    </row>
    <row r="3083" spans="2:14" x14ac:dyDescent="0.2">
      <c r="B3083" s="17"/>
      <c r="C3083" s="17"/>
      <c r="D3083" s="17"/>
      <c r="E3083" s="17"/>
      <c r="F3083" s="17"/>
      <c r="G3083" s="17"/>
      <c r="H3083" s="5" t="s">
        <v>27</v>
      </c>
      <c r="I3083" s="6">
        <f>IFERROR(I3082*I3076,"")</f>
        <v>0</v>
      </c>
      <c r="J3083" s="6">
        <f>IFERROR(J3082*J3076,"")</f>
        <v>0</v>
      </c>
      <c r="K3083" s="6">
        <f>IFERROR(K3082*K3076,"")</f>
        <v>0</v>
      </c>
      <c r="L3083" s="6">
        <f t="shared" si="119"/>
        <v>0</v>
      </c>
      <c r="M3083" s="6">
        <f>IFERROR(M3082*M3076,"")</f>
        <v>8274.6975999999995</v>
      </c>
      <c r="N3083" s="6">
        <f t="shared" si="118"/>
        <v>8274.6975999999995</v>
      </c>
    </row>
    <row r="3084" spans="2:14" x14ac:dyDescent="0.2">
      <c r="B3084" s="17"/>
      <c r="C3084" s="17"/>
      <c r="D3084" s="17"/>
      <c r="E3084" s="17"/>
      <c r="F3084" s="17"/>
      <c r="G3084" s="17"/>
      <c r="H3084" s="7" t="s">
        <v>3</v>
      </c>
      <c r="I3084" s="24">
        <v>1.97</v>
      </c>
      <c r="J3084" s="24">
        <v>230.36</v>
      </c>
      <c r="K3084" s="24">
        <v>85.69</v>
      </c>
      <c r="L3084" s="4">
        <f t="shared" si="119"/>
        <v>318.02</v>
      </c>
      <c r="M3084" s="24">
        <v>1017.55</v>
      </c>
      <c r="N3084" s="4">
        <f t="shared" si="118"/>
        <v>1335.57</v>
      </c>
    </row>
    <row r="3085" spans="2:14" x14ac:dyDescent="0.2">
      <c r="B3085" s="17"/>
      <c r="C3085" s="17"/>
      <c r="D3085" s="17"/>
      <c r="E3085" s="17"/>
      <c r="F3085" s="17"/>
      <c r="G3085" s="17"/>
      <c r="H3085" s="5" t="s">
        <v>27</v>
      </c>
      <c r="I3085" s="6">
        <f>IFERROR(I3084*I3077,"")</f>
        <v>221.54619999999997</v>
      </c>
      <c r="J3085" s="6">
        <f>IFERROR(J3084*J3077,"")</f>
        <v>18859.573200000003</v>
      </c>
      <c r="K3085" s="6">
        <f>IFERROR(K3084*K3077,"")</f>
        <v>3584.4126999999999</v>
      </c>
      <c r="L3085" s="6">
        <f t="shared" si="119"/>
        <v>22665.532100000004</v>
      </c>
      <c r="M3085" s="6">
        <f>IFERROR(M3084*M3077,"")</f>
        <v>2289.4874999999997</v>
      </c>
      <c r="N3085" s="6">
        <f t="shared" si="118"/>
        <v>24955.019600000003</v>
      </c>
    </row>
    <row r="3086" spans="2:14" x14ac:dyDescent="0.2">
      <c r="B3086" s="17"/>
      <c r="C3086" s="17"/>
      <c r="D3086" s="17"/>
      <c r="E3086" s="17"/>
      <c r="F3086" s="17"/>
      <c r="G3086" s="17"/>
      <c r="H3086" s="7" t="s">
        <v>5</v>
      </c>
      <c r="I3086" s="24"/>
      <c r="J3086" s="24" t="str">
        <f>IFERROR(INDEX(#REF!,MATCH(CONCATENATE(РАСЧЕТ!B3080,"/",РАСЧЕТ!D3080,"/",РАСЧЕТ!E3080,"/",F3080,"/",H3086),#REF!,0),3),"")</f>
        <v/>
      </c>
      <c r="K3086" s="24" t="str">
        <f>IFERROR(INDEX(#REF!,MATCH(CONCATENATE(РАСЧЕТ!B3080,"/",РАСЧЕТ!D3080,"/",РАСЧЕТ!E3080,"/",F3080,"/",H3086),#REF!,0),4),"")</f>
        <v/>
      </c>
      <c r="L3086" s="4">
        <f t="shared" si="119"/>
        <v>0</v>
      </c>
      <c r="M3086" s="24" t="str">
        <f>IFERROR(INDEX(#REF!,MATCH(CONCATENATE(РАСЧЕТ!B3080,"/",РАСЧЕТ!D3080,"/",РАСЧЕТ!E3080,"/",F3080,"/",H3086),#REF!,0),6),"")</f>
        <v/>
      </c>
      <c r="N3086" s="4">
        <f t="shared" si="118"/>
        <v>0</v>
      </c>
    </row>
    <row r="3087" spans="2:14" x14ac:dyDescent="0.2">
      <c r="B3087" s="17"/>
      <c r="C3087" s="17"/>
      <c r="D3087" s="17"/>
      <c r="E3087" s="17"/>
      <c r="F3087" s="17"/>
      <c r="G3087" s="17"/>
      <c r="H3087" s="5" t="s">
        <v>27</v>
      </c>
      <c r="I3087" s="6">
        <f>IFERROR(I3086*I3078,"")</f>
        <v>0</v>
      </c>
      <c r="J3087" s="6" t="str">
        <f>IFERROR(J3086*J3078,"")</f>
        <v/>
      </c>
      <c r="K3087" s="6" t="str">
        <f>IFERROR(K3086*K3078,"")</f>
        <v/>
      </c>
      <c r="L3087" s="6">
        <f t="shared" si="119"/>
        <v>0</v>
      </c>
      <c r="M3087" s="6" t="str">
        <f>IFERROR(M3086*M3078,"")</f>
        <v/>
      </c>
      <c r="N3087" s="6">
        <f t="shared" si="118"/>
        <v>0</v>
      </c>
    </row>
    <row r="3088" spans="2:14" x14ac:dyDescent="0.2">
      <c r="B3088" s="17"/>
      <c r="C3088" s="17"/>
      <c r="D3088" s="17"/>
      <c r="E3088" s="17"/>
      <c r="F3088" s="17"/>
      <c r="G3088" s="17"/>
      <c r="H3088" s="7" t="s">
        <v>2</v>
      </c>
      <c r="I3088" s="24">
        <v>0</v>
      </c>
      <c r="J3088" s="24">
        <v>0</v>
      </c>
      <c r="K3088" s="24">
        <v>0</v>
      </c>
      <c r="L3088" s="4">
        <f t="shared" si="119"/>
        <v>0</v>
      </c>
      <c r="M3088" s="24">
        <v>0</v>
      </c>
      <c r="N3088" s="4">
        <f t="shared" si="118"/>
        <v>0</v>
      </c>
    </row>
    <row r="3089" spans="2:14" x14ac:dyDescent="0.2">
      <c r="B3089" s="17"/>
      <c r="C3089" s="17"/>
      <c r="D3089" s="17"/>
      <c r="E3089" s="17"/>
      <c r="F3089" s="17"/>
      <c r="G3089" s="17"/>
      <c r="H3089" s="5" t="s">
        <v>27</v>
      </c>
      <c r="I3089" s="6">
        <f>IFERROR(I3088*I3079,"")</f>
        <v>0</v>
      </c>
      <c r="J3089" s="6">
        <f>IFERROR(J3088*J3079,"")</f>
        <v>0</v>
      </c>
      <c r="K3089" s="6">
        <f>IFERROR(K3088*K3079,"")</f>
        <v>0</v>
      </c>
      <c r="L3089" s="6">
        <f t="shared" si="119"/>
        <v>0</v>
      </c>
      <c r="M3089" s="6">
        <f>IFERROR(M3088*M3079,"")</f>
        <v>0</v>
      </c>
      <c r="N3089" s="6">
        <f t="shared" si="118"/>
        <v>0</v>
      </c>
    </row>
    <row r="3090" spans="2:14" x14ac:dyDescent="0.2">
      <c r="B3090" s="17"/>
      <c r="C3090" s="17"/>
      <c r="D3090" s="17"/>
      <c r="E3090" s="17"/>
      <c r="F3090" s="17"/>
      <c r="G3090" s="17"/>
      <c r="H3090" s="8" t="s">
        <v>28</v>
      </c>
      <c r="I3090" s="9">
        <f ca="1">SUM(I3080:OFFSET(I3090,-1,0))-I3091</f>
        <v>1.9699999999999989</v>
      </c>
      <c r="J3090" s="9">
        <f ca="1">SUM(J3080:OFFSET(J3090,-1,0))-J3091</f>
        <v>230.36000000000058</v>
      </c>
      <c r="K3090" s="9">
        <f ca="1">SUM(K3080:OFFSET(K3090,-1,0))-K3091</f>
        <v>85.690000000000055</v>
      </c>
      <c r="L3090" s="9">
        <f t="shared" ca="1" si="119"/>
        <v>318.02000000000066</v>
      </c>
      <c r="M3090" s="9">
        <f ca="1">SUM(M3080:OFFSET(M3090,-1,0))-M3091</f>
        <v>1205.2699999999986</v>
      </c>
      <c r="N3090" s="9">
        <f t="shared" ca="1" si="118"/>
        <v>1523.2899999999993</v>
      </c>
    </row>
    <row r="3091" spans="2:14" x14ac:dyDescent="0.2">
      <c r="B3091" s="17"/>
      <c r="C3091" s="17"/>
      <c r="D3091" s="17"/>
      <c r="E3091" s="17"/>
      <c r="F3091" s="17"/>
      <c r="G3091" s="17"/>
      <c r="H3091" s="8" t="s">
        <v>43</v>
      </c>
      <c r="I3091" s="9">
        <f>SUMIF(H3080:H3089,"стоимость",I3080:I3089)</f>
        <v>221.54619999999997</v>
      </c>
      <c r="J3091" s="9">
        <f>SUMIF(H3080:H3089,"стоимость",J3080:J3089)</f>
        <v>18859.573200000003</v>
      </c>
      <c r="K3091" s="9">
        <f>SUMIF(H3080:H3089,"стоимость",K3080:K3089)</f>
        <v>3584.4126999999999</v>
      </c>
      <c r="L3091" s="9">
        <f t="shared" si="119"/>
        <v>22665.532100000004</v>
      </c>
      <c r="M3091" s="9">
        <f>SUMIF(H3080:H3089,"стоимость",M3080:M3089)</f>
        <v>10564.185099999999</v>
      </c>
      <c r="N3091" s="9">
        <f t="shared" si="118"/>
        <v>33229.717199999999</v>
      </c>
    </row>
    <row r="3092" spans="2:14" x14ac:dyDescent="0.2">
      <c r="B3092" s="25"/>
      <c r="C3092" s="25"/>
      <c r="D3092" s="25"/>
      <c r="E3092" s="25"/>
      <c r="F3092" s="25"/>
      <c r="G3092" s="26"/>
      <c r="H3092" s="10"/>
      <c r="I3092" s="10"/>
      <c r="J3092" s="10"/>
      <c r="K3092" s="10"/>
      <c r="L3092" s="11"/>
      <c r="M3092" s="10"/>
      <c r="N3092" s="10"/>
    </row>
    <row r="3093" spans="2:14" x14ac:dyDescent="0.2">
      <c r="B3093" s="208" t="s">
        <v>29</v>
      </c>
      <c r="C3093" s="208"/>
      <c r="D3093" s="208"/>
      <c r="E3093" s="208"/>
      <c r="F3093" s="115"/>
      <c r="G3093" s="2"/>
      <c r="H3093" s="2"/>
      <c r="I3093" s="2"/>
      <c r="J3093" s="10"/>
      <c r="K3093" s="10"/>
      <c r="L3093" s="11"/>
      <c r="M3093" s="10"/>
      <c r="N3093" s="10"/>
    </row>
    <row r="3094" spans="2:14" x14ac:dyDescent="0.2">
      <c r="B3094" s="187" t="s">
        <v>45</v>
      </c>
      <c r="C3094" s="187"/>
      <c r="D3094" s="187"/>
      <c r="E3094" s="187"/>
      <c r="F3094" s="187"/>
      <c r="G3094" s="187"/>
      <c r="H3094" s="187"/>
      <c r="I3094" s="187"/>
      <c r="J3094" s="10"/>
      <c r="K3094" s="10"/>
      <c r="L3094" s="11"/>
      <c r="M3094" s="10"/>
      <c r="N3094" s="10"/>
    </row>
    <row r="3095" spans="2:14" x14ac:dyDescent="0.2">
      <c r="B3095" s="187" t="s">
        <v>30</v>
      </c>
      <c r="C3095" s="187"/>
      <c r="D3095" s="187"/>
      <c r="E3095" s="187"/>
      <c r="F3095" s="187"/>
      <c r="G3095" s="187"/>
      <c r="H3095" s="187"/>
      <c r="I3095" s="187"/>
      <c r="J3095" s="10"/>
      <c r="K3095" s="10"/>
      <c r="L3095" s="11"/>
      <c r="M3095" s="10"/>
      <c r="N3095" s="10"/>
    </row>
    <row r="3096" spans="2:14" x14ac:dyDescent="0.2">
      <c r="B3096" s="187" t="s">
        <v>31</v>
      </c>
      <c r="C3096" s="187"/>
      <c r="D3096" s="187"/>
      <c r="E3096" s="187"/>
      <c r="F3096" s="187"/>
      <c r="G3096" s="187"/>
      <c r="H3096" s="187"/>
      <c r="I3096" s="187"/>
      <c r="J3096" s="10"/>
      <c r="K3096" s="10"/>
      <c r="L3096" s="11"/>
      <c r="M3096" s="10"/>
      <c r="N3096" s="10"/>
    </row>
    <row r="3097" spans="2:14" x14ac:dyDescent="0.2">
      <c r="B3097" s="187" t="s">
        <v>32</v>
      </c>
      <c r="C3097" s="187"/>
      <c r="D3097" s="187"/>
      <c r="E3097" s="187"/>
      <c r="F3097" s="187"/>
      <c r="G3097" s="187"/>
      <c r="H3097" s="187"/>
      <c r="I3097" s="187"/>
      <c r="J3097" s="10"/>
      <c r="K3097" s="10"/>
      <c r="L3097" s="11"/>
      <c r="M3097" s="10"/>
      <c r="N3097" s="10"/>
    </row>
    <row r="3098" spans="2:14" x14ac:dyDescent="0.2">
      <c r="B3098" s="187" t="s">
        <v>33</v>
      </c>
      <c r="C3098" s="187"/>
      <c r="D3098" s="187"/>
      <c r="E3098" s="187"/>
      <c r="F3098" s="187"/>
      <c r="G3098" s="187"/>
      <c r="H3098" s="187"/>
      <c r="I3098" s="187"/>
      <c r="J3098" s="2"/>
      <c r="K3098" s="2"/>
      <c r="L3098" s="2"/>
      <c r="M3098" s="2"/>
      <c r="N3098" s="2"/>
    </row>
    <row r="3099" spans="2:14" x14ac:dyDescent="0.2">
      <c r="B3099" s="187" t="s">
        <v>34</v>
      </c>
      <c r="C3099" s="187"/>
      <c r="D3099" s="187"/>
      <c r="E3099" s="187"/>
      <c r="F3099" s="187"/>
      <c r="G3099" s="187"/>
      <c r="H3099" s="187"/>
      <c r="I3099" s="187"/>
      <c r="J3099" s="2"/>
      <c r="K3099" s="2"/>
      <c r="L3099" s="2"/>
      <c r="M3099" s="2"/>
      <c r="N3099" s="2"/>
    </row>
    <row r="3100" spans="2:14" x14ac:dyDescent="0.2">
      <c r="B3100" s="187" t="s">
        <v>35</v>
      </c>
      <c r="C3100" s="187"/>
      <c r="D3100" s="187"/>
      <c r="E3100" s="187"/>
      <c r="F3100" s="187"/>
      <c r="G3100" s="187"/>
      <c r="H3100" s="187"/>
      <c r="I3100" s="187"/>
      <c r="J3100" s="2"/>
      <c r="K3100" s="2"/>
      <c r="L3100" s="2"/>
      <c r="M3100" s="2"/>
      <c r="N3100" s="2"/>
    </row>
    <row r="3101" spans="2:14" x14ac:dyDescent="0.2">
      <c r="B3101" s="187" t="s">
        <v>36</v>
      </c>
      <c r="C3101" s="187"/>
      <c r="D3101" s="187"/>
      <c r="E3101" s="187"/>
      <c r="F3101" s="187"/>
      <c r="G3101" s="187"/>
      <c r="H3101" s="187"/>
      <c r="I3101" s="187"/>
      <c r="J3101" s="2"/>
      <c r="K3101" s="2"/>
      <c r="L3101" s="2"/>
      <c r="M3101" s="2"/>
      <c r="N3101" s="2"/>
    </row>
    <row r="3102" spans="2:14" x14ac:dyDescent="0.2">
      <c r="B3102" s="114"/>
      <c r="C3102" s="114"/>
      <c r="D3102" s="114"/>
      <c r="E3102" s="114"/>
      <c r="F3102" s="114"/>
      <c r="G3102" s="114"/>
      <c r="H3102" s="114"/>
      <c r="I3102" s="114"/>
      <c r="J3102" s="2"/>
      <c r="K3102" s="2"/>
      <c r="L3102" s="2"/>
      <c r="M3102" s="2"/>
      <c r="N3102" s="2"/>
    </row>
    <row r="3103" spans="2:14" x14ac:dyDescent="0.2">
      <c r="B3103" s="2" t="s">
        <v>37</v>
      </c>
      <c r="C3103" s="2"/>
      <c r="D3103" s="2"/>
      <c r="E3103" s="2"/>
      <c r="F3103" s="2"/>
      <c r="G3103" s="2"/>
      <c r="H3103" s="2"/>
      <c r="I3103" s="2"/>
      <c r="J3103" s="2" t="s">
        <v>38</v>
      </c>
      <c r="K3103" s="2"/>
      <c r="L3103" s="2"/>
      <c r="M3103" s="2"/>
      <c r="N3103" s="2"/>
    </row>
    <row r="3104" spans="2:14" x14ac:dyDescent="0.2">
      <c r="B3104" s="29" t="s">
        <v>44</v>
      </c>
      <c r="C3104" s="29"/>
      <c r="D3104" s="2"/>
      <c r="E3104" s="2"/>
      <c r="F3104" s="2"/>
      <c r="G3104" s="2"/>
      <c r="H3104" s="2"/>
      <c r="I3104" s="2"/>
      <c r="J3104" s="29"/>
      <c r="K3104" s="29"/>
      <c r="L3104" s="29"/>
      <c r="M3104" s="2"/>
      <c r="N3104" s="2"/>
    </row>
    <row r="3105" spans="2:14" x14ac:dyDescent="0.2">
      <c r="B3105" s="13" t="s">
        <v>39</v>
      </c>
      <c r="C3105" s="2"/>
      <c r="D3105" s="2"/>
      <c r="E3105" s="2"/>
      <c r="F3105" s="2"/>
      <c r="G3105" s="2"/>
      <c r="H3105" s="2"/>
      <c r="I3105" s="2"/>
      <c r="J3105" s="2" t="s">
        <v>39</v>
      </c>
      <c r="K3105" s="2"/>
      <c r="L3105" s="2"/>
      <c r="M3105" s="2"/>
      <c r="N3105" s="2"/>
    </row>
    <row r="3106" spans="2:14" x14ac:dyDescent="0.2">
      <c r="B3106" s="2"/>
      <c r="C3106" s="2"/>
      <c r="D3106" s="2"/>
      <c r="E3106" s="2"/>
      <c r="F3106" s="2"/>
      <c r="G3106" s="2"/>
      <c r="H3106" s="2"/>
      <c r="I3106" s="2"/>
      <c r="J3106" s="2"/>
      <c r="K3106" s="2"/>
      <c r="L3106" s="2"/>
      <c r="M3106" s="2"/>
      <c r="N3106" s="2"/>
    </row>
    <row r="3107" spans="2:14" x14ac:dyDescent="0.2">
      <c r="B3107" s="29"/>
      <c r="C3107" s="29"/>
      <c r="D3107" s="2"/>
      <c r="E3107" s="2"/>
      <c r="F3107" s="2"/>
      <c r="G3107" s="2"/>
      <c r="H3107" s="2"/>
      <c r="I3107" s="2"/>
      <c r="J3107" s="29"/>
      <c r="K3107" s="29"/>
      <c r="L3107" s="29"/>
      <c r="M3107" s="2"/>
      <c r="N3107" s="2"/>
    </row>
    <row r="3108" spans="2:14" x14ac:dyDescent="0.2">
      <c r="B3108" s="117" t="s">
        <v>40</v>
      </c>
      <c r="C3108" s="2"/>
      <c r="D3108" s="2"/>
      <c r="E3108" s="2"/>
      <c r="F3108" s="2"/>
      <c r="G3108" s="2"/>
      <c r="H3108" s="2"/>
      <c r="I3108" s="2"/>
      <c r="J3108" s="188" t="s">
        <v>40</v>
      </c>
      <c r="K3108" s="188"/>
      <c r="L3108" s="188"/>
      <c r="M3108" s="2"/>
      <c r="N3108" s="2"/>
    </row>
    <row r="3109" spans="2:14" x14ac:dyDescent="0.2">
      <c r="B3109" s="2"/>
      <c r="C3109" s="2"/>
      <c r="D3109" s="2"/>
      <c r="E3109" s="2"/>
      <c r="F3109" s="2"/>
      <c r="G3109" s="2"/>
      <c r="H3109" s="2"/>
      <c r="I3109" s="2"/>
      <c r="J3109" s="2"/>
      <c r="K3109" s="2"/>
      <c r="L3109" s="2"/>
      <c r="M3109" s="2"/>
      <c r="N3109" s="2"/>
    </row>
    <row r="3110" spans="2:14" x14ac:dyDescent="0.2">
      <c r="B3110" s="114" t="s">
        <v>41</v>
      </c>
      <c r="C3110" s="2"/>
      <c r="D3110" s="2"/>
      <c r="E3110" s="2"/>
      <c r="F3110" s="2"/>
      <c r="G3110" s="2"/>
      <c r="H3110" s="2"/>
      <c r="I3110" s="2"/>
      <c r="J3110" s="2" t="s">
        <v>41</v>
      </c>
      <c r="K3110" s="2"/>
      <c r="L3110" s="2"/>
      <c r="M3110" s="2"/>
      <c r="N3110" s="2"/>
    </row>
    <row r="3111" spans="2:14" x14ac:dyDescent="0.2">
      <c r="B3111" s="2"/>
      <c r="C3111" s="2"/>
      <c r="D3111" s="2"/>
      <c r="E3111" s="2"/>
      <c r="F3111" s="2"/>
      <c r="G3111" s="2"/>
      <c r="H3111" s="2"/>
      <c r="I3111" s="2"/>
      <c r="J3111" s="2"/>
      <c r="K3111" s="2"/>
      <c r="M3111" s="2"/>
      <c r="N3111" s="37" t="s">
        <v>7</v>
      </c>
    </row>
    <row r="3112" spans="2:14" x14ac:dyDescent="0.2">
      <c r="B3112" s="2"/>
      <c r="C3112" s="2"/>
      <c r="D3112" s="2"/>
      <c r="E3112" s="2"/>
      <c r="F3112" s="2"/>
      <c r="G3112" s="2"/>
      <c r="H3112" s="2"/>
      <c r="I3112" s="2"/>
      <c r="J3112" s="2"/>
      <c r="K3112" s="2"/>
      <c r="M3112" s="2"/>
      <c r="N3112" s="37" t="s">
        <v>8</v>
      </c>
    </row>
    <row r="3113" spans="2:14" x14ac:dyDescent="0.2">
      <c r="B3113" s="2"/>
      <c r="C3113" s="2"/>
      <c r="D3113" s="2"/>
      <c r="E3113" s="2"/>
      <c r="F3113" s="2"/>
      <c r="G3113" s="2"/>
      <c r="H3113" s="2"/>
      <c r="I3113" s="2"/>
      <c r="J3113" s="2"/>
      <c r="K3113" s="2"/>
      <c r="M3113" s="2"/>
      <c r="N3113" s="37" t="s">
        <v>9</v>
      </c>
    </row>
    <row r="3114" spans="2:14" x14ac:dyDescent="0.2">
      <c r="B3114" s="2"/>
      <c r="C3114" s="2"/>
      <c r="D3114" s="2"/>
      <c r="E3114" s="2"/>
      <c r="F3114" s="2"/>
      <c r="G3114" s="2"/>
      <c r="H3114" s="2"/>
      <c r="I3114" s="2"/>
      <c r="J3114" s="2"/>
      <c r="K3114" s="2"/>
      <c r="L3114" s="2"/>
      <c r="M3114" s="2"/>
      <c r="N3114" s="2"/>
    </row>
    <row r="3115" spans="2:14" x14ac:dyDescent="0.2">
      <c r="B3115" s="2"/>
      <c r="C3115" s="189" t="s">
        <v>10</v>
      </c>
      <c r="D3115" s="189"/>
      <c r="E3115" s="189"/>
      <c r="F3115" s="189"/>
      <c r="G3115" s="189"/>
      <c r="H3115" s="189"/>
      <c r="I3115" s="189"/>
      <c r="J3115" s="189"/>
      <c r="K3115" s="189"/>
      <c r="L3115" s="189"/>
      <c r="M3115" s="2"/>
      <c r="N3115" s="2"/>
    </row>
    <row r="3116" spans="2:14" x14ac:dyDescent="0.2">
      <c r="B3116" s="2"/>
      <c r="C3116" s="189" t="s">
        <v>11</v>
      </c>
      <c r="D3116" s="189"/>
      <c r="E3116" s="189"/>
      <c r="F3116" s="189"/>
      <c r="G3116" s="189"/>
      <c r="H3116" s="189"/>
      <c r="I3116" s="189"/>
      <c r="J3116" s="189"/>
      <c r="K3116" s="189"/>
      <c r="L3116" s="189"/>
      <c r="M3116" s="2"/>
      <c r="N3116" s="2"/>
    </row>
    <row r="3117" spans="2:14" x14ac:dyDescent="0.2">
      <c r="B3117" s="2">
        <v>61</v>
      </c>
      <c r="C3117" s="116"/>
      <c r="D3117" s="116"/>
      <c r="E3117" s="116"/>
      <c r="F3117" s="116"/>
      <c r="G3117" s="116"/>
      <c r="H3117" s="116"/>
      <c r="I3117" s="116"/>
      <c r="J3117" s="116"/>
      <c r="K3117" s="116"/>
      <c r="L3117" s="189" t="s">
        <v>12</v>
      </c>
      <c r="M3117" s="189"/>
      <c r="N3117" s="189"/>
    </row>
    <row r="3118" spans="2:14" x14ac:dyDescent="0.2">
      <c r="B3118" s="2"/>
      <c r="C3118" s="116"/>
      <c r="D3118" s="116"/>
      <c r="E3118" s="116"/>
      <c r="F3118" s="116"/>
      <c r="G3118" s="116"/>
      <c r="H3118" s="116"/>
      <c r="I3118" s="116"/>
      <c r="J3118" s="116"/>
      <c r="K3118" s="116"/>
      <c r="L3118" s="116"/>
      <c r="M3118" s="116"/>
      <c r="N3118" s="116"/>
    </row>
    <row r="3119" spans="2:14" x14ac:dyDescent="0.2">
      <c r="B3119" s="2" t="s">
        <v>13</v>
      </c>
      <c r="C3119" s="116"/>
      <c r="D3119" s="116"/>
      <c r="E3119" s="116"/>
      <c r="F3119" s="116"/>
      <c r="G3119" s="116"/>
      <c r="H3119" s="116"/>
      <c r="I3119" s="116"/>
      <c r="J3119" s="116"/>
      <c r="K3119" s="116"/>
      <c r="L3119" s="116"/>
      <c r="M3119" s="116"/>
      <c r="N3119" s="116"/>
    </row>
    <row r="3120" spans="2:14" x14ac:dyDescent="0.2">
      <c r="B3120" s="2" t="s">
        <v>14</v>
      </c>
      <c r="C3120" s="116"/>
      <c r="D3120" s="116"/>
      <c r="E3120" s="116"/>
      <c r="F3120" s="116"/>
      <c r="G3120" s="116"/>
      <c r="H3120" s="116"/>
      <c r="I3120" s="116"/>
      <c r="J3120" s="116"/>
      <c r="K3120" s="116"/>
      <c r="L3120" s="116"/>
      <c r="M3120" s="116"/>
      <c r="N3120" s="116"/>
    </row>
    <row r="3121" spans="2:14" x14ac:dyDescent="0.2">
      <c r="B3121" s="2" t="s">
        <v>304</v>
      </c>
      <c r="C3121" s="116"/>
      <c r="D3121" s="116"/>
      <c r="E3121" s="116"/>
      <c r="F3121" s="116"/>
      <c r="G3121" s="116"/>
      <c r="H3121" s="116"/>
      <c r="I3121" s="116"/>
      <c r="J3121" s="116"/>
      <c r="K3121" s="116"/>
      <c r="L3121" s="116"/>
      <c r="M3121" s="116"/>
      <c r="N3121" s="116"/>
    </row>
    <row r="3122" spans="2:14" x14ac:dyDescent="0.2">
      <c r="B3122" s="2"/>
      <c r="C3122" s="116"/>
      <c r="D3122" s="116"/>
      <c r="E3122" s="116"/>
      <c r="F3122" s="116"/>
      <c r="G3122" s="116"/>
      <c r="H3122" s="116"/>
      <c r="I3122" s="116"/>
      <c r="J3122" s="116"/>
      <c r="K3122" s="116"/>
      <c r="L3122" s="116"/>
      <c r="M3122" s="116"/>
      <c r="N3122" s="116"/>
    </row>
    <row r="3123" spans="2:14" x14ac:dyDescent="0.2">
      <c r="B3123" s="2"/>
      <c r="C3123" s="2"/>
      <c r="D3123" s="2"/>
      <c r="E3123" s="2"/>
      <c r="F3123" s="2"/>
      <c r="G3123" s="2"/>
      <c r="H3123" s="2"/>
      <c r="I3123" s="2"/>
      <c r="J3123" s="2"/>
      <c r="K3123" s="2"/>
      <c r="L3123" s="2"/>
      <c r="M3123" s="2"/>
      <c r="N3123" s="2"/>
    </row>
    <row r="3124" spans="2:14" x14ac:dyDescent="0.2">
      <c r="B3124" s="190" t="s">
        <v>6</v>
      </c>
      <c r="C3124" s="192" t="s">
        <v>15</v>
      </c>
      <c r="D3124" s="194" t="s">
        <v>16</v>
      </c>
      <c r="E3124" s="194" t="s">
        <v>17</v>
      </c>
      <c r="F3124" s="194" t="s">
        <v>42</v>
      </c>
      <c r="G3124" s="194" t="s">
        <v>18</v>
      </c>
      <c r="H3124" s="194" t="s">
        <v>0</v>
      </c>
      <c r="I3124" s="195" t="s">
        <v>19</v>
      </c>
      <c r="J3124" s="195"/>
      <c r="K3124" s="195"/>
      <c r="L3124" s="195"/>
      <c r="M3124" s="196" t="s">
        <v>20</v>
      </c>
      <c r="N3124" s="197" t="s">
        <v>21</v>
      </c>
    </row>
    <row r="3125" spans="2:14" x14ac:dyDescent="0.2">
      <c r="B3125" s="191"/>
      <c r="C3125" s="193"/>
      <c r="D3125" s="194"/>
      <c r="E3125" s="194"/>
      <c r="F3125" s="194"/>
      <c r="G3125" s="194"/>
      <c r="H3125" s="194"/>
      <c r="I3125" s="17" t="s">
        <v>22</v>
      </c>
      <c r="J3125" s="17" t="s">
        <v>23</v>
      </c>
      <c r="K3125" s="17" t="s">
        <v>24</v>
      </c>
      <c r="L3125" s="17" t="s">
        <v>25</v>
      </c>
      <c r="M3125" s="196"/>
      <c r="N3125" s="198"/>
    </row>
    <row r="3126" spans="2:14" x14ac:dyDescent="0.2">
      <c r="B3126" s="199" t="s">
        <v>303</v>
      </c>
      <c r="C3126" s="200"/>
      <c r="D3126" s="200"/>
      <c r="E3126" s="200"/>
      <c r="F3126" s="200"/>
      <c r="G3126" s="201"/>
      <c r="H3126" s="18" t="s">
        <v>1</v>
      </c>
      <c r="I3126" s="19">
        <v>189.37</v>
      </c>
      <c r="J3126" s="19">
        <v>134.94999999999999</v>
      </c>
      <c r="K3126" s="19">
        <v>68.37</v>
      </c>
      <c r="L3126" s="19"/>
      <c r="M3126" s="19">
        <v>10.8</v>
      </c>
      <c r="N3126" s="19"/>
    </row>
    <row r="3127" spans="2:14" x14ac:dyDescent="0.2">
      <c r="B3127" s="202"/>
      <c r="C3127" s="203"/>
      <c r="D3127" s="203"/>
      <c r="E3127" s="203"/>
      <c r="F3127" s="203"/>
      <c r="G3127" s="204"/>
      <c r="H3127" s="18" t="s">
        <v>4</v>
      </c>
      <c r="I3127" s="19">
        <v>1416.48</v>
      </c>
      <c r="J3127" s="19">
        <v>1012.1</v>
      </c>
      <c r="K3127" s="19">
        <v>509.2</v>
      </c>
      <c r="L3127" s="19"/>
      <c r="M3127" s="19">
        <v>44.08</v>
      </c>
      <c r="N3127" s="19"/>
    </row>
    <row r="3128" spans="2:14" x14ac:dyDescent="0.2">
      <c r="B3128" s="202"/>
      <c r="C3128" s="203"/>
      <c r="D3128" s="203"/>
      <c r="E3128" s="203"/>
      <c r="F3128" s="203"/>
      <c r="G3128" s="204"/>
      <c r="H3128" s="18" t="s">
        <v>3</v>
      </c>
      <c r="I3128" s="19">
        <v>112.46</v>
      </c>
      <c r="J3128" s="19">
        <v>81.87</v>
      </c>
      <c r="K3128" s="19">
        <v>41.83</v>
      </c>
      <c r="L3128" s="19"/>
      <c r="M3128" s="19">
        <v>2.25</v>
      </c>
      <c r="N3128" s="19"/>
    </row>
    <row r="3129" spans="2:14" x14ac:dyDescent="0.2">
      <c r="B3129" s="202"/>
      <c r="C3129" s="203"/>
      <c r="D3129" s="203"/>
      <c r="E3129" s="203"/>
      <c r="F3129" s="203"/>
      <c r="G3129" s="204"/>
      <c r="H3129" s="18" t="s">
        <v>5</v>
      </c>
      <c r="I3129" s="19">
        <v>112.46</v>
      </c>
      <c r="J3129" s="19">
        <v>81.87</v>
      </c>
      <c r="K3129" s="19">
        <v>41.83</v>
      </c>
      <c r="L3129" s="19"/>
      <c r="M3129" s="19">
        <v>2.25</v>
      </c>
      <c r="N3129" s="19"/>
    </row>
    <row r="3130" spans="2:14" x14ac:dyDescent="0.2">
      <c r="B3130" s="205"/>
      <c r="C3130" s="206"/>
      <c r="D3130" s="206"/>
      <c r="E3130" s="206"/>
      <c r="F3130" s="206"/>
      <c r="G3130" s="207"/>
      <c r="H3130" s="18" t="s">
        <v>2</v>
      </c>
      <c r="I3130" s="19">
        <v>35.99</v>
      </c>
      <c r="J3130" s="19">
        <v>27.44</v>
      </c>
      <c r="K3130" s="19">
        <v>13.94</v>
      </c>
      <c r="L3130" s="19"/>
      <c r="M3130" s="19">
        <v>0.9</v>
      </c>
      <c r="N3130" s="19"/>
    </row>
    <row r="3131" spans="2:14" x14ac:dyDescent="0.2">
      <c r="B3131" s="20" t="s">
        <v>199</v>
      </c>
      <c r="C3131" s="17" t="s">
        <v>26</v>
      </c>
      <c r="D3131" s="20">
        <v>15</v>
      </c>
      <c r="E3131" s="20">
        <v>9</v>
      </c>
      <c r="F3131" s="20">
        <v>1</v>
      </c>
      <c r="G3131" s="21">
        <v>3.9</v>
      </c>
      <c r="H3131" s="22" t="s">
        <v>1</v>
      </c>
      <c r="I3131" s="23">
        <v>0</v>
      </c>
      <c r="J3131" s="23">
        <v>0</v>
      </c>
      <c r="K3131" s="23">
        <v>0</v>
      </c>
      <c r="L3131" s="4">
        <f>IFERROR(SUM(I3131,J3131,K3131),"")</f>
        <v>0</v>
      </c>
      <c r="M3131" s="24">
        <v>0</v>
      </c>
      <c r="N3131" s="4">
        <f t="shared" ref="N3131:N3142" si="120">IFERROR(SUM(L3131,M3131),"")</f>
        <v>0</v>
      </c>
    </row>
    <row r="3132" spans="2:14" x14ac:dyDescent="0.2">
      <c r="B3132" s="17"/>
      <c r="C3132" s="17"/>
      <c r="D3132" s="17"/>
      <c r="E3132" s="17"/>
      <c r="F3132" s="17"/>
      <c r="G3132" s="17"/>
      <c r="H3132" s="5" t="s">
        <v>27</v>
      </c>
      <c r="I3132" s="6">
        <f>IFERROR(I3131*I3126,"")</f>
        <v>0</v>
      </c>
      <c r="J3132" s="6">
        <f>IFERROR(J3131*J3126,"")</f>
        <v>0</v>
      </c>
      <c r="K3132" s="6">
        <f>IFERROR(K3131*K3126,"")</f>
        <v>0</v>
      </c>
      <c r="L3132" s="6">
        <f>IFERROR(SUM(I3132,J3132,K3132),"")</f>
        <v>0</v>
      </c>
      <c r="M3132" s="6">
        <f>IFERROR(M3131*M3126,"")</f>
        <v>0</v>
      </c>
      <c r="N3132" s="6">
        <f t="shared" si="120"/>
        <v>0</v>
      </c>
    </row>
    <row r="3133" spans="2:14" x14ac:dyDescent="0.2">
      <c r="B3133" s="17"/>
      <c r="C3133" s="17"/>
      <c r="D3133" s="17"/>
      <c r="E3133" s="17"/>
      <c r="F3133" s="17"/>
      <c r="G3133" s="17"/>
      <c r="H3133" s="22" t="s">
        <v>4</v>
      </c>
      <c r="I3133" s="23">
        <v>0</v>
      </c>
      <c r="J3133" s="23">
        <v>0</v>
      </c>
      <c r="K3133" s="23">
        <v>0</v>
      </c>
      <c r="L3133" s="4">
        <f t="shared" ref="L3133:L3142" si="121">IFERROR(SUM(I3133,J3133,K3133),"")</f>
        <v>0</v>
      </c>
      <c r="M3133" s="24">
        <v>167.17</v>
      </c>
      <c r="N3133" s="4">
        <f t="shared" si="120"/>
        <v>167.17</v>
      </c>
    </row>
    <row r="3134" spans="2:14" x14ac:dyDescent="0.2">
      <c r="B3134" s="17"/>
      <c r="C3134" s="17"/>
      <c r="D3134" s="17"/>
      <c r="E3134" s="17"/>
      <c r="F3134" s="17"/>
      <c r="G3134" s="17"/>
      <c r="H3134" s="5" t="s">
        <v>27</v>
      </c>
      <c r="I3134" s="6">
        <f>IFERROR(I3133*I3127,"")</f>
        <v>0</v>
      </c>
      <c r="J3134" s="6">
        <f>IFERROR(J3133*J3127,"")</f>
        <v>0</v>
      </c>
      <c r="K3134" s="6">
        <f>IFERROR(K3133*K3127,"")</f>
        <v>0</v>
      </c>
      <c r="L3134" s="6">
        <f t="shared" si="121"/>
        <v>0</v>
      </c>
      <c r="M3134" s="6">
        <f>IFERROR(M3133*M3127,"")</f>
        <v>7368.8535999999995</v>
      </c>
      <c r="N3134" s="6">
        <f t="shared" si="120"/>
        <v>7368.8535999999995</v>
      </c>
    </row>
    <row r="3135" spans="2:14" x14ac:dyDescent="0.2">
      <c r="B3135" s="17"/>
      <c r="C3135" s="17"/>
      <c r="D3135" s="17"/>
      <c r="E3135" s="17"/>
      <c r="F3135" s="17"/>
      <c r="G3135" s="17"/>
      <c r="H3135" s="7" t="s">
        <v>3</v>
      </c>
      <c r="I3135" s="24">
        <v>0.22</v>
      </c>
      <c r="J3135" s="24">
        <v>31.42</v>
      </c>
      <c r="K3135" s="24">
        <v>12.34</v>
      </c>
      <c r="L3135" s="4">
        <f t="shared" si="121"/>
        <v>43.980000000000004</v>
      </c>
      <c r="M3135" s="24">
        <v>154.63999999999999</v>
      </c>
      <c r="N3135" s="4">
        <f t="shared" si="120"/>
        <v>198.62</v>
      </c>
    </row>
    <row r="3136" spans="2:14" x14ac:dyDescent="0.2">
      <c r="B3136" s="17"/>
      <c r="C3136" s="17"/>
      <c r="D3136" s="17"/>
      <c r="E3136" s="17"/>
      <c r="F3136" s="17"/>
      <c r="G3136" s="17"/>
      <c r="H3136" s="5" t="s">
        <v>27</v>
      </c>
      <c r="I3136" s="6">
        <f>IFERROR(I3135*I3128,"")</f>
        <v>24.741199999999999</v>
      </c>
      <c r="J3136" s="6">
        <f>IFERROR(J3135*J3128,"")</f>
        <v>2572.3554000000004</v>
      </c>
      <c r="K3136" s="6">
        <f>IFERROR(K3135*K3128,"")</f>
        <v>516.18219999999997</v>
      </c>
      <c r="L3136" s="6">
        <f t="shared" si="121"/>
        <v>3113.2788</v>
      </c>
      <c r="M3136" s="6">
        <f>IFERROR(M3135*M3128,"")</f>
        <v>347.93999999999994</v>
      </c>
      <c r="N3136" s="6">
        <f t="shared" si="120"/>
        <v>3461.2188000000001</v>
      </c>
    </row>
    <row r="3137" spans="2:14" x14ac:dyDescent="0.2">
      <c r="B3137" s="17"/>
      <c r="C3137" s="17"/>
      <c r="D3137" s="17"/>
      <c r="E3137" s="17"/>
      <c r="F3137" s="17"/>
      <c r="G3137" s="17"/>
      <c r="H3137" s="7" t="s">
        <v>5</v>
      </c>
      <c r="I3137" s="24"/>
      <c r="J3137" s="24" t="str">
        <f>IFERROR(INDEX(#REF!,MATCH(CONCATENATE(РАСЧЕТ!B3131,"/",РАСЧЕТ!D3131,"/",РАСЧЕТ!E3131,"/",F3131,"/",H3137),#REF!,0),3),"")</f>
        <v/>
      </c>
      <c r="K3137" s="24" t="str">
        <f>IFERROR(INDEX(#REF!,MATCH(CONCATENATE(РАСЧЕТ!B3131,"/",РАСЧЕТ!D3131,"/",РАСЧЕТ!E3131,"/",F3131,"/",H3137),#REF!,0),4),"")</f>
        <v/>
      </c>
      <c r="L3137" s="4">
        <f t="shared" si="121"/>
        <v>0</v>
      </c>
      <c r="M3137" s="24" t="str">
        <f>IFERROR(INDEX(#REF!,MATCH(CONCATENATE(РАСЧЕТ!B3131,"/",РАСЧЕТ!D3131,"/",РАСЧЕТ!E3131,"/",F3131,"/",H3137),#REF!,0),6),"")</f>
        <v/>
      </c>
      <c r="N3137" s="4">
        <f t="shared" si="120"/>
        <v>0</v>
      </c>
    </row>
    <row r="3138" spans="2:14" x14ac:dyDescent="0.2">
      <c r="B3138" s="17"/>
      <c r="C3138" s="17"/>
      <c r="D3138" s="17"/>
      <c r="E3138" s="17"/>
      <c r="F3138" s="17"/>
      <c r="G3138" s="17"/>
      <c r="H3138" s="5" t="s">
        <v>27</v>
      </c>
      <c r="I3138" s="6">
        <f>IFERROR(I3137*I3129,"")</f>
        <v>0</v>
      </c>
      <c r="J3138" s="6" t="str">
        <f>IFERROR(J3137*J3129,"")</f>
        <v/>
      </c>
      <c r="K3138" s="6" t="str">
        <f>IFERROR(K3137*K3129,"")</f>
        <v/>
      </c>
      <c r="L3138" s="6">
        <f t="shared" si="121"/>
        <v>0</v>
      </c>
      <c r="M3138" s="6" t="str">
        <f>IFERROR(M3137*M3129,"")</f>
        <v/>
      </c>
      <c r="N3138" s="6">
        <f t="shared" si="120"/>
        <v>0</v>
      </c>
    </row>
    <row r="3139" spans="2:14" x14ac:dyDescent="0.2">
      <c r="B3139" s="17"/>
      <c r="C3139" s="17"/>
      <c r="D3139" s="17"/>
      <c r="E3139" s="17"/>
      <c r="F3139" s="17"/>
      <c r="G3139" s="17"/>
      <c r="H3139" s="7" t="s">
        <v>2</v>
      </c>
      <c r="I3139" s="24">
        <v>0</v>
      </c>
      <c r="J3139" s="24">
        <v>0</v>
      </c>
      <c r="K3139" s="24">
        <v>0</v>
      </c>
      <c r="L3139" s="4">
        <f t="shared" si="121"/>
        <v>0</v>
      </c>
      <c r="M3139" s="24">
        <v>0</v>
      </c>
      <c r="N3139" s="4">
        <f t="shared" si="120"/>
        <v>0</v>
      </c>
    </row>
    <row r="3140" spans="2:14" x14ac:dyDescent="0.2">
      <c r="B3140" s="17"/>
      <c r="C3140" s="17"/>
      <c r="D3140" s="17"/>
      <c r="E3140" s="17"/>
      <c r="F3140" s="17"/>
      <c r="G3140" s="17"/>
      <c r="H3140" s="5" t="s">
        <v>27</v>
      </c>
      <c r="I3140" s="6">
        <f>IFERROR(I3139*I3130,"")</f>
        <v>0</v>
      </c>
      <c r="J3140" s="6">
        <f>IFERROR(J3139*J3130,"")</f>
        <v>0</v>
      </c>
      <c r="K3140" s="6">
        <f>IFERROR(K3139*K3130,"")</f>
        <v>0</v>
      </c>
      <c r="L3140" s="6">
        <f t="shared" si="121"/>
        <v>0</v>
      </c>
      <c r="M3140" s="6">
        <f>IFERROR(M3139*M3130,"")</f>
        <v>0</v>
      </c>
      <c r="N3140" s="6">
        <f t="shared" si="120"/>
        <v>0</v>
      </c>
    </row>
    <row r="3141" spans="2:14" x14ac:dyDescent="0.2">
      <c r="B3141" s="17"/>
      <c r="C3141" s="17"/>
      <c r="D3141" s="17"/>
      <c r="E3141" s="17"/>
      <c r="F3141" s="17"/>
      <c r="G3141" s="17"/>
      <c r="H3141" s="8" t="s">
        <v>28</v>
      </c>
      <c r="I3141" s="9">
        <f ca="1">SUM(I3131:OFFSET(I3141,-1,0))-I3142</f>
        <v>0.21999999999999886</v>
      </c>
      <c r="J3141" s="9">
        <f ca="1">SUM(J3131:OFFSET(J3141,-1,0))-J3142</f>
        <v>31.420000000000073</v>
      </c>
      <c r="K3141" s="9">
        <f ca="1">SUM(K3131:OFFSET(K3141,-1,0))-K3142</f>
        <v>12.340000000000032</v>
      </c>
      <c r="L3141" s="9">
        <f t="shared" ca="1" si="121"/>
        <v>43.980000000000103</v>
      </c>
      <c r="M3141" s="9">
        <f ca="1">SUM(M3131:OFFSET(M3141,-1,0))-M3142</f>
        <v>321.8100000000004</v>
      </c>
      <c r="N3141" s="9">
        <f t="shared" ca="1" si="120"/>
        <v>365.79000000000053</v>
      </c>
    </row>
    <row r="3142" spans="2:14" x14ac:dyDescent="0.2">
      <c r="B3142" s="17"/>
      <c r="C3142" s="17"/>
      <c r="D3142" s="17"/>
      <c r="E3142" s="17"/>
      <c r="F3142" s="17"/>
      <c r="G3142" s="17"/>
      <c r="H3142" s="8" t="s">
        <v>43</v>
      </c>
      <c r="I3142" s="9">
        <f>SUMIF(H3131:H3140,"стоимость",I3131:I3140)</f>
        <v>24.741199999999999</v>
      </c>
      <c r="J3142" s="9">
        <f>SUMIF(H3131:H3140,"стоимость",J3131:J3140)</f>
        <v>2572.3554000000004</v>
      </c>
      <c r="K3142" s="9">
        <f>SUMIF(H3131:H3140,"стоимость",K3131:K3140)</f>
        <v>516.18219999999997</v>
      </c>
      <c r="L3142" s="9">
        <f t="shared" si="121"/>
        <v>3113.2788</v>
      </c>
      <c r="M3142" s="9">
        <f>SUMIF(H3131:H3140,"стоимость",M3131:M3140)</f>
        <v>7716.7935999999991</v>
      </c>
      <c r="N3142" s="9">
        <f t="shared" si="120"/>
        <v>10830.072399999999</v>
      </c>
    </row>
    <row r="3143" spans="2:14" x14ac:dyDescent="0.2">
      <c r="B3143" s="25"/>
      <c r="C3143" s="25"/>
      <c r="D3143" s="25"/>
      <c r="E3143" s="25"/>
      <c r="F3143" s="25"/>
      <c r="G3143" s="26"/>
      <c r="H3143" s="10"/>
      <c r="I3143" s="10"/>
      <c r="J3143" s="10"/>
      <c r="K3143" s="10"/>
      <c r="L3143" s="11"/>
      <c r="M3143" s="10"/>
      <c r="N3143" s="10"/>
    </row>
    <row r="3144" spans="2:14" x14ac:dyDescent="0.2">
      <c r="B3144" s="208" t="s">
        <v>29</v>
      </c>
      <c r="C3144" s="208"/>
      <c r="D3144" s="208"/>
      <c r="E3144" s="208"/>
      <c r="F3144" s="115"/>
      <c r="G3144" s="2"/>
      <c r="H3144" s="2"/>
      <c r="I3144" s="2"/>
      <c r="J3144" s="10"/>
      <c r="K3144" s="10"/>
      <c r="L3144" s="11"/>
      <c r="M3144" s="10"/>
      <c r="N3144" s="10"/>
    </row>
    <row r="3145" spans="2:14" x14ac:dyDescent="0.2">
      <c r="B3145" s="187" t="s">
        <v>45</v>
      </c>
      <c r="C3145" s="187"/>
      <c r="D3145" s="187"/>
      <c r="E3145" s="187"/>
      <c r="F3145" s="187"/>
      <c r="G3145" s="187"/>
      <c r="H3145" s="187"/>
      <c r="I3145" s="187"/>
      <c r="J3145" s="10"/>
      <c r="K3145" s="10"/>
      <c r="L3145" s="11"/>
      <c r="M3145" s="10"/>
      <c r="N3145" s="10"/>
    </row>
    <row r="3146" spans="2:14" x14ac:dyDescent="0.2">
      <c r="B3146" s="187" t="s">
        <v>30</v>
      </c>
      <c r="C3146" s="187"/>
      <c r="D3146" s="187"/>
      <c r="E3146" s="187"/>
      <c r="F3146" s="187"/>
      <c r="G3146" s="187"/>
      <c r="H3146" s="187"/>
      <c r="I3146" s="187"/>
      <c r="J3146" s="10"/>
      <c r="K3146" s="10"/>
      <c r="L3146" s="11"/>
      <c r="M3146" s="10"/>
      <c r="N3146" s="10"/>
    </row>
    <row r="3147" spans="2:14" x14ac:dyDescent="0.2">
      <c r="B3147" s="187" t="s">
        <v>31</v>
      </c>
      <c r="C3147" s="187"/>
      <c r="D3147" s="187"/>
      <c r="E3147" s="187"/>
      <c r="F3147" s="187"/>
      <c r="G3147" s="187"/>
      <c r="H3147" s="187"/>
      <c r="I3147" s="187"/>
      <c r="J3147" s="10"/>
      <c r="K3147" s="10"/>
      <c r="L3147" s="11"/>
      <c r="M3147" s="10"/>
      <c r="N3147" s="10"/>
    </row>
    <row r="3148" spans="2:14" x14ac:dyDescent="0.2">
      <c r="B3148" s="187" t="s">
        <v>32</v>
      </c>
      <c r="C3148" s="187"/>
      <c r="D3148" s="187"/>
      <c r="E3148" s="187"/>
      <c r="F3148" s="187"/>
      <c r="G3148" s="187"/>
      <c r="H3148" s="187"/>
      <c r="I3148" s="187"/>
      <c r="J3148" s="10"/>
      <c r="K3148" s="10"/>
      <c r="L3148" s="11"/>
      <c r="M3148" s="10"/>
      <c r="N3148" s="10"/>
    </row>
    <row r="3149" spans="2:14" x14ac:dyDescent="0.2">
      <c r="B3149" s="187" t="s">
        <v>33</v>
      </c>
      <c r="C3149" s="187"/>
      <c r="D3149" s="187"/>
      <c r="E3149" s="187"/>
      <c r="F3149" s="187"/>
      <c r="G3149" s="187"/>
      <c r="H3149" s="187"/>
      <c r="I3149" s="187"/>
      <c r="J3149" s="2"/>
      <c r="K3149" s="2"/>
      <c r="L3149" s="2"/>
      <c r="M3149" s="2"/>
      <c r="N3149" s="2"/>
    </row>
    <row r="3150" spans="2:14" x14ac:dyDescent="0.2">
      <c r="B3150" s="187" t="s">
        <v>34</v>
      </c>
      <c r="C3150" s="187"/>
      <c r="D3150" s="187"/>
      <c r="E3150" s="187"/>
      <c r="F3150" s="187"/>
      <c r="G3150" s="187"/>
      <c r="H3150" s="187"/>
      <c r="I3150" s="187"/>
      <c r="J3150" s="2"/>
      <c r="K3150" s="2"/>
      <c r="L3150" s="2"/>
      <c r="M3150" s="2"/>
      <c r="N3150" s="2"/>
    </row>
    <row r="3151" spans="2:14" x14ac:dyDescent="0.2">
      <c r="B3151" s="187" t="s">
        <v>35</v>
      </c>
      <c r="C3151" s="187"/>
      <c r="D3151" s="187"/>
      <c r="E3151" s="187"/>
      <c r="F3151" s="187"/>
      <c r="G3151" s="187"/>
      <c r="H3151" s="187"/>
      <c r="I3151" s="187"/>
      <c r="J3151" s="2"/>
      <c r="K3151" s="2"/>
      <c r="L3151" s="2"/>
      <c r="M3151" s="2"/>
      <c r="N3151" s="2"/>
    </row>
    <row r="3152" spans="2:14" x14ac:dyDescent="0.2">
      <c r="B3152" s="187" t="s">
        <v>36</v>
      </c>
      <c r="C3152" s="187"/>
      <c r="D3152" s="187"/>
      <c r="E3152" s="187"/>
      <c r="F3152" s="187"/>
      <c r="G3152" s="187"/>
      <c r="H3152" s="187"/>
      <c r="I3152" s="187"/>
      <c r="J3152" s="2"/>
      <c r="K3152" s="2"/>
      <c r="L3152" s="2"/>
      <c r="M3152" s="2"/>
      <c r="N3152" s="2"/>
    </row>
    <row r="3153" spans="2:14" x14ac:dyDescent="0.2">
      <c r="B3153" s="114"/>
      <c r="C3153" s="114"/>
      <c r="D3153" s="114"/>
      <c r="E3153" s="114"/>
      <c r="F3153" s="114"/>
      <c r="G3153" s="114"/>
      <c r="H3153" s="114"/>
      <c r="I3153" s="114"/>
      <c r="J3153" s="2"/>
      <c r="K3153" s="2"/>
      <c r="L3153" s="2"/>
      <c r="M3153" s="2"/>
      <c r="N3153" s="2"/>
    </row>
    <row r="3154" spans="2:14" x14ac:dyDescent="0.2">
      <c r="B3154" s="2" t="s">
        <v>37</v>
      </c>
      <c r="C3154" s="2"/>
      <c r="D3154" s="2"/>
      <c r="E3154" s="2"/>
      <c r="F3154" s="2"/>
      <c r="G3154" s="2"/>
      <c r="H3154" s="2"/>
      <c r="I3154" s="2"/>
      <c r="J3154" s="2" t="s">
        <v>38</v>
      </c>
      <c r="K3154" s="2"/>
      <c r="L3154" s="2"/>
      <c r="M3154" s="2"/>
      <c r="N3154" s="2"/>
    </row>
    <row r="3155" spans="2:14" x14ac:dyDescent="0.2">
      <c r="B3155" s="29" t="s">
        <v>44</v>
      </c>
      <c r="C3155" s="29"/>
      <c r="D3155" s="2"/>
      <c r="E3155" s="2"/>
      <c r="F3155" s="2"/>
      <c r="G3155" s="2"/>
      <c r="H3155" s="2"/>
      <c r="I3155" s="2"/>
      <c r="J3155" s="29"/>
      <c r="K3155" s="29"/>
      <c r="L3155" s="29"/>
      <c r="M3155" s="2"/>
      <c r="N3155" s="2"/>
    </row>
    <row r="3156" spans="2:14" x14ac:dyDescent="0.2">
      <c r="B3156" s="13" t="s">
        <v>39</v>
      </c>
      <c r="C3156" s="2"/>
      <c r="D3156" s="2"/>
      <c r="E3156" s="2"/>
      <c r="F3156" s="2"/>
      <c r="G3156" s="2"/>
      <c r="H3156" s="2"/>
      <c r="I3156" s="2"/>
      <c r="J3156" s="2" t="s">
        <v>39</v>
      </c>
      <c r="K3156" s="2"/>
      <c r="L3156" s="2"/>
      <c r="M3156" s="2"/>
      <c r="N3156" s="2"/>
    </row>
    <row r="3157" spans="2:14" x14ac:dyDescent="0.2">
      <c r="B3157" s="2"/>
      <c r="C3157" s="2"/>
      <c r="D3157" s="2"/>
      <c r="E3157" s="2"/>
      <c r="F3157" s="2"/>
      <c r="G3157" s="2"/>
      <c r="H3157" s="2"/>
      <c r="I3157" s="2"/>
      <c r="J3157" s="2"/>
      <c r="K3157" s="2"/>
      <c r="L3157" s="2"/>
      <c r="M3157" s="2"/>
      <c r="N3157" s="2"/>
    </row>
    <row r="3158" spans="2:14" x14ac:dyDescent="0.2">
      <c r="B3158" s="29"/>
      <c r="C3158" s="29"/>
      <c r="D3158" s="2"/>
      <c r="E3158" s="2"/>
      <c r="F3158" s="2"/>
      <c r="G3158" s="2"/>
      <c r="H3158" s="2"/>
      <c r="I3158" s="2"/>
      <c r="J3158" s="29"/>
      <c r="K3158" s="29"/>
      <c r="L3158" s="29"/>
      <c r="M3158" s="2"/>
      <c r="N3158" s="2"/>
    </row>
    <row r="3159" spans="2:14" x14ac:dyDescent="0.2">
      <c r="B3159" s="117" t="s">
        <v>40</v>
      </c>
      <c r="C3159" s="2"/>
      <c r="D3159" s="2"/>
      <c r="E3159" s="2"/>
      <c r="F3159" s="2"/>
      <c r="G3159" s="2"/>
      <c r="H3159" s="2"/>
      <c r="I3159" s="2"/>
      <c r="J3159" s="188" t="s">
        <v>40</v>
      </c>
      <c r="K3159" s="188"/>
      <c r="L3159" s="188"/>
      <c r="M3159" s="2"/>
      <c r="N3159" s="2"/>
    </row>
    <row r="3160" spans="2:14" x14ac:dyDescent="0.2">
      <c r="B3160" s="2"/>
      <c r="C3160" s="2"/>
      <c r="D3160" s="2"/>
      <c r="E3160" s="2"/>
      <c r="F3160" s="2"/>
      <c r="G3160" s="2"/>
      <c r="H3160" s="2"/>
      <c r="I3160" s="2"/>
      <c r="J3160" s="2"/>
      <c r="K3160" s="2"/>
      <c r="L3160" s="2"/>
      <c r="M3160" s="2"/>
      <c r="N3160" s="2"/>
    </row>
    <row r="3161" spans="2:14" x14ac:dyDescent="0.2">
      <c r="B3161" s="114" t="s">
        <v>41</v>
      </c>
      <c r="C3161" s="2"/>
      <c r="D3161" s="2"/>
      <c r="E3161" s="2"/>
      <c r="F3161" s="2"/>
      <c r="G3161" s="2"/>
      <c r="H3161" s="2"/>
      <c r="I3161" s="2"/>
      <c r="J3161" s="2" t="s">
        <v>41</v>
      </c>
      <c r="K3161" s="2"/>
      <c r="L3161" s="2"/>
      <c r="M3161" s="2"/>
      <c r="N3161" s="2"/>
    </row>
    <row r="3162" spans="2:14" x14ac:dyDescent="0.2">
      <c r="B3162" s="2"/>
      <c r="C3162" s="2"/>
      <c r="D3162" s="2"/>
      <c r="E3162" s="2"/>
      <c r="F3162" s="2"/>
      <c r="G3162" s="2"/>
      <c r="H3162" s="2"/>
      <c r="I3162" s="2"/>
      <c r="J3162" s="2"/>
      <c r="K3162" s="2"/>
      <c r="M3162" s="2"/>
      <c r="N3162" s="37" t="s">
        <v>7</v>
      </c>
    </row>
    <row r="3163" spans="2:14" x14ac:dyDescent="0.2">
      <c r="B3163" s="2"/>
      <c r="C3163" s="2"/>
      <c r="D3163" s="2"/>
      <c r="E3163" s="2"/>
      <c r="F3163" s="2"/>
      <c r="G3163" s="2"/>
      <c r="H3163" s="2"/>
      <c r="I3163" s="2"/>
      <c r="J3163" s="2"/>
      <c r="K3163" s="2"/>
      <c r="M3163" s="2"/>
      <c r="N3163" s="37" t="s">
        <v>8</v>
      </c>
    </row>
    <row r="3164" spans="2:14" x14ac:dyDescent="0.2">
      <c r="B3164" s="2"/>
      <c r="C3164" s="2"/>
      <c r="D3164" s="2"/>
      <c r="E3164" s="2"/>
      <c r="F3164" s="2"/>
      <c r="G3164" s="2"/>
      <c r="H3164" s="2"/>
      <c r="I3164" s="2"/>
      <c r="J3164" s="2"/>
      <c r="K3164" s="2"/>
      <c r="M3164" s="2"/>
      <c r="N3164" s="37" t="s">
        <v>9</v>
      </c>
    </row>
    <row r="3165" spans="2:14" x14ac:dyDescent="0.2">
      <c r="B3165" s="2"/>
      <c r="C3165" s="2"/>
      <c r="D3165" s="2"/>
      <c r="E3165" s="2"/>
      <c r="F3165" s="2"/>
      <c r="G3165" s="2"/>
      <c r="H3165" s="2"/>
      <c r="I3165" s="2"/>
      <c r="J3165" s="2"/>
      <c r="K3165" s="2"/>
      <c r="L3165" s="2"/>
      <c r="M3165" s="2"/>
      <c r="N3165" s="2"/>
    </row>
    <row r="3166" spans="2:14" x14ac:dyDescent="0.2">
      <c r="B3166" s="2"/>
      <c r="C3166" s="189" t="s">
        <v>10</v>
      </c>
      <c r="D3166" s="189"/>
      <c r="E3166" s="189"/>
      <c r="F3166" s="189"/>
      <c r="G3166" s="189"/>
      <c r="H3166" s="189"/>
      <c r="I3166" s="189"/>
      <c r="J3166" s="189"/>
      <c r="K3166" s="189"/>
      <c r="L3166" s="189"/>
      <c r="M3166" s="2"/>
      <c r="N3166" s="2"/>
    </row>
    <row r="3167" spans="2:14" x14ac:dyDescent="0.2">
      <c r="B3167" s="2"/>
      <c r="C3167" s="189" t="s">
        <v>11</v>
      </c>
      <c r="D3167" s="189"/>
      <c r="E3167" s="189"/>
      <c r="F3167" s="189"/>
      <c r="G3167" s="189"/>
      <c r="H3167" s="189"/>
      <c r="I3167" s="189"/>
      <c r="J3167" s="189"/>
      <c r="K3167" s="189"/>
      <c r="L3167" s="189"/>
      <c r="M3167" s="2"/>
      <c r="N3167" s="2"/>
    </row>
    <row r="3168" spans="2:14" x14ac:dyDescent="0.2">
      <c r="B3168" s="2">
        <v>62</v>
      </c>
      <c r="C3168" s="116"/>
      <c r="D3168" s="116"/>
      <c r="E3168" s="116"/>
      <c r="F3168" s="116"/>
      <c r="G3168" s="116"/>
      <c r="H3168" s="116"/>
      <c r="I3168" s="116"/>
      <c r="J3168" s="116"/>
      <c r="K3168" s="116"/>
      <c r="L3168" s="189" t="s">
        <v>12</v>
      </c>
      <c r="M3168" s="189"/>
      <c r="N3168" s="189"/>
    </row>
    <row r="3169" spans="2:14" x14ac:dyDescent="0.2">
      <c r="B3169" s="2"/>
      <c r="C3169" s="116"/>
      <c r="D3169" s="116"/>
      <c r="E3169" s="116"/>
      <c r="F3169" s="116"/>
      <c r="G3169" s="116"/>
      <c r="H3169" s="116"/>
      <c r="I3169" s="116"/>
      <c r="J3169" s="116"/>
      <c r="K3169" s="116"/>
      <c r="L3169" s="116"/>
      <c r="M3169" s="116"/>
      <c r="N3169" s="116"/>
    </row>
    <row r="3170" spans="2:14" x14ac:dyDescent="0.2">
      <c r="B3170" s="2" t="s">
        <v>13</v>
      </c>
      <c r="C3170" s="116"/>
      <c r="D3170" s="116"/>
      <c r="E3170" s="116"/>
      <c r="F3170" s="116"/>
      <c r="G3170" s="116"/>
      <c r="H3170" s="116"/>
      <c r="I3170" s="116"/>
      <c r="J3170" s="116"/>
      <c r="K3170" s="116"/>
      <c r="L3170" s="116"/>
      <c r="M3170" s="116"/>
      <c r="N3170" s="116"/>
    </row>
    <row r="3171" spans="2:14" x14ac:dyDescent="0.2">
      <c r="B3171" s="2" t="s">
        <v>14</v>
      </c>
      <c r="C3171" s="116"/>
      <c r="D3171" s="116"/>
      <c r="E3171" s="116"/>
      <c r="F3171" s="116"/>
      <c r="G3171" s="116"/>
      <c r="H3171" s="116"/>
      <c r="I3171" s="116"/>
      <c r="J3171" s="116"/>
      <c r="K3171" s="116"/>
      <c r="L3171" s="116"/>
      <c r="M3171" s="116"/>
      <c r="N3171" s="116"/>
    </row>
    <row r="3172" spans="2:14" x14ac:dyDescent="0.2">
      <c r="B3172" s="2" t="s">
        <v>304</v>
      </c>
      <c r="C3172" s="116"/>
      <c r="D3172" s="116"/>
      <c r="E3172" s="116"/>
      <c r="F3172" s="116"/>
      <c r="G3172" s="116"/>
      <c r="H3172" s="116"/>
      <c r="I3172" s="116"/>
      <c r="J3172" s="116"/>
      <c r="K3172" s="116"/>
      <c r="L3172" s="116"/>
      <c r="M3172" s="116"/>
      <c r="N3172" s="116"/>
    </row>
    <row r="3173" spans="2:14" x14ac:dyDescent="0.2">
      <c r="B3173" s="2"/>
      <c r="C3173" s="116"/>
      <c r="D3173" s="116"/>
      <c r="E3173" s="116"/>
      <c r="F3173" s="116"/>
      <c r="G3173" s="116"/>
      <c r="H3173" s="116"/>
      <c r="I3173" s="116"/>
      <c r="J3173" s="116"/>
      <c r="K3173" s="116"/>
      <c r="L3173" s="116"/>
      <c r="M3173" s="116"/>
      <c r="N3173" s="116"/>
    </row>
    <row r="3174" spans="2:14" x14ac:dyDescent="0.2">
      <c r="B3174" s="2"/>
      <c r="C3174" s="2"/>
      <c r="D3174" s="2"/>
      <c r="E3174" s="2"/>
      <c r="F3174" s="2"/>
      <c r="G3174" s="2"/>
      <c r="H3174" s="2"/>
      <c r="I3174" s="2"/>
      <c r="J3174" s="2"/>
      <c r="K3174" s="2"/>
      <c r="L3174" s="2"/>
      <c r="M3174" s="2"/>
      <c r="N3174" s="2"/>
    </row>
    <row r="3175" spans="2:14" x14ac:dyDescent="0.2">
      <c r="B3175" s="190" t="s">
        <v>6</v>
      </c>
      <c r="C3175" s="192" t="s">
        <v>15</v>
      </c>
      <c r="D3175" s="194" t="s">
        <v>16</v>
      </c>
      <c r="E3175" s="194" t="s">
        <v>17</v>
      </c>
      <c r="F3175" s="194" t="s">
        <v>42</v>
      </c>
      <c r="G3175" s="194" t="s">
        <v>18</v>
      </c>
      <c r="H3175" s="194" t="s">
        <v>0</v>
      </c>
      <c r="I3175" s="195" t="s">
        <v>19</v>
      </c>
      <c r="J3175" s="195"/>
      <c r="K3175" s="195"/>
      <c r="L3175" s="195"/>
      <c r="M3175" s="196" t="s">
        <v>20</v>
      </c>
      <c r="N3175" s="197" t="s">
        <v>21</v>
      </c>
    </row>
    <row r="3176" spans="2:14" x14ac:dyDescent="0.2">
      <c r="B3176" s="191"/>
      <c r="C3176" s="193"/>
      <c r="D3176" s="194"/>
      <c r="E3176" s="194"/>
      <c r="F3176" s="194"/>
      <c r="G3176" s="194"/>
      <c r="H3176" s="194"/>
      <c r="I3176" s="17" t="s">
        <v>22</v>
      </c>
      <c r="J3176" s="17" t="s">
        <v>23</v>
      </c>
      <c r="K3176" s="17" t="s">
        <v>24</v>
      </c>
      <c r="L3176" s="17" t="s">
        <v>25</v>
      </c>
      <c r="M3176" s="196"/>
      <c r="N3176" s="198"/>
    </row>
    <row r="3177" spans="2:14" x14ac:dyDescent="0.2">
      <c r="B3177" s="199" t="s">
        <v>303</v>
      </c>
      <c r="C3177" s="200"/>
      <c r="D3177" s="200"/>
      <c r="E3177" s="200"/>
      <c r="F3177" s="200"/>
      <c r="G3177" s="201"/>
      <c r="H3177" s="18" t="s">
        <v>1</v>
      </c>
      <c r="I3177" s="19">
        <v>189.37</v>
      </c>
      <c r="J3177" s="19">
        <v>134.94999999999999</v>
      </c>
      <c r="K3177" s="19">
        <v>68.37</v>
      </c>
      <c r="L3177" s="19"/>
      <c r="M3177" s="19">
        <v>10.8</v>
      </c>
      <c r="N3177" s="19"/>
    </row>
    <row r="3178" spans="2:14" x14ac:dyDescent="0.2">
      <c r="B3178" s="202"/>
      <c r="C3178" s="203"/>
      <c r="D3178" s="203"/>
      <c r="E3178" s="203"/>
      <c r="F3178" s="203"/>
      <c r="G3178" s="204"/>
      <c r="H3178" s="18" t="s">
        <v>4</v>
      </c>
      <c r="I3178" s="19">
        <v>1416.48</v>
      </c>
      <c r="J3178" s="19">
        <v>1012.1</v>
      </c>
      <c r="K3178" s="19">
        <v>509.2</v>
      </c>
      <c r="L3178" s="19"/>
      <c r="M3178" s="19">
        <v>44.08</v>
      </c>
      <c r="N3178" s="19"/>
    </row>
    <row r="3179" spans="2:14" x14ac:dyDescent="0.2">
      <c r="B3179" s="202"/>
      <c r="C3179" s="203"/>
      <c r="D3179" s="203"/>
      <c r="E3179" s="203"/>
      <c r="F3179" s="203"/>
      <c r="G3179" s="204"/>
      <c r="H3179" s="18" t="s">
        <v>3</v>
      </c>
      <c r="I3179" s="19">
        <v>112.46</v>
      </c>
      <c r="J3179" s="19">
        <v>81.87</v>
      </c>
      <c r="K3179" s="19">
        <v>41.83</v>
      </c>
      <c r="L3179" s="19"/>
      <c r="M3179" s="19">
        <v>2.25</v>
      </c>
      <c r="N3179" s="19"/>
    </row>
    <row r="3180" spans="2:14" x14ac:dyDescent="0.2">
      <c r="B3180" s="202"/>
      <c r="C3180" s="203"/>
      <c r="D3180" s="203"/>
      <c r="E3180" s="203"/>
      <c r="F3180" s="203"/>
      <c r="G3180" s="204"/>
      <c r="H3180" s="18" t="s">
        <v>5</v>
      </c>
      <c r="I3180" s="19">
        <v>112.46</v>
      </c>
      <c r="J3180" s="19">
        <v>81.87</v>
      </c>
      <c r="K3180" s="19">
        <v>41.83</v>
      </c>
      <c r="L3180" s="19"/>
      <c r="M3180" s="19">
        <v>2.25</v>
      </c>
      <c r="N3180" s="19"/>
    </row>
    <row r="3181" spans="2:14" x14ac:dyDescent="0.2">
      <c r="B3181" s="205"/>
      <c r="C3181" s="206"/>
      <c r="D3181" s="206"/>
      <c r="E3181" s="206"/>
      <c r="F3181" s="206"/>
      <c r="G3181" s="207"/>
      <c r="H3181" s="18" t="s">
        <v>2</v>
      </c>
      <c r="I3181" s="19">
        <v>35.99</v>
      </c>
      <c r="J3181" s="19">
        <v>27.44</v>
      </c>
      <c r="K3181" s="19">
        <v>13.94</v>
      </c>
      <c r="L3181" s="19"/>
      <c r="M3181" s="19">
        <v>0.9</v>
      </c>
      <c r="N3181" s="19"/>
    </row>
    <row r="3182" spans="2:14" x14ac:dyDescent="0.2">
      <c r="B3182" s="20" t="s">
        <v>199</v>
      </c>
      <c r="C3182" s="17" t="s">
        <v>26</v>
      </c>
      <c r="D3182" s="20">
        <v>24</v>
      </c>
      <c r="E3182" s="20">
        <v>3</v>
      </c>
      <c r="F3182" s="20">
        <v>1</v>
      </c>
      <c r="G3182" s="21">
        <v>1.9</v>
      </c>
      <c r="H3182" s="22" t="s">
        <v>1</v>
      </c>
      <c r="I3182" s="23">
        <v>0</v>
      </c>
      <c r="J3182" s="23">
        <v>0</v>
      </c>
      <c r="K3182" s="23">
        <v>0</v>
      </c>
      <c r="L3182" s="4">
        <f>IFERROR(SUM(I3182,J3182,K3182),"")</f>
        <v>0</v>
      </c>
      <c r="M3182" s="24">
        <v>0</v>
      </c>
      <c r="N3182" s="4">
        <f t="shared" ref="N3182:N3193" si="122">IFERROR(SUM(L3182,M3182),"")</f>
        <v>0</v>
      </c>
    </row>
    <row r="3183" spans="2:14" x14ac:dyDescent="0.2">
      <c r="B3183" s="17"/>
      <c r="C3183" s="17"/>
      <c r="D3183" s="17"/>
      <c r="E3183" s="17"/>
      <c r="F3183" s="17"/>
      <c r="G3183" s="17"/>
      <c r="H3183" s="5" t="s">
        <v>27</v>
      </c>
      <c r="I3183" s="6">
        <f>IFERROR(I3182*I3177,"")</f>
        <v>0</v>
      </c>
      <c r="J3183" s="6">
        <f>IFERROR(J3182*J3177,"")</f>
        <v>0</v>
      </c>
      <c r="K3183" s="6">
        <f>IFERROR(K3182*K3177,"")</f>
        <v>0</v>
      </c>
      <c r="L3183" s="6">
        <f>IFERROR(SUM(I3183,J3183,K3183),"")</f>
        <v>0</v>
      </c>
      <c r="M3183" s="6">
        <f>IFERROR(M3182*M3177,"")</f>
        <v>0</v>
      </c>
      <c r="N3183" s="6">
        <f t="shared" si="122"/>
        <v>0</v>
      </c>
    </row>
    <row r="3184" spans="2:14" x14ac:dyDescent="0.2">
      <c r="B3184" s="17"/>
      <c r="C3184" s="17"/>
      <c r="D3184" s="17"/>
      <c r="E3184" s="17"/>
      <c r="F3184" s="17"/>
      <c r="G3184" s="17"/>
      <c r="H3184" s="22" t="s">
        <v>4</v>
      </c>
      <c r="I3184" s="23">
        <v>0</v>
      </c>
      <c r="J3184" s="23">
        <v>0</v>
      </c>
      <c r="K3184" s="23">
        <v>0</v>
      </c>
      <c r="L3184" s="4">
        <f t="shared" ref="L3184:L3193" si="123">IFERROR(SUM(I3184,J3184,K3184),"")</f>
        <v>0</v>
      </c>
      <c r="M3184" s="24">
        <v>0</v>
      </c>
      <c r="N3184" s="4">
        <f t="shared" si="122"/>
        <v>0</v>
      </c>
    </row>
    <row r="3185" spans="2:14" x14ac:dyDescent="0.2">
      <c r="B3185" s="17"/>
      <c r="C3185" s="17"/>
      <c r="D3185" s="17"/>
      <c r="E3185" s="17"/>
      <c r="F3185" s="17"/>
      <c r="G3185" s="17"/>
      <c r="H3185" s="5" t="s">
        <v>27</v>
      </c>
      <c r="I3185" s="6">
        <f>IFERROR(I3184*I3178,"")</f>
        <v>0</v>
      </c>
      <c r="J3185" s="6">
        <f>IFERROR(J3184*J3178,"")</f>
        <v>0</v>
      </c>
      <c r="K3185" s="6">
        <f>IFERROR(K3184*K3178,"")</f>
        <v>0</v>
      </c>
      <c r="L3185" s="6">
        <f t="shared" si="123"/>
        <v>0</v>
      </c>
      <c r="M3185" s="6">
        <f>IFERROR(M3184*M3178,"")</f>
        <v>0</v>
      </c>
      <c r="N3185" s="6">
        <f t="shared" si="122"/>
        <v>0</v>
      </c>
    </row>
    <row r="3186" spans="2:14" x14ac:dyDescent="0.2">
      <c r="B3186" s="17"/>
      <c r="C3186" s="17"/>
      <c r="D3186" s="17"/>
      <c r="E3186" s="17"/>
      <c r="F3186" s="17"/>
      <c r="G3186" s="17"/>
      <c r="H3186" s="7" t="s">
        <v>3</v>
      </c>
      <c r="I3186" s="24">
        <v>0.22</v>
      </c>
      <c r="J3186" s="24">
        <v>23.54</v>
      </c>
      <c r="K3186" s="24">
        <v>7.62</v>
      </c>
      <c r="L3186" s="4">
        <f t="shared" si="123"/>
        <v>31.38</v>
      </c>
      <c r="M3186" s="24">
        <v>40.28</v>
      </c>
      <c r="N3186" s="4">
        <f t="shared" si="122"/>
        <v>71.66</v>
      </c>
    </row>
    <row r="3187" spans="2:14" x14ac:dyDescent="0.2">
      <c r="B3187" s="17"/>
      <c r="C3187" s="17"/>
      <c r="D3187" s="17"/>
      <c r="E3187" s="17"/>
      <c r="F3187" s="17"/>
      <c r="G3187" s="17"/>
      <c r="H3187" s="5" t="s">
        <v>27</v>
      </c>
      <c r="I3187" s="6">
        <f>IFERROR(I3186*I3179,"")</f>
        <v>24.741199999999999</v>
      </c>
      <c r="J3187" s="6">
        <f>IFERROR(J3186*J3179,"")</f>
        <v>1927.2198000000001</v>
      </c>
      <c r="K3187" s="6">
        <f>IFERROR(K3186*K3179,"")</f>
        <v>318.74459999999999</v>
      </c>
      <c r="L3187" s="6">
        <f t="shared" si="123"/>
        <v>2270.7056000000002</v>
      </c>
      <c r="M3187" s="6">
        <f>IFERROR(M3186*M3179,"")</f>
        <v>90.63</v>
      </c>
      <c r="N3187" s="6">
        <f t="shared" si="122"/>
        <v>2361.3356000000003</v>
      </c>
    </row>
    <row r="3188" spans="2:14" x14ac:dyDescent="0.2">
      <c r="B3188" s="17"/>
      <c r="C3188" s="17"/>
      <c r="D3188" s="17"/>
      <c r="E3188" s="17"/>
      <c r="F3188" s="17"/>
      <c r="G3188" s="17"/>
      <c r="H3188" s="7" t="s">
        <v>5</v>
      </c>
      <c r="I3188" s="24"/>
      <c r="J3188" s="24" t="str">
        <f>IFERROR(INDEX(#REF!,MATCH(CONCATENATE(РАСЧЕТ!B3182,"/",РАСЧЕТ!D3182,"/",РАСЧЕТ!E3182,"/",F3182,"/",H3188),#REF!,0),3),"")</f>
        <v/>
      </c>
      <c r="K3188" s="24" t="str">
        <f>IFERROR(INDEX(#REF!,MATCH(CONCATENATE(РАСЧЕТ!B3182,"/",РАСЧЕТ!D3182,"/",РАСЧЕТ!E3182,"/",F3182,"/",H3188),#REF!,0),4),"")</f>
        <v/>
      </c>
      <c r="L3188" s="4">
        <f t="shared" si="123"/>
        <v>0</v>
      </c>
      <c r="M3188" s="24" t="str">
        <f>IFERROR(INDEX(#REF!,MATCH(CONCATENATE(РАСЧЕТ!B3182,"/",РАСЧЕТ!D3182,"/",РАСЧЕТ!E3182,"/",F3182,"/",H3188),#REF!,0),6),"")</f>
        <v/>
      </c>
      <c r="N3188" s="4">
        <f t="shared" si="122"/>
        <v>0</v>
      </c>
    </row>
    <row r="3189" spans="2:14" x14ac:dyDescent="0.2">
      <c r="B3189" s="17"/>
      <c r="C3189" s="17"/>
      <c r="D3189" s="17"/>
      <c r="E3189" s="17"/>
      <c r="F3189" s="17"/>
      <c r="G3189" s="17"/>
      <c r="H3189" s="5" t="s">
        <v>27</v>
      </c>
      <c r="I3189" s="6">
        <f>IFERROR(I3188*I3180,"")</f>
        <v>0</v>
      </c>
      <c r="J3189" s="6" t="str">
        <f>IFERROR(J3188*J3180,"")</f>
        <v/>
      </c>
      <c r="K3189" s="6" t="str">
        <f>IFERROR(K3188*K3180,"")</f>
        <v/>
      </c>
      <c r="L3189" s="6">
        <f t="shared" si="123"/>
        <v>0</v>
      </c>
      <c r="M3189" s="6" t="str">
        <f>IFERROR(M3188*M3180,"")</f>
        <v/>
      </c>
      <c r="N3189" s="6">
        <f t="shared" si="122"/>
        <v>0</v>
      </c>
    </row>
    <row r="3190" spans="2:14" x14ac:dyDescent="0.2">
      <c r="B3190" s="17"/>
      <c r="C3190" s="17"/>
      <c r="D3190" s="17"/>
      <c r="E3190" s="17"/>
      <c r="F3190" s="17"/>
      <c r="G3190" s="17"/>
      <c r="H3190" s="7" t="s">
        <v>2</v>
      </c>
      <c r="I3190" s="24">
        <v>32.700000000000003</v>
      </c>
      <c r="J3190" s="24">
        <v>113.53</v>
      </c>
      <c r="K3190" s="24">
        <v>3.67</v>
      </c>
      <c r="L3190" s="4">
        <f t="shared" si="123"/>
        <v>149.9</v>
      </c>
      <c r="M3190" s="24">
        <v>153.69</v>
      </c>
      <c r="N3190" s="4">
        <f t="shared" si="122"/>
        <v>303.59000000000003</v>
      </c>
    </row>
    <row r="3191" spans="2:14" x14ac:dyDescent="0.2">
      <c r="B3191" s="17"/>
      <c r="C3191" s="17"/>
      <c r="D3191" s="17"/>
      <c r="E3191" s="17"/>
      <c r="F3191" s="17"/>
      <c r="G3191" s="17"/>
      <c r="H3191" s="5" t="s">
        <v>27</v>
      </c>
      <c r="I3191" s="6">
        <f>IFERROR(I3190*I3181,"")</f>
        <v>1176.8730000000003</v>
      </c>
      <c r="J3191" s="6">
        <f>IFERROR(J3190*J3181,"")</f>
        <v>3115.2632000000003</v>
      </c>
      <c r="K3191" s="6">
        <f>IFERROR(K3190*K3181,"")</f>
        <v>51.159799999999997</v>
      </c>
      <c r="L3191" s="6">
        <f t="shared" si="123"/>
        <v>4343.2960000000012</v>
      </c>
      <c r="M3191" s="6">
        <f>IFERROR(M3190*M3181,"")</f>
        <v>138.321</v>
      </c>
      <c r="N3191" s="6">
        <f t="shared" si="122"/>
        <v>4481.6170000000011</v>
      </c>
    </row>
    <row r="3192" spans="2:14" x14ac:dyDescent="0.2">
      <c r="B3192" s="17"/>
      <c r="C3192" s="17"/>
      <c r="D3192" s="17"/>
      <c r="E3192" s="17"/>
      <c r="F3192" s="17"/>
      <c r="G3192" s="17"/>
      <c r="H3192" s="8" t="s">
        <v>28</v>
      </c>
      <c r="I3192" s="9">
        <f ca="1">SUM(I3182:OFFSET(I3192,-1,0))-I3193</f>
        <v>32.920000000000073</v>
      </c>
      <c r="J3192" s="9">
        <f ca="1">SUM(J3182:OFFSET(J3192,-1,0))-J3193</f>
        <v>137.06999999999971</v>
      </c>
      <c r="K3192" s="9">
        <f ca="1">SUM(K3182:OFFSET(K3192,-1,0))-K3193</f>
        <v>11.29000000000002</v>
      </c>
      <c r="L3192" s="9">
        <f t="shared" ca="1" si="123"/>
        <v>181.2799999999998</v>
      </c>
      <c r="M3192" s="9">
        <f ca="1">SUM(M3182:OFFSET(M3192,-1,0))-M3193</f>
        <v>193.97000000000006</v>
      </c>
      <c r="N3192" s="9">
        <f t="shared" ca="1" si="122"/>
        <v>375.24999999999989</v>
      </c>
    </row>
    <row r="3193" spans="2:14" x14ac:dyDescent="0.2">
      <c r="B3193" s="17"/>
      <c r="C3193" s="17"/>
      <c r="D3193" s="17"/>
      <c r="E3193" s="17"/>
      <c r="F3193" s="17"/>
      <c r="G3193" s="17"/>
      <c r="H3193" s="8" t="s">
        <v>43</v>
      </c>
      <c r="I3193" s="9">
        <f>SUMIF(H3182:H3191,"стоимость",I3182:I3191)</f>
        <v>1201.6142000000002</v>
      </c>
      <c r="J3193" s="9">
        <f>SUMIF(H3182:H3191,"стоимость",J3182:J3191)</f>
        <v>5042.4830000000002</v>
      </c>
      <c r="K3193" s="9">
        <f>SUMIF(H3182:H3191,"стоимость",K3182:K3191)</f>
        <v>369.90440000000001</v>
      </c>
      <c r="L3193" s="9">
        <f t="shared" si="123"/>
        <v>6614.0016000000005</v>
      </c>
      <c r="M3193" s="9">
        <f>SUMIF(H3182:H3191,"стоимость",M3182:M3191)</f>
        <v>228.95099999999999</v>
      </c>
      <c r="N3193" s="9">
        <f t="shared" si="122"/>
        <v>6842.9526000000005</v>
      </c>
    </row>
    <row r="3194" spans="2:14" x14ac:dyDescent="0.2">
      <c r="B3194" s="25"/>
      <c r="C3194" s="25"/>
      <c r="D3194" s="25"/>
      <c r="E3194" s="25"/>
      <c r="F3194" s="25"/>
      <c r="G3194" s="26"/>
      <c r="H3194" s="10"/>
      <c r="I3194" s="10"/>
      <c r="J3194" s="10"/>
      <c r="K3194" s="10"/>
      <c r="L3194" s="11"/>
      <c r="M3194" s="10"/>
      <c r="N3194" s="10"/>
    </row>
    <row r="3195" spans="2:14" x14ac:dyDescent="0.2">
      <c r="B3195" s="208" t="s">
        <v>29</v>
      </c>
      <c r="C3195" s="208"/>
      <c r="D3195" s="208"/>
      <c r="E3195" s="208"/>
      <c r="F3195" s="115"/>
      <c r="G3195" s="2"/>
      <c r="H3195" s="2"/>
      <c r="I3195" s="2"/>
      <c r="J3195" s="10"/>
      <c r="K3195" s="10"/>
      <c r="L3195" s="11"/>
      <c r="M3195" s="10"/>
      <c r="N3195" s="10"/>
    </row>
    <row r="3196" spans="2:14" x14ac:dyDescent="0.2">
      <c r="B3196" s="187" t="s">
        <v>45</v>
      </c>
      <c r="C3196" s="187"/>
      <c r="D3196" s="187"/>
      <c r="E3196" s="187"/>
      <c r="F3196" s="187"/>
      <c r="G3196" s="187"/>
      <c r="H3196" s="187"/>
      <c r="I3196" s="187"/>
      <c r="J3196" s="10"/>
      <c r="K3196" s="10"/>
      <c r="L3196" s="11"/>
      <c r="M3196" s="10"/>
      <c r="N3196" s="10"/>
    </row>
    <row r="3197" spans="2:14" x14ac:dyDescent="0.2">
      <c r="B3197" s="187" t="s">
        <v>30</v>
      </c>
      <c r="C3197" s="187"/>
      <c r="D3197" s="187"/>
      <c r="E3197" s="187"/>
      <c r="F3197" s="187"/>
      <c r="G3197" s="187"/>
      <c r="H3197" s="187"/>
      <c r="I3197" s="187"/>
      <c r="J3197" s="10"/>
      <c r="K3197" s="10"/>
      <c r="L3197" s="11"/>
      <c r="M3197" s="10"/>
      <c r="N3197" s="10"/>
    </row>
    <row r="3198" spans="2:14" x14ac:dyDescent="0.2">
      <c r="B3198" s="187" t="s">
        <v>31</v>
      </c>
      <c r="C3198" s="187"/>
      <c r="D3198" s="187"/>
      <c r="E3198" s="187"/>
      <c r="F3198" s="187"/>
      <c r="G3198" s="187"/>
      <c r="H3198" s="187"/>
      <c r="I3198" s="187"/>
      <c r="J3198" s="10"/>
      <c r="K3198" s="10"/>
      <c r="L3198" s="11"/>
      <c r="M3198" s="10"/>
      <c r="N3198" s="10"/>
    </row>
    <row r="3199" spans="2:14" x14ac:dyDescent="0.2">
      <c r="B3199" s="187" t="s">
        <v>32</v>
      </c>
      <c r="C3199" s="187"/>
      <c r="D3199" s="187"/>
      <c r="E3199" s="187"/>
      <c r="F3199" s="187"/>
      <c r="G3199" s="187"/>
      <c r="H3199" s="187"/>
      <c r="I3199" s="187"/>
      <c r="J3199" s="10"/>
      <c r="K3199" s="10"/>
      <c r="L3199" s="11"/>
      <c r="M3199" s="10"/>
      <c r="N3199" s="10"/>
    </row>
    <row r="3200" spans="2:14" x14ac:dyDescent="0.2">
      <c r="B3200" s="187" t="s">
        <v>33</v>
      </c>
      <c r="C3200" s="187"/>
      <c r="D3200" s="187"/>
      <c r="E3200" s="187"/>
      <c r="F3200" s="187"/>
      <c r="G3200" s="187"/>
      <c r="H3200" s="187"/>
      <c r="I3200" s="187"/>
      <c r="J3200" s="2"/>
      <c r="K3200" s="2"/>
      <c r="L3200" s="2"/>
      <c r="M3200" s="2"/>
      <c r="N3200" s="2"/>
    </row>
    <row r="3201" spans="2:14" x14ac:dyDescent="0.2">
      <c r="B3201" s="187" t="s">
        <v>34</v>
      </c>
      <c r="C3201" s="187"/>
      <c r="D3201" s="187"/>
      <c r="E3201" s="187"/>
      <c r="F3201" s="187"/>
      <c r="G3201" s="187"/>
      <c r="H3201" s="187"/>
      <c r="I3201" s="187"/>
      <c r="J3201" s="2"/>
      <c r="K3201" s="2"/>
      <c r="L3201" s="2"/>
      <c r="M3201" s="2"/>
      <c r="N3201" s="2"/>
    </row>
    <row r="3202" spans="2:14" x14ac:dyDescent="0.2">
      <c r="B3202" s="187" t="s">
        <v>35</v>
      </c>
      <c r="C3202" s="187"/>
      <c r="D3202" s="187"/>
      <c r="E3202" s="187"/>
      <c r="F3202" s="187"/>
      <c r="G3202" s="187"/>
      <c r="H3202" s="187"/>
      <c r="I3202" s="187"/>
      <c r="J3202" s="2"/>
      <c r="K3202" s="2"/>
      <c r="L3202" s="2"/>
      <c r="M3202" s="2"/>
      <c r="N3202" s="2"/>
    </row>
    <row r="3203" spans="2:14" x14ac:dyDescent="0.2">
      <c r="B3203" s="187" t="s">
        <v>36</v>
      </c>
      <c r="C3203" s="187"/>
      <c r="D3203" s="187"/>
      <c r="E3203" s="187"/>
      <c r="F3203" s="187"/>
      <c r="G3203" s="187"/>
      <c r="H3203" s="187"/>
      <c r="I3203" s="187"/>
      <c r="J3203" s="2"/>
      <c r="K3203" s="2"/>
      <c r="L3203" s="2"/>
      <c r="M3203" s="2"/>
      <c r="N3203" s="2"/>
    </row>
    <row r="3204" spans="2:14" x14ac:dyDescent="0.2">
      <c r="B3204" s="114"/>
      <c r="C3204" s="114"/>
      <c r="D3204" s="114"/>
      <c r="E3204" s="114"/>
      <c r="F3204" s="114"/>
      <c r="G3204" s="114"/>
      <c r="H3204" s="114"/>
      <c r="I3204" s="114"/>
      <c r="J3204" s="2"/>
      <c r="K3204" s="2"/>
      <c r="L3204" s="2"/>
      <c r="M3204" s="2"/>
      <c r="N3204" s="2"/>
    </row>
    <row r="3205" spans="2:14" x14ac:dyDescent="0.2">
      <c r="B3205" s="2" t="s">
        <v>37</v>
      </c>
      <c r="C3205" s="2"/>
      <c r="D3205" s="2"/>
      <c r="E3205" s="2"/>
      <c r="F3205" s="2"/>
      <c r="G3205" s="2"/>
      <c r="H3205" s="2"/>
      <c r="I3205" s="2"/>
      <c r="J3205" s="2" t="s">
        <v>38</v>
      </c>
      <c r="K3205" s="2"/>
      <c r="L3205" s="2"/>
      <c r="M3205" s="2"/>
      <c r="N3205" s="2"/>
    </row>
    <row r="3206" spans="2:14" x14ac:dyDescent="0.2">
      <c r="B3206" s="29" t="s">
        <v>44</v>
      </c>
      <c r="C3206" s="29"/>
      <c r="D3206" s="2"/>
      <c r="E3206" s="2"/>
      <c r="F3206" s="2"/>
      <c r="G3206" s="2"/>
      <c r="H3206" s="2"/>
      <c r="I3206" s="2"/>
      <c r="J3206" s="29"/>
      <c r="K3206" s="29"/>
      <c r="L3206" s="29"/>
      <c r="M3206" s="2"/>
      <c r="N3206" s="2"/>
    </row>
    <row r="3207" spans="2:14" x14ac:dyDescent="0.2">
      <c r="B3207" s="13" t="s">
        <v>39</v>
      </c>
      <c r="C3207" s="2"/>
      <c r="D3207" s="2"/>
      <c r="E3207" s="2"/>
      <c r="F3207" s="2"/>
      <c r="G3207" s="2"/>
      <c r="H3207" s="2"/>
      <c r="I3207" s="2"/>
      <c r="J3207" s="2" t="s">
        <v>39</v>
      </c>
      <c r="K3207" s="2"/>
      <c r="L3207" s="2"/>
      <c r="M3207" s="2"/>
      <c r="N3207" s="2"/>
    </row>
    <row r="3208" spans="2:14" x14ac:dyDescent="0.2">
      <c r="B3208" s="2"/>
      <c r="C3208" s="2"/>
      <c r="D3208" s="2"/>
      <c r="E3208" s="2"/>
      <c r="F3208" s="2"/>
      <c r="G3208" s="2"/>
      <c r="H3208" s="2"/>
      <c r="I3208" s="2"/>
      <c r="J3208" s="2"/>
      <c r="K3208" s="2"/>
      <c r="L3208" s="2"/>
      <c r="M3208" s="2"/>
      <c r="N3208" s="2"/>
    </row>
    <row r="3209" spans="2:14" x14ac:dyDescent="0.2">
      <c r="B3209" s="29"/>
      <c r="C3209" s="29"/>
      <c r="D3209" s="2"/>
      <c r="E3209" s="2"/>
      <c r="F3209" s="2"/>
      <c r="G3209" s="2"/>
      <c r="H3209" s="2"/>
      <c r="I3209" s="2"/>
      <c r="J3209" s="29"/>
      <c r="K3209" s="29"/>
      <c r="L3209" s="29"/>
      <c r="M3209" s="2"/>
      <c r="N3209" s="2"/>
    </row>
    <row r="3210" spans="2:14" x14ac:dyDescent="0.2">
      <c r="B3210" s="117" t="s">
        <v>40</v>
      </c>
      <c r="C3210" s="2"/>
      <c r="D3210" s="2"/>
      <c r="E3210" s="2"/>
      <c r="F3210" s="2"/>
      <c r="G3210" s="2"/>
      <c r="H3210" s="2"/>
      <c r="I3210" s="2"/>
      <c r="J3210" s="188" t="s">
        <v>40</v>
      </c>
      <c r="K3210" s="188"/>
      <c r="L3210" s="188"/>
      <c r="M3210" s="2"/>
      <c r="N3210" s="2"/>
    </row>
    <row r="3211" spans="2:14" x14ac:dyDescent="0.2">
      <c r="B3211" s="2"/>
      <c r="C3211" s="2"/>
      <c r="D3211" s="2"/>
      <c r="E3211" s="2"/>
      <c r="F3211" s="2"/>
      <c r="G3211" s="2"/>
      <c r="H3211" s="2"/>
      <c r="I3211" s="2"/>
      <c r="J3211" s="2"/>
      <c r="K3211" s="2"/>
      <c r="L3211" s="2"/>
      <c r="M3211" s="2"/>
      <c r="N3211" s="2"/>
    </row>
    <row r="3212" spans="2:14" x14ac:dyDescent="0.2">
      <c r="B3212" s="114" t="s">
        <v>41</v>
      </c>
      <c r="C3212" s="2"/>
      <c r="D3212" s="2"/>
      <c r="E3212" s="2"/>
      <c r="F3212" s="2"/>
      <c r="G3212" s="2"/>
      <c r="H3212" s="2"/>
      <c r="I3212" s="2"/>
      <c r="J3212" s="2" t="s">
        <v>41</v>
      </c>
      <c r="K3212" s="2"/>
      <c r="L3212" s="2"/>
      <c r="M3212" s="2"/>
      <c r="N3212" s="2"/>
    </row>
    <row r="3215" spans="2:14" x14ac:dyDescent="0.2">
      <c r="B3215" s="2"/>
      <c r="C3215" s="2"/>
      <c r="D3215" s="2"/>
      <c r="E3215" s="2"/>
      <c r="F3215" s="2"/>
      <c r="G3215" s="2"/>
      <c r="H3215" s="2"/>
      <c r="I3215" s="2"/>
      <c r="J3215" s="2"/>
      <c r="K3215" s="2"/>
      <c r="M3215" s="2"/>
      <c r="N3215" s="37" t="s">
        <v>7</v>
      </c>
    </row>
    <row r="3216" spans="2:14" x14ac:dyDescent="0.2">
      <c r="B3216" s="2"/>
      <c r="C3216" s="2"/>
      <c r="D3216" s="2"/>
      <c r="E3216" s="2"/>
      <c r="F3216" s="2"/>
      <c r="G3216" s="2"/>
      <c r="H3216" s="2"/>
      <c r="I3216" s="2"/>
      <c r="J3216" s="2"/>
      <c r="K3216" s="2"/>
      <c r="M3216" s="2"/>
      <c r="N3216" s="37" t="s">
        <v>8</v>
      </c>
    </row>
    <row r="3217" spans="2:14" x14ac:dyDescent="0.2">
      <c r="B3217" s="2"/>
      <c r="C3217" s="2"/>
      <c r="D3217" s="2"/>
      <c r="E3217" s="2"/>
      <c r="F3217" s="2"/>
      <c r="G3217" s="2"/>
      <c r="H3217" s="2"/>
      <c r="I3217" s="2"/>
      <c r="J3217" s="2"/>
      <c r="K3217" s="2"/>
      <c r="M3217" s="2"/>
      <c r="N3217" s="37" t="s">
        <v>9</v>
      </c>
    </row>
    <row r="3218" spans="2:14" x14ac:dyDescent="0.2">
      <c r="B3218" s="2"/>
      <c r="C3218" s="2"/>
      <c r="D3218" s="2"/>
      <c r="E3218" s="2"/>
      <c r="F3218" s="2"/>
      <c r="G3218" s="2"/>
      <c r="H3218" s="2"/>
      <c r="I3218" s="2"/>
      <c r="J3218" s="2"/>
      <c r="K3218" s="2"/>
      <c r="L3218" s="2"/>
      <c r="M3218" s="2"/>
      <c r="N3218" s="2"/>
    </row>
    <row r="3219" spans="2:14" x14ac:dyDescent="0.2">
      <c r="B3219" s="2"/>
      <c r="C3219" s="189" t="s">
        <v>10</v>
      </c>
      <c r="D3219" s="189"/>
      <c r="E3219" s="189"/>
      <c r="F3219" s="189"/>
      <c r="G3219" s="189"/>
      <c r="H3219" s="189"/>
      <c r="I3219" s="189"/>
      <c r="J3219" s="189"/>
      <c r="K3219" s="189"/>
      <c r="L3219" s="189"/>
      <c r="M3219" s="2"/>
      <c r="N3219" s="2"/>
    </row>
    <row r="3220" spans="2:14" x14ac:dyDescent="0.2">
      <c r="B3220" s="2"/>
      <c r="C3220" s="189" t="s">
        <v>11</v>
      </c>
      <c r="D3220" s="189"/>
      <c r="E3220" s="189"/>
      <c r="F3220" s="189"/>
      <c r="G3220" s="189"/>
      <c r="H3220" s="189"/>
      <c r="I3220" s="189"/>
      <c r="J3220" s="189"/>
      <c r="K3220" s="189"/>
      <c r="L3220" s="189"/>
      <c r="M3220" s="2"/>
      <c r="N3220" s="2"/>
    </row>
    <row r="3221" spans="2:14" x14ac:dyDescent="0.2">
      <c r="B3221" s="2">
        <v>63</v>
      </c>
      <c r="C3221" s="120"/>
      <c r="D3221" s="120"/>
      <c r="E3221" s="120"/>
      <c r="F3221" s="120"/>
      <c r="G3221" s="120"/>
      <c r="H3221" s="120"/>
      <c r="I3221" s="120"/>
      <c r="J3221" s="120"/>
      <c r="K3221" s="120"/>
      <c r="L3221" s="189" t="s">
        <v>12</v>
      </c>
      <c r="M3221" s="189"/>
      <c r="N3221" s="189"/>
    </row>
    <row r="3222" spans="2:14" x14ac:dyDescent="0.2">
      <c r="B3222" s="2"/>
      <c r="C3222" s="120"/>
      <c r="D3222" s="120"/>
      <c r="E3222" s="120"/>
      <c r="F3222" s="120"/>
      <c r="G3222" s="120"/>
      <c r="H3222" s="120"/>
      <c r="I3222" s="120"/>
      <c r="J3222" s="120"/>
      <c r="K3222" s="120"/>
      <c r="L3222" s="120"/>
      <c r="M3222" s="120"/>
      <c r="N3222" s="120"/>
    </row>
    <row r="3223" spans="2:14" x14ac:dyDescent="0.2">
      <c r="B3223" s="2" t="s">
        <v>13</v>
      </c>
      <c r="C3223" s="120"/>
      <c r="D3223" s="120"/>
      <c r="E3223" s="120"/>
      <c r="F3223" s="120"/>
      <c r="G3223" s="120"/>
      <c r="H3223" s="120"/>
      <c r="I3223" s="120"/>
      <c r="J3223" s="120"/>
      <c r="K3223" s="120"/>
      <c r="L3223" s="120"/>
      <c r="M3223" s="120"/>
      <c r="N3223" s="120"/>
    </row>
    <row r="3224" spans="2:14" x14ac:dyDescent="0.2">
      <c r="B3224" s="2" t="s">
        <v>14</v>
      </c>
      <c r="C3224" s="120"/>
      <c r="D3224" s="120"/>
      <c r="E3224" s="120"/>
      <c r="F3224" s="120"/>
      <c r="G3224" s="120"/>
      <c r="H3224" s="120"/>
      <c r="I3224" s="120"/>
      <c r="J3224" s="120"/>
      <c r="K3224" s="120"/>
      <c r="L3224" s="120"/>
      <c r="M3224" s="120"/>
      <c r="N3224" s="120"/>
    </row>
    <row r="3225" spans="2:14" x14ac:dyDescent="0.2">
      <c r="B3225" s="2" t="s">
        <v>304</v>
      </c>
      <c r="C3225" s="120"/>
      <c r="D3225" s="120"/>
      <c r="E3225" s="120"/>
      <c r="F3225" s="120"/>
      <c r="G3225" s="120"/>
      <c r="H3225" s="120"/>
      <c r="I3225" s="120"/>
      <c r="J3225" s="120"/>
      <c r="K3225" s="120"/>
      <c r="L3225" s="120"/>
      <c r="M3225" s="120"/>
      <c r="N3225" s="120"/>
    </row>
    <row r="3226" spans="2:14" x14ac:dyDescent="0.2">
      <c r="B3226" s="2"/>
      <c r="C3226" s="120"/>
      <c r="D3226" s="120"/>
      <c r="E3226" s="120"/>
      <c r="F3226" s="120"/>
      <c r="G3226" s="120"/>
      <c r="H3226" s="120"/>
      <c r="I3226" s="120"/>
      <c r="J3226" s="120"/>
      <c r="K3226" s="120"/>
      <c r="L3226" s="120"/>
      <c r="M3226" s="120"/>
      <c r="N3226" s="120"/>
    </row>
    <row r="3227" spans="2:14" x14ac:dyDescent="0.2">
      <c r="B3227" s="2"/>
      <c r="C3227" s="2"/>
      <c r="D3227" s="2"/>
      <c r="E3227" s="2"/>
      <c r="F3227" s="2"/>
      <c r="G3227" s="2"/>
      <c r="H3227" s="2"/>
      <c r="I3227" s="2"/>
      <c r="J3227" s="2"/>
      <c r="K3227" s="2"/>
      <c r="L3227" s="2"/>
      <c r="M3227" s="2"/>
      <c r="N3227" s="2"/>
    </row>
    <row r="3228" spans="2:14" x14ac:dyDescent="0.2">
      <c r="B3228" s="190" t="s">
        <v>6</v>
      </c>
      <c r="C3228" s="192" t="s">
        <v>15</v>
      </c>
      <c r="D3228" s="194" t="s">
        <v>16</v>
      </c>
      <c r="E3228" s="194" t="s">
        <v>17</v>
      </c>
      <c r="F3228" s="194" t="s">
        <v>42</v>
      </c>
      <c r="G3228" s="194" t="s">
        <v>18</v>
      </c>
      <c r="H3228" s="194" t="s">
        <v>0</v>
      </c>
      <c r="I3228" s="195" t="s">
        <v>19</v>
      </c>
      <c r="J3228" s="195"/>
      <c r="K3228" s="195"/>
      <c r="L3228" s="195"/>
      <c r="M3228" s="196" t="s">
        <v>20</v>
      </c>
      <c r="N3228" s="197" t="s">
        <v>21</v>
      </c>
    </row>
    <row r="3229" spans="2:14" x14ac:dyDescent="0.2">
      <c r="B3229" s="191"/>
      <c r="C3229" s="193"/>
      <c r="D3229" s="194"/>
      <c r="E3229" s="194"/>
      <c r="F3229" s="194"/>
      <c r="G3229" s="194"/>
      <c r="H3229" s="194"/>
      <c r="I3229" s="17" t="s">
        <v>22</v>
      </c>
      <c r="J3229" s="17" t="s">
        <v>23</v>
      </c>
      <c r="K3229" s="17" t="s">
        <v>24</v>
      </c>
      <c r="L3229" s="17" t="s">
        <v>25</v>
      </c>
      <c r="M3229" s="196"/>
      <c r="N3229" s="198"/>
    </row>
    <row r="3230" spans="2:14" x14ac:dyDescent="0.2">
      <c r="B3230" s="199" t="s">
        <v>303</v>
      </c>
      <c r="C3230" s="200"/>
      <c r="D3230" s="200"/>
      <c r="E3230" s="200"/>
      <c r="F3230" s="200"/>
      <c r="G3230" s="201"/>
      <c r="H3230" s="18" t="s">
        <v>1</v>
      </c>
      <c r="I3230" s="19">
        <v>189.37</v>
      </c>
      <c r="J3230" s="19">
        <v>134.94999999999999</v>
      </c>
      <c r="K3230" s="19">
        <v>68.37</v>
      </c>
      <c r="L3230" s="19"/>
      <c r="M3230" s="19">
        <v>10.8</v>
      </c>
      <c r="N3230" s="19"/>
    </row>
    <row r="3231" spans="2:14" x14ac:dyDescent="0.2">
      <c r="B3231" s="202"/>
      <c r="C3231" s="203"/>
      <c r="D3231" s="203"/>
      <c r="E3231" s="203"/>
      <c r="F3231" s="203"/>
      <c r="G3231" s="204"/>
      <c r="H3231" s="18" t="s">
        <v>4</v>
      </c>
      <c r="I3231" s="19">
        <v>1416.48</v>
      </c>
      <c r="J3231" s="19">
        <v>1012.1</v>
      </c>
      <c r="K3231" s="19">
        <v>509.2</v>
      </c>
      <c r="L3231" s="19"/>
      <c r="M3231" s="19">
        <v>44.08</v>
      </c>
      <c r="N3231" s="19"/>
    </row>
    <row r="3232" spans="2:14" x14ac:dyDescent="0.2">
      <c r="B3232" s="202"/>
      <c r="C3232" s="203"/>
      <c r="D3232" s="203"/>
      <c r="E3232" s="203"/>
      <c r="F3232" s="203"/>
      <c r="G3232" s="204"/>
      <c r="H3232" s="18" t="s">
        <v>3</v>
      </c>
      <c r="I3232" s="19">
        <v>112.46</v>
      </c>
      <c r="J3232" s="19">
        <v>81.87</v>
      </c>
      <c r="K3232" s="19">
        <v>41.83</v>
      </c>
      <c r="L3232" s="19"/>
      <c r="M3232" s="19">
        <v>2.25</v>
      </c>
      <c r="N3232" s="19"/>
    </row>
    <row r="3233" spans="2:14" x14ac:dyDescent="0.2">
      <c r="B3233" s="202"/>
      <c r="C3233" s="203"/>
      <c r="D3233" s="203"/>
      <c r="E3233" s="203"/>
      <c r="F3233" s="203"/>
      <c r="G3233" s="204"/>
      <c r="H3233" s="18" t="s">
        <v>5</v>
      </c>
      <c r="I3233" s="19">
        <v>112.46</v>
      </c>
      <c r="J3233" s="19">
        <v>81.87</v>
      </c>
      <c r="K3233" s="19">
        <v>41.83</v>
      </c>
      <c r="L3233" s="19"/>
      <c r="M3233" s="19">
        <v>2.25</v>
      </c>
      <c r="N3233" s="19"/>
    </row>
    <row r="3234" spans="2:14" x14ac:dyDescent="0.2">
      <c r="B3234" s="205"/>
      <c r="C3234" s="206"/>
      <c r="D3234" s="206"/>
      <c r="E3234" s="206"/>
      <c r="F3234" s="206"/>
      <c r="G3234" s="207"/>
      <c r="H3234" s="18" t="s">
        <v>2</v>
      </c>
      <c r="I3234" s="19">
        <v>35.99</v>
      </c>
      <c r="J3234" s="19">
        <v>27.44</v>
      </c>
      <c r="K3234" s="19">
        <v>13.94</v>
      </c>
      <c r="L3234" s="19"/>
      <c r="M3234" s="19">
        <v>0.9</v>
      </c>
      <c r="N3234" s="19"/>
    </row>
    <row r="3235" spans="2:14" x14ac:dyDescent="0.2">
      <c r="B3235" s="20" t="s">
        <v>199</v>
      </c>
      <c r="C3235" s="17" t="s">
        <v>26</v>
      </c>
      <c r="D3235" s="20">
        <v>24</v>
      </c>
      <c r="E3235" s="20">
        <v>13</v>
      </c>
      <c r="F3235" s="20">
        <v>2</v>
      </c>
      <c r="G3235" s="21">
        <v>1.8</v>
      </c>
      <c r="H3235" s="22" t="s">
        <v>1</v>
      </c>
      <c r="I3235" s="23"/>
      <c r="J3235" s="23"/>
      <c r="K3235" s="23"/>
      <c r="L3235" s="4">
        <f>IFERROR(SUM(I3235,J3235,K3235),"")</f>
        <v>0</v>
      </c>
      <c r="M3235" s="24"/>
      <c r="N3235" s="4">
        <f t="shared" ref="N3235:N3246" si="124">IFERROR(SUM(L3235,M3235),"")</f>
        <v>0</v>
      </c>
    </row>
    <row r="3236" spans="2:14" x14ac:dyDescent="0.2">
      <c r="B3236" s="17"/>
      <c r="C3236" s="17"/>
      <c r="D3236" s="17"/>
      <c r="E3236" s="17"/>
      <c r="F3236" s="17"/>
      <c r="G3236" s="17"/>
      <c r="H3236" s="5" t="s">
        <v>27</v>
      </c>
      <c r="I3236" s="6">
        <f>IFERROR(I3235*I3230,"")</f>
        <v>0</v>
      </c>
      <c r="J3236" s="6">
        <f>IFERROR(J3235*J3230,"")</f>
        <v>0</v>
      </c>
      <c r="K3236" s="6">
        <f>IFERROR(K3235*K3230,"")</f>
        <v>0</v>
      </c>
      <c r="L3236" s="6">
        <f>IFERROR(SUM(I3236,J3236,K3236),"")</f>
        <v>0</v>
      </c>
      <c r="M3236" s="6">
        <f>IFERROR(M3235*M3230,"")</f>
        <v>0</v>
      </c>
      <c r="N3236" s="6">
        <f t="shared" si="124"/>
        <v>0</v>
      </c>
    </row>
    <row r="3237" spans="2:14" x14ac:dyDescent="0.2">
      <c r="B3237" s="17"/>
      <c r="C3237" s="17"/>
      <c r="D3237" s="17"/>
      <c r="E3237" s="17"/>
      <c r="F3237" s="17"/>
      <c r="G3237" s="17"/>
      <c r="H3237" s="22" t="s">
        <v>206</v>
      </c>
      <c r="I3237" s="23">
        <v>0.44</v>
      </c>
      <c r="J3237" s="23">
        <v>6.71</v>
      </c>
      <c r="K3237" s="23">
        <v>7.31</v>
      </c>
      <c r="L3237" s="4">
        <f t="shared" ref="L3237:L3246" si="125">IFERROR(SUM(I3237,J3237,K3237),"")</f>
        <v>14.46</v>
      </c>
      <c r="M3237" s="24">
        <v>70.52</v>
      </c>
      <c r="N3237" s="4">
        <f t="shared" si="124"/>
        <v>84.97999999999999</v>
      </c>
    </row>
    <row r="3238" spans="2:14" x14ac:dyDescent="0.2">
      <c r="B3238" s="17"/>
      <c r="C3238" s="17"/>
      <c r="D3238" s="17"/>
      <c r="E3238" s="17"/>
      <c r="F3238" s="17"/>
      <c r="G3238" s="17"/>
      <c r="H3238" s="5" t="s">
        <v>27</v>
      </c>
      <c r="I3238" s="6">
        <f>IFERROR(I3237*I3231,"")</f>
        <v>623.25120000000004</v>
      </c>
      <c r="J3238" s="6">
        <f>IFERROR(J3237*J3231,"")</f>
        <v>6791.1909999999998</v>
      </c>
      <c r="K3238" s="6">
        <f>IFERROR(K3237*K3231,"")</f>
        <v>3722.2519999999995</v>
      </c>
      <c r="L3238" s="6">
        <f t="shared" si="125"/>
        <v>11136.694199999998</v>
      </c>
      <c r="M3238" s="6">
        <f>IFERROR(M3237*M3231,"")</f>
        <v>3108.5215999999996</v>
      </c>
      <c r="N3238" s="6">
        <f t="shared" si="124"/>
        <v>14245.215799999998</v>
      </c>
    </row>
    <row r="3239" spans="2:14" x14ac:dyDescent="0.2">
      <c r="B3239" s="17"/>
      <c r="C3239" s="17"/>
      <c r="D3239" s="17"/>
      <c r="E3239" s="17"/>
      <c r="F3239" s="17"/>
      <c r="G3239" s="17"/>
      <c r="H3239" s="7" t="s">
        <v>3</v>
      </c>
      <c r="I3239" s="24">
        <v>0.02</v>
      </c>
      <c r="J3239" s="24">
        <v>7.11</v>
      </c>
      <c r="K3239" s="24">
        <v>12.87</v>
      </c>
      <c r="L3239" s="4">
        <f t="shared" si="125"/>
        <v>20</v>
      </c>
      <c r="M3239" s="24">
        <v>106.57</v>
      </c>
      <c r="N3239" s="4">
        <f t="shared" si="124"/>
        <v>126.57</v>
      </c>
    </row>
    <row r="3240" spans="2:14" x14ac:dyDescent="0.2">
      <c r="B3240" s="17"/>
      <c r="C3240" s="17"/>
      <c r="D3240" s="17"/>
      <c r="E3240" s="17"/>
      <c r="F3240" s="17"/>
      <c r="G3240" s="17"/>
      <c r="H3240" s="5" t="s">
        <v>27</v>
      </c>
      <c r="I3240" s="6">
        <f>IFERROR(I3239*I3232,"")</f>
        <v>2.2492000000000001</v>
      </c>
      <c r="J3240" s="6">
        <f>IFERROR(J3239*J3232,"")</f>
        <v>582.09570000000008</v>
      </c>
      <c r="K3240" s="6">
        <f>IFERROR(K3239*K3232,"")</f>
        <v>538.35209999999995</v>
      </c>
      <c r="L3240" s="6">
        <f t="shared" si="125"/>
        <v>1122.6970000000001</v>
      </c>
      <c r="M3240" s="6">
        <f>IFERROR(M3239*M3232,"")</f>
        <v>239.78249999999997</v>
      </c>
      <c r="N3240" s="6">
        <f t="shared" si="124"/>
        <v>1362.4795000000001</v>
      </c>
    </row>
    <row r="3241" spans="2:14" x14ac:dyDescent="0.2">
      <c r="B3241" s="17"/>
      <c r="C3241" s="17"/>
      <c r="D3241" s="17"/>
      <c r="E3241" s="17"/>
      <c r="F3241" s="17"/>
      <c r="G3241" s="17"/>
      <c r="H3241" s="7" t="s">
        <v>5</v>
      </c>
      <c r="I3241" s="24"/>
      <c r="J3241" s="24" t="str">
        <f>IFERROR(INDEX(#REF!,MATCH(CONCATENATE(РАСЧЕТ!B3235,"/",РАСЧЕТ!D3235,"/",РАСЧЕТ!E3235,"/",F3235,"/",H3241),#REF!,0),3),"")</f>
        <v/>
      </c>
      <c r="K3241" s="24" t="str">
        <f>IFERROR(INDEX(#REF!,MATCH(CONCATENATE(РАСЧЕТ!B3235,"/",РАСЧЕТ!D3235,"/",РАСЧЕТ!E3235,"/",F3235,"/",H3241),#REF!,0),4),"")</f>
        <v/>
      </c>
      <c r="L3241" s="4">
        <f t="shared" si="125"/>
        <v>0</v>
      </c>
      <c r="M3241" s="24" t="str">
        <f>IFERROR(INDEX(#REF!,MATCH(CONCATENATE(РАСЧЕТ!B3235,"/",РАСЧЕТ!D3235,"/",РАСЧЕТ!E3235,"/",F3235,"/",H3241),#REF!,0),6),"")</f>
        <v/>
      </c>
      <c r="N3241" s="4">
        <f t="shared" si="124"/>
        <v>0</v>
      </c>
    </row>
    <row r="3242" spans="2:14" x14ac:dyDescent="0.2">
      <c r="B3242" s="17"/>
      <c r="C3242" s="17"/>
      <c r="D3242" s="17"/>
      <c r="E3242" s="17"/>
      <c r="F3242" s="17"/>
      <c r="G3242" s="17"/>
      <c r="H3242" s="5" t="s">
        <v>27</v>
      </c>
      <c r="I3242" s="6">
        <f>IFERROR(I3241*I3233,"")</f>
        <v>0</v>
      </c>
      <c r="J3242" s="6" t="str">
        <f>IFERROR(J3241*J3233,"")</f>
        <v/>
      </c>
      <c r="K3242" s="6" t="str">
        <f>IFERROR(K3241*K3233,"")</f>
        <v/>
      </c>
      <c r="L3242" s="6">
        <f t="shared" si="125"/>
        <v>0</v>
      </c>
      <c r="M3242" s="6" t="str">
        <f>IFERROR(M3241*M3233,"")</f>
        <v/>
      </c>
      <c r="N3242" s="6">
        <f t="shared" si="124"/>
        <v>0</v>
      </c>
    </row>
    <row r="3243" spans="2:14" x14ac:dyDescent="0.2">
      <c r="B3243" s="17"/>
      <c r="C3243" s="17"/>
      <c r="D3243" s="17"/>
      <c r="E3243" s="17"/>
      <c r="F3243" s="17"/>
      <c r="G3243" s="17"/>
      <c r="H3243" s="7" t="s">
        <v>2</v>
      </c>
      <c r="I3243" s="24">
        <v>0</v>
      </c>
      <c r="J3243" s="24">
        <v>0</v>
      </c>
      <c r="K3243" s="24">
        <v>0</v>
      </c>
      <c r="L3243" s="4">
        <f t="shared" si="125"/>
        <v>0</v>
      </c>
      <c r="M3243" s="24">
        <v>0</v>
      </c>
      <c r="N3243" s="4">
        <f t="shared" si="124"/>
        <v>0</v>
      </c>
    </row>
    <row r="3244" spans="2:14" x14ac:dyDescent="0.2">
      <c r="B3244" s="17"/>
      <c r="C3244" s="17"/>
      <c r="D3244" s="17"/>
      <c r="E3244" s="17"/>
      <c r="F3244" s="17"/>
      <c r="G3244" s="17"/>
      <c r="H3244" s="5" t="s">
        <v>27</v>
      </c>
      <c r="I3244" s="6">
        <f>IFERROR(I3243*I3234,"")</f>
        <v>0</v>
      </c>
      <c r="J3244" s="6">
        <f>IFERROR(J3243*J3234,"")</f>
        <v>0</v>
      </c>
      <c r="K3244" s="6">
        <f>IFERROR(K3243*K3234,"")</f>
        <v>0</v>
      </c>
      <c r="L3244" s="6">
        <f t="shared" si="125"/>
        <v>0</v>
      </c>
      <c r="M3244" s="6">
        <f>IFERROR(M3243*M3234,"")</f>
        <v>0</v>
      </c>
      <c r="N3244" s="6">
        <f t="shared" si="124"/>
        <v>0</v>
      </c>
    </row>
    <row r="3245" spans="2:14" x14ac:dyDescent="0.2">
      <c r="B3245" s="17"/>
      <c r="C3245" s="17"/>
      <c r="D3245" s="17"/>
      <c r="E3245" s="17"/>
      <c r="F3245" s="17"/>
      <c r="G3245" s="17"/>
      <c r="H3245" s="8" t="s">
        <v>28</v>
      </c>
      <c r="I3245" s="9">
        <f ca="1">SUM(I3235:OFFSET(I3245,-1,0))-I3246</f>
        <v>0.46000000000003638</v>
      </c>
      <c r="J3245" s="9">
        <f ca="1">SUM(J3235:OFFSET(J3245,-1,0))-J3246</f>
        <v>13.819999999999709</v>
      </c>
      <c r="K3245" s="9">
        <f ca="1">SUM(K3235:OFFSET(K3245,-1,0))-K3246</f>
        <v>20.179999999999382</v>
      </c>
      <c r="L3245" s="9">
        <f t="shared" ca="1" si="125"/>
        <v>34.459999999999127</v>
      </c>
      <c r="M3245" s="9">
        <f ca="1">SUM(M3235:OFFSET(M3245,-1,0))-M3246</f>
        <v>177.09000000000015</v>
      </c>
      <c r="N3245" s="9">
        <f t="shared" ca="1" si="124"/>
        <v>211.54999999999927</v>
      </c>
    </row>
    <row r="3246" spans="2:14" x14ac:dyDescent="0.2">
      <c r="B3246" s="17"/>
      <c r="C3246" s="17"/>
      <c r="D3246" s="17"/>
      <c r="E3246" s="17"/>
      <c r="F3246" s="17"/>
      <c r="G3246" s="17"/>
      <c r="H3246" s="8" t="s">
        <v>43</v>
      </c>
      <c r="I3246" s="9">
        <f>SUMIF(H3235:H3244,"стоимость",I3235:I3244)</f>
        <v>625.50040000000001</v>
      </c>
      <c r="J3246" s="9">
        <f>SUMIF(H3235:H3244,"стоимость",J3235:J3244)</f>
        <v>7373.2866999999997</v>
      </c>
      <c r="K3246" s="9">
        <f>SUMIF(H3235:H3244,"стоимость",K3235:K3244)</f>
        <v>4260.6040999999996</v>
      </c>
      <c r="L3246" s="9">
        <f t="shared" si="125"/>
        <v>12259.391199999998</v>
      </c>
      <c r="M3246" s="9">
        <f>SUMIF(H3235:H3244,"стоимость",M3235:M3244)</f>
        <v>3348.3040999999994</v>
      </c>
      <c r="N3246" s="9">
        <f t="shared" si="124"/>
        <v>15607.695299999998</v>
      </c>
    </row>
    <row r="3247" spans="2:14" x14ac:dyDescent="0.2">
      <c r="B3247" s="25"/>
      <c r="C3247" s="25"/>
      <c r="D3247" s="25"/>
      <c r="E3247" s="25"/>
      <c r="F3247" s="25"/>
      <c r="G3247" s="26"/>
      <c r="H3247" s="10"/>
      <c r="I3247" s="10"/>
      <c r="J3247" s="10"/>
      <c r="K3247" s="10"/>
      <c r="L3247" s="11"/>
      <c r="M3247" s="10"/>
      <c r="N3247" s="10"/>
    </row>
    <row r="3248" spans="2:14" x14ac:dyDescent="0.2">
      <c r="B3248" s="208" t="s">
        <v>29</v>
      </c>
      <c r="C3248" s="208"/>
      <c r="D3248" s="208"/>
      <c r="E3248" s="208"/>
      <c r="F3248" s="119"/>
      <c r="G3248" s="2"/>
      <c r="H3248" s="2"/>
      <c r="I3248" s="2"/>
      <c r="J3248" s="10"/>
      <c r="K3248" s="10"/>
      <c r="L3248" s="11"/>
      <c r="M3248" s="10"/>
      <c r="N3248" s="10"/>
    </row>
    <row r="3249" spans="2:14" x14ac:dyDescent="0.2">
      <c r="B3249" s="187" t="s">
        <v>45</v>
      </c>
      <c r="C3249" s="187"/>
      <c r="D3249" s="187"/>
      <c r="E3249" s="187"/>
      <c r="F3249" s="187"/>
      <c r="G3249" s="187"/>
      <c r="H3249" s="187"/>
      <c r="I3249" s="187"/>
      <c r="J3249" s="10"/>
      <c r="K3249" s="10"/>
      <c r="L3249" s="11"/>
      <c r="M3249" s="10"/>
      <c r="N3249" s="10"/>
    </row>
    <row r="3250" spans="2:14" x14ac:dyDescent="0.2">
      <c r="B3250" s="187" t="s">
        <v>30</v>
      </c>
      <c r="C3250" s="187"/>
      <c r="D3250" s="187"/>
      <c r="E3250" s="187"/>
      <c r="F3250" s="187"/>
      <c r="G3250" s="187"/>
      <c r="H3250" s="187"/>
      <c r="I3250" s="187"/>
      <c r="J3250" s="10"/>
      <c r="K3250" s="10"/>
      <c r="L3250" s="11"/>
      <c r="M3250" s="10"/>
      <c r="N3250" s="10"/>
    </row>
    <row r="3251" spans="2:14" x14ac:dyDescent="0.2">
      <c r="B3251" s="187" t="s">
        <v>31</v>
      </c>
      <c r="C3251" s="187"/>
      <c r="D3251" s="187"/>
      <c r="E3251" s="187"/>
      <c r="F3251" s="187"/>
      <c r="G3251" s="187"/>
      <c r="H3251" s="187"/>
      <c r="I3251" s="187"/>
      <c r="J3251" s="10"/>
      <c r="K3251" s="10"/>
      <c r="L3251" s="11"/>
      <c r="M3251" s="10"/>
      <c r="N3251" s="10"/>
    </row>
    <row r="3252" spans="2:14" x14ac:dyDescent="0.2">
      <c r="B3252" s="187" t="s">
        <v>32</v>
      </c>
      <c r="C3252" s="187"/>
      <c r="D3252" s="187"/>
      <c r="E3252" s="187"/>
      <c r="F3252" s="187"/>
      <c r="G3252" s="187"/>
      <c r="H3252" s="187"/>
      <c r="I3252" s="187"/>
      <c r="J3252" s="10"/>
      <c r="K3252" s="10"/>
      <c r="L3252" s="11"/>
      <c r="M3252" s="10"/>
      <c r="N3252" s="10"/>
    </row>
    <row r="3253" spans="2:14" x14ac:dyDescent="0.2">
      <c r="B3253" s="187" t="s">
        <v>33</v>
      </c>
      <c r="C3253" s="187"/>
      <c r="D3253" s="187"/>
      <c r="E3253" s="187"/>
      <c r="F3253" s="187"/>
      <c r="G3253" s="187"/>
      <c r="H3253" s="187"/>
      <c r="I3253" s="187"/>
      <c r="J3253" s="2"/>
      <c r="K3253" s="2"/>
      <c r="L3253" s="2"/>
      <c r="M3253" s="2"/>
      <c r="N3253" s="2"/>
    </row>
    <row r="3254" spans="2:14" x14ac:dyDescent="0.2">
      <c r="B3254" s="187" t="s">
        <v>34</v>
      </c>
      <c r="C3254" s="187"/>
      <c r="D3254" s="187"/>
      <c r="E3254" s="187"/>
      <c r="F3254" s="187"/>
      <c r="G3254" s="187"/>
      <c r="H3254" s="187"/>
      <c r="I3254" s="187"/>
      <c r="J3254" s="2"/>
      <c r="K3254" s="2"/>
      <c r="L3254" s="2"/>
      <c r="M3254" s="2"/>
      <c r="N3254" s="2"/>
    </row>
    <row r="3255" spans="2:14" x14ac:dyDescent="0.2">
      <c r="B3255" s="187" t="s">
        <v>35</v>
      </c>
      <c r="C3255" s="187"/>
      <c r="D3255" s="187"/>
      <c r="E3255" s="187"/>
      <c r="F3255" s="187"/>
      <c r="G3255" s="187"/>
      <c r="H3255" s="187"/>
      <c r="I3255" s="187"/>
      <c r="J3255" s="2"/>
      <c r="K3255" s="2"/>
      <c r="L3255" s="2"/>
      <c r="M3255" s="2"/>
      <c r="N3255" s="2"/>
    </row>
    <row r="3256" spans="2:14" x14ac:dyDescent="0.2">
      <c r="B3256" s="187" t="s">
        <v>36</v>
      </c>
      <c r="C3256" s="187"/>
      <c r="D3256" s="187"/>
      <c r="E3256" s="187"/>
      <c r="F3256" s="187"/>
      <c r="G3256" s="187"/>
      <c r="H3256" s="187"/>
      <c r="I3256" s="187"/>
      <c r="J3256" s="2"/>
      <c r="K3256" s="2"/>
      <c r="L3256" s="2"/>
      <c r="M3256" s="2"/>
      <c r="N3256" s="2"/>
    </row>
    <row r="3257" spans="2:14" x14ac:dyDescent="0.2">
      <c r="B3257" s="118"/>
      <c r="C3257" s="118"/>
      <c r="D3257" s="118"/>
      <c r="E3257" s="118"/>
      <c r="F3257" s="118"/>
      <c r="G3257" s="118"/>
      <c r="H3257" s="118"/>
      <c r="I3257" s="118"/>
      <c r="J3257" s="2"/>
      <c r="K3257" s="2"/>
      <c r="L3257" s="2"/>
      <c r="M3257" s="2"/>
      <c r="N3257" s="2"/>
    </row>
    <row r="3258" spans="2:14" x14ac:dyDescent="0.2">
      <c r="B3258" s="2" t="s">
        <v>37</v>
      </c>
      <c r="C3258" s="2"/>
      <c r="D3258" s="2"/>
      <c r="E3258" s="2"/>
      <c r="F3258" s="2"/>
      <c r="G3258" s="2"/>
      <c r="H3258" s="2"/>
      <c r="I3258" s="2"/>
      <c r="J3258" s="2" t="s">
        <v>38</v>
      </c>
      <c r="K3258" s="2"/>
      <c r="L3258" s="2"/>
      <c r="M3258" s="2"/>
      <c r="N3258" s="2"/>
    </row>
    <row r="3259" spans="2:14" x14ac:dyDescent="0.2">
      <c r="B3259" s="29" t="s">
        <v>44</v>
      </c>
      <c r="C3259" s="29"/>
      <c r="D3259" s="2"/>
      <c r="E3259" s="2"/>
      <c r="F3259" s="2"/>
      <c r="G3259" s="2"/>
      <c r="H3259" s="2"/>
      <c r="I3259" s="2"/>
      <c r="J3259" s="29"/>
      <c r="K3259" s="29"/>
      <c r="L3259" s="29"/>
      <c r="M3259" s="2"/>
      <c r="N3259" s="2"/>
    </row>
    <row r="3260" spans="2:14" x14ac:dyDescent="0.2">
      <c r="B3260" s="13" t="s">
        <v>39</v>
      </c>
      <c r="C3260" s="2"/>
      <c r="D3260" s="2"/>
      <c r="E3260" s="2"/>
      <c r="F3260" s="2"/>
      <c r="G3260" s="2"/>
      <c r="H3260" s="2"/>
      <c r="I3260" s="2"/>
      <c r="J3260" s="2" t="s">
        <v>39</v>
      </c>
      <c r="K3260" s="2"/>
      <c r="L3260" s="2"/>
      <c r="M3260" s="2"/>
      <c r="N3260" s="2"/>
    </row>
    <row r="3261" spans="2:14" x14ac:dyDescent="0.2">
      <c r="B3261" s="2"/>
      <c r="C3261" s="2"/>
      <c r="D3261" s="2"/>
      <c r="E3261" s="2"/>
      <c r="F3261" s="2"/>
      <c r="G3261" s="2"/>
      <c r="H3261" s="2"/>
      <c r="I3261" s="2"/>
      <c r="J3261" s="2"/>
      <c r="K3261" s="2"/>
      <c r="L3261" s="2"/>
      <c r="M3261" s="2"/>
      <c r="N3261" s="2"/>
    </row>
    <row r="3262" spans="2:14" x14ac:dyDescent="0.2">
      <c r="B3262" s="29"/>
      <c r="C3262" s="29"/>
      <c r="D3262" s="2"/>
      <c r="E3262" s="2"/>
      <c r="F3262" s="2"/>
      <c r="G3262" s="2"/>
      <c r="H3262" s="2"/>
      <c r="I3262" s="2"/>
      <c r="J3262" s="29"/>
      <c r="K3262" s="29"/>
      <c r="L3262" s="29"/>
      <c r="M3262" s="2"/>
      <c r="N3262" s="2"/>
    </row>
    <row r="3263" spans="2:14" x14ac:dyDescent="0.2">
      <c r="B3263" s="121" t="s">
        <v>40</v>
      </c>
      <c r="C3263" s="2"/>
      <c r="D3263" s="2"/>
      <c r="E3263" s="2"/>
      <c r="F3263" s="2"/>
      <c r="G3263" s="2"/>
      <c r="H3263" s="2"/>
      <c r="I3263" s="2"/>
      <c r="J3263" s="188" t="s">
        <v>40</v>
      </c>
      <c r="K3263" s="188"/>
      <c r="L3263" s="188"/>
      <c r="M3263" s="2"/>
      <c r="N3263" s="2"/>
    </row>
    <row r="3264" spans="2:14" x14ac:dyDescent="0.2">
      <c r="B3264" s="2"/>
      <c r="C3264" s="2"/>
      <c r="D3264" s="2"/>
      <c r="E3264" s="2"/>
      <c r="F3264" s="2"/>
      <c r="G3264" s="2"/>
      <c r="H3264" s="2"/>
      <c r="I3264" s="2"/>
      <c r="J3264" s="2"/>
      <c r="K3264" s="2"/>
      <c r="L3264" s="2"/>
      <c r="M3264" s="2"/>
      <c r="N3264" s="2"/>
    </row>
    <row r="3265" spans="2:14" x14ac:dyDescent="0.2">
      <c r="B3265" s="118" t="s">
        <v>41</v>
      </c>
      <c r="C3265" s="2"/>
      <c r="D3265" s="2"/>
      <c r="E3265" s="2"/>
      <c r="F3265" s="2"/>
      <c r="G3265" s="2"/>
      <c r="H3265" s="2"/>
      <c r="I3265" s="2"/>
      <c r="J3265" s="2" t="s">
        <v>41</v>
      </c>
      <c r="K3265" s="2"/>
      <c r="L3265" s="2"/>
      <c r="M3265" s="2"/>
      <c r="N3265" s="2"/>
    </row>
    <row r="3268" spans="2:14" x14ac:dyDescent="0.2">
      <c r="B3268" s="2"/>
      <c r="C3268" s="2"/>
      <c r="D3268" s="2"/>
      <c r="E3268" s="2"/>
      <c r="F3268" s="2"/>
      <c r="G3268" s="2"/>
      <c r="H3268" s="2"/>
      <c r="I3268" s="2"/>
      <c r="J3268" s="2"/>
      <c r="K3268" s="2"/>
      <c r="M3268" s="2"/>
      <c r="N3268" s="37" t="s">
        <v>7</v>
      </c>
    </row>
    <row r="3269" spans="2:14" x14ac:dyDescent="0.2">
      <c r="B3269" s="2"/>
      <c r="C3269" s="2"/>
      <c r="D3269" s="2"/>
      <c r="E3269" s="2"/>
      <c r="F3269" s="2"/>
      <c r="G3269" s="2"/>
      <c r="H3269" s="2"/>
      <c r="I3269" s="2"/>
      <c r="J3269" s="2"/>
      <c r="K3269" s="2"/>
      <c r="M3269" s="2"/>
      <c r="N3269" s="37" t="s">
        <v>8</v>
      </c>
    </row>
    <row r="3270" spans="2:14" x14ac:dyDescent="0.2">
      <c r="B3270" s="2"/>
      <c r="C3270" s="2"/>
      <c r="D3270" s="2"/>
      <c r="E3270" s="2"/>
      <c r="F3270" s="2"/>
      <c r="G3270" s="2"/>
      <c r="H3270" s="2"/>
      <c r="I3270" s="2"/>
      <c r="J3270" s="2"/>
      <c r="K3270" s="2"/>
      <c r="M3270" s="2"/>
      <c r="N3270" s="37" t="s">
        <v>9</v>
      </c>
    </row>
    <row r="3271" spans="2:14" x14ac:dyDescent="0.2">
      <c r="B3271" s="2"/>
      <c r="C3271" s="2"/>
      <c r="D3271" s="2"/>
      <c r="E3271" s="2"/>
      <c r="F3271" s="2"/>
      <c r="G3271" s="2"/>
      <c r="H3271" s="2"/>
      <c r="I3271" s="2"/>
      <c r="J3271" s="2"/>
      <c r="K3271" s="2"/>
      <c r="L3271" s="2"/>
      <c r="M3271" s="2"/>
      <c r="N3271" s="2"/>
    </row>
    <row r="3272" spans="2:14" x14ac:dyDescent="0.2">
      <c r="B3272" s="2"/>
      <c r="C3272" s="189" t="s">
        <v>10</v>
      </c>
      <c r="D3272" s="189"/>
      <c r="E3272" s="189"/>
      <c r="F3272" s="189"/>
      <c r="G3272" s="189"/>
      <c r="H3272" s="189"/>
      <c r="I3272" s="189"/>
      <c r="J3272" s="189"/>
      <c r="K3272" s="189"/>
      <c r="L3272" s="189"/>
      <c r="M3272" s="2"/>
      <c r="N3272" s="2"/>
    </row>
    <row r="3273" spans="2:14" x14ac:dyDescent="0.2">
      <c r="B3273" s="2"/>
      <c r="C3273" s="189" t="s">
        <v>11</v>
      </c>
      <c r="D3273" s="189"/>
      <c r="E3273" s="189"/>
      <c r="F3273" s="189"/>
      <c r="G3273" s="189"/>
      <c r="H3273" s="189"/>
      <c r="I3273" s="189"/>
      <c r="J3273" s="189"/>
      <c r="K3273" s="189"/>
      <c r="L3273" s="189"/>
      <c r="M3273" s="2"/>
      <c r="N3273" s="2"/>
    </row>
    <row r="3274" spans="2:14" x14ac:dyDescent="0.2">
      <c r="B3274" s="2">
        <v>64</v>
      </c>
      <c r="C3274" s="120"/>
      <c r="D3274" s="120"/>
      <c r="E3274" s="120"/>
      <c r="F3274" s="120"/>
      <c r="G3274" s="120"/>
      <c r="H3274" s="120"/>
      <c r="I3274" s="120"/>
      <c r="J3274" s="120"/>
      <c r="K3274" s="120"/>
      <c r="L3274" s="189" t="s">
        <v>12</v>
      </c>
      <c r="M3274" s="189"/>
      <c r="N3274" s="189"/>
    </row>
    <row r="3275" spans="2:14" x14ac:dyDescent="0.2">
      <c r="B3275" s="2"/>
      <c r="C3275" s="120"/>
      <c r="D3275" s="120"/>
      <c r="E3275" s="120"/>
      <c r="F3275" s="120"/>
      <c r="G3275" s="120"/>
      <c r="H3275" s="120"/>
      <c r="I3275" s="120"/>
      <c r="J3275" s="120"/>
      <c r="K3275" s="120"/>
      <c r="L3275" s="120"/>
      <c r="M3275" s="120"/>
      <c r="N3275" s="120"/>
    </row>
    <row r="3276" spans="2:14" x14ac:dyDescent="0.2">
      <c r="B3276" s="2" t="s">
        <v>13</v>
      </c>
      <c r="C3276" s="120"/>
      <c r="D3276" s="120"/>
      <c r="E3276" s="120"/>
      <c r="F3276" s="120"/>
      <c r="G3276" s="120"/>
      <c r="H3276" s="120"/>
      <c r="I3276" s="120"/>
      <c r="J3276" s="120"/>
      <c r="K3276" s="120"/>
      <c r="L3276" s="120"/>
      <c r="M3276" s="120"/>
      <c r="N3276" s="120"/>
    </row>
    <row r="3277" spans="2:14" x14ac:dyDescent="0.2">
      <c r="B3277" s="2" t="s">
        <v>14</v>
      </c>
      <c r="C3277" s="120"/>
      <c r="D3277" s="120"/>
      <c r="E3277" s="120"/>
      <c r="F3277" s="120"/>
      <c r="G3277" s="120"/>
      <c r="H3277" s="120"/>
      <c r="I3277" s="120"/>
      <c r="J3277" s="120"/>
      <c r="K3277" s="120"/>
      <c r="L3277" s="120"/>
      <c r="M3277" s="120"/>
      <c r="N3277" s="120"/>
    </row>
    <row r="3278" spans="2:14" x14ac:dyDescent="0.2">
      <c r="B3278" s="2" t="s">
        <v>304</v>
      </c>
      <c r="C3278" s="120"/>
      <c r="D3278" s="120"/>
      <c r="E3278" s="120"/>
      <c r="F3278" s="120"/>
      <c r="G3278" s="120"/>
      <c r="H3278" s="120"/>
      <c r="I3278" s="120"/>
      <c r="J3278" s="120"/>
      <c r="K3278" s="120"/>
      <c r="L3278" s="120"/>
      <c r="M3278" s="120"/>
      <c r="N3278" s="120"/>
    </row>
    <row r="3279" spans="2:14" x14ac:dyDescent="0.2">
      <c r="B3279" s="2"/>
      <c r="C3279" s="120"/>
      <c r="D3279" s="120"/>
      <c r="E3279" s="120"/>
      <c r="F3279" s="120"/>
      <c r="G3279" s="120"/>
      <c r="H3279" s="120"/>
      <c r="I3279" s="120"/>
      <c r="J3279" s="120"/>
      <c r="K3279" s="120"/>
      <c r="L3279" s="120"/>
      <c r="M3279" s="120"/>
      <c r="N3279" s="120"/>
    </row>
    <row r="3280" spans="2:14" x14ac:dyDescent="0.2">
      <c r="B3280" s="2"/>
      <c r="C3280" s="2"/>
      <c r="D3280" s="2"/>
      <c r="E3280" s="2"/>
      <c r="F3280" s="2"/>
      <c r="G3280" s="2"/>
      <c r="H3280" s="2"/>
      <c r="I3280" s="2"/>
      <c r="J3280" s="2"/>
      <c r="K3280" s="2"/>
      <c r="L3280" s="2"/>
      <c r="M3280" s="2"/>
      <c r="N3280" s="2"/>
    </row>
    <row r="3281" spans="2:14" x14ac:dyDescent="0.2">
      <c r="B3281" s="190" t="s">
        <v>6</v>
      </c>
      <c r="C3281" s="192" t="s">
        <v>15</v>
      </c>
      <c r="D3281" s="194" t="s">
        <v>16</v>
      </c>
      <c r="E3281" s="194" t="s">
        <v>17</v>
      </c>
      <c r="F3281" s="194" t="s">
        <v>42</v>
      </c>
      <c r="G3281" s="194" t="s">
        <v>18</v>
      </c>
      <c r="H3281" s="194" t="s">
        <v>0</v>
      </c>
      <c r="I3281" s="195" t="s">
        <v>19</v>
      </c>
      <c r="J3281" s="195"/>
      <c r="K3281" s="195"/>
      <c r="L3281" s="195"/>
      <c r="M3281" s="196" t="s">
        <v>20</v>
      </c>
      <c r="N3281" s="197" t="s">
        <v>21</v>
      </c>
    </row>
    <row r="3282" spans="2:14" x14ac:dyDescent="0.2">
      <c r="B3282" s="191"/>
      <c r="C3282" s="193"/>
      <c r="D3282" s="194"/>
      <c r="E3282" s="194"/>
      <c r="F3282" s="194"/>
      <c r="G3282" s="194"/>
      <c r="H3282" s="194"/>
      <c r="I3282" s="17" t="s">
        <v>22</v>
      </c>
      <c r="J3282" s="17" t="s">
        <v>23</v>
      </c>
      <c r="K3282" s="17" t="s">
        <v>24</v>
      </c>
      <c r="L3282" s="17" t="s">
        <v>25</v>
      </c>
      <c r="M3282" s="196"/>
      <c r="N3282" s="198"/>
    </row>
    <row r="3283" spans="2:14" x14ac:dyDescent="0.2">
      <c r="B3283" s="199" t="s">
        <v>303</v>
      </c>
      <c r="C3283" s="200"/>
      <c r="D3283" s="200"/>
      <c r="E3283" s="200"/>
      <c r="F3283" s="200"/>
      <c r="G3283" s="201"/>
      <c r="H3283" s="18" t="s">
        <v>1</v>
      </c>
      <c r="I3283" s="19">
        <v>189.37</v>
      </c>
      <c r="J3283" s="19">
        <v>134.94999999999999</v>
      </c>
      <c r="K3283" s="19">
        <v>68.37</v>
      </c>
      <c r="L3283" s="19"/>
      <c r="M3283" s="19">
        <v>10.8</v>
      </c>
      <c r="N3283" s="19"/>
    </row>
    <row r="3284" spans="2:14" x14ac:dyDescent="0.2">
      <c r="B3284" s="202"/>
      <c r="C3284" s="203"/>
      <c r="D3284" s="203"/>
      <c r="E3284" s="203"/>
      <c r="F3284" s="203"/>
      <c r="G3284" s="204"/>
      <c r="H3284" s="18" t="s">
        <v>4</v>
      </c>
      <c r="I3284" s="19">
        <v>1416.48</v>
      </c>
      <c r="J3284" s="19">
        <v>1012.1</v>
      </c>
      <c r="K3284" s="19">
        <v>509.2</v>
      </c>
      <c r="L3284" s="19"/>
      <c r="M3284" s="19">
        <v>44.08</v>
      </c>
      <c r="N3284" s="19"/>
    </row>
    <row r="3285" spans="2:14" x14ac:dyDescent="0.2">
      <c r="B3285" s="202"/>
      <c r="C3285" s="203"/>
      <c r="D3285" s="203"/>
      <c r="E3285" s="203"/>
      <c r="F3285" s="203"/>
      <c r="G3285" s="204"/>
      <c r="H3285" s="18" t="s">
        <v>3</v>
      </c>
      <c r="I3285" s="19">
        <v>112.46</v>
      </c>
      <c r="J3285" s="19">
        <v>81.87</v>
      </c>
      <c r="K3285" s="19">
        <v>41.83</v>
      </c>
      <c r="L3285" s="19"/>
      <c r="M3285" s="19">
        <v>2.25</v>
      </c>
      <c r="N3285" s="19"/>
    </row>
    <row r="3286" spans="2:14" x14ac:dyDescent="0.2">
      <c r="B3286" s="202"/>
      <c r="C3286" s="203"/>
      <c r="D3286" s="203"/>
      <c r="E3286" s="203"/>
      <c r="F3286" s="203"/>
      <c r="G3286" s="204"/>
      <c r="H3286" s="18" t="s">
        <v>5</v>
      </c>
      <c r="I3286" s="19">
        <v>112.46</v>
      </c>
      <c r="J3286" s="19">
        <v>81.87</v>
      </c>
      <c r="K3286" s="19">
        <v>41.83</v>
      </c>
      <c r="L3286" s="19"/>
      <c r="M3286" s="19">
        <v>2.25</v>
      </c>
      <c r="N3286" s="19"/>
    </row>
    <row r="3287" spans="2:14" x14ac:dyDescent="0.2">
      <c r="B3287" s="205"/>
      <c r="C3287" s="206"/>
      <c r="D3287" s="206"/>
      <c r="E3287" s="206"/>
      <c r="F3287" s="206"/>
      <c r="G3287" s="207"/>
      <c r="H3287" s="18" t="s">
        <v>2</v>
      </c>
      <c r="I3287" s="19">
        <v>35.99</v>
      </c>
      <c r="J3287" s="19">
        <v>27.44</v>
      </c>
      <c r="K3287" s="19">
        <v>13.94</v>
      </c>
      <c r="L3287" s="19"/>
      <c r="M3287" s="19">
        <v>0.9</v>
      </c>
      <c r="N3287" s="19"/>
    </row>
    <row r="3288" spans="2:14" x14ac:dyDescent="0.2">
      <c r="B3288" s="20" t="s">
        <v>199</v>
      </c>
      <c r="C3288" s="17" t="s">
        <v>26</v>
      </c>
      <c r="D3288" s="20">
        <v>24</v>
      </c>
      <c r="E3288" s="20">
        <v>13</v>
      </c>
      <c r="F3288" s="20">
        <v>3</v>
      </c>
      <c r="G3288" s="21">
        <v>3</v>
      </c>
      <c r="H3288" s="22" t="s">
        <v>1</v>
      </c>
      <c r="I3288" s="23">
        <v>0</v>
      </c>
      <c r="J3288" s="23">
        <v>0</v>
      </c>
      <c r="K3288" s="23">
        <v>0</v>
      </c>
      <c r="L3288" s="4">
        <f>IFERROR(SUM(I3288,J3288,K3288),"")</f>
        <v>0</v>
      </c>
      <c r="M3288" s="24">
        <v>0</v>
      </c>
      <c r="N3288" s="4">
        <f t="shared" ref="N3288:N3299" si="126">IFERROR(SUM(L3288,M3288),"")</f>
        <v>0</v>
      </c>
    </row>
    <row r="3289" spans="2:14" x14ac:dyDescent="0.2">
      <c r="B3289" s="17"/>
      <c r="C3289" s="17"/>
      <c r="D3289" s="17"/>
      <c r="E3289" s="17"/>
      <c r="F3289" s="17"/>
      <c r="G3289" s="17"/>
      <c r="H3289" s="5" t="s">
        <v>27</v>
      </c>
      <c r="I3289" s="6">
        <f>IFERROR(I3288*I3283,"")</f>
        <v>0</v>
      </c>
      <c r="J3289" s="6">
        <f>IFERROR(J3288*J3283,"")</f>
        <v>0</v>
      </c>
      <c r="K3289" s="6">
        <f>IFERROR(K3288*K3283,"")</f>
        <v>0</v>
      </c>
      <c r="L3289" s="6">
        <f>IFERROR(SUM(I3289,J3289,K3289),"")</f>
        <v>0</v>
      </c>
      <c r="M3289" s="6">
        <f>IFERROR(M3288*M3283,"")</f>
        <v>0</v>
      </c>
      <c r="N3289" s="6">
        <f t="shared" si="126"/>
        <v>0</v>
      </c>
    </row>
    <row r="3290" spans="2:14" x14ac:dyDescent="0.2">
      <c r="B3290" s="17"/>
      <c r="C3290" s="17"/>
      <c r="D3290" s="17"/>
      <c r="E3290" s="17"/>
      <c r="F3290" s="17"/>
      <c r="G3290" s="17"/>
      <c r="H3290" s="22" t="s">
        <v>206</v>
      </c>
      <c r="I3290" s="23">
        <v>0.55000000000000004</v>
      </c>
      <c r="J3290" s="23">
        <v>10.58</v>
      </c>
      <c r="K3290" s="23">
        <v>12.16</v>
      </c>
      <c r="L3290" s="4">
        <f t="shared" ref="L3290:L3299" si="127">IFERROR(SUM(I3290,J3290,K3290),"")</f>
        <v>23.29</v>
      </c>
      <c r="M3290" s="24">
        <v>117.09</v>
      </c>
      <c r="N3290" s="4">
        <f t="shared" si="126"/>
        <v>140.38</v>
      </c>
    </row>
    <row r="3291" spans="2:14" x14ac:dyDescent="0.2">
      <c r="B3291" s="17"/>
      <c r="C3291" s="17"/>
      <c r="D3291" s="17"/>
      <c r="E3291" s="17"/>
      <c r="F3291" s="17"/>
      <c r="G3291" s="17"/>
      <c r="H3291" s="5" t="s">
        <v>27</v>
      </c>
      <c r="I3291" s="6">
        <f>IFERROR(I3290*I3284,"")</f>
        <v>779.06400000000008</v>
      </c>
      <c r="J3291" s="6">
        <f>IFERROR(J3290*J3284,"")</f>
        <v>10708.018</v>
      </c>
      <c r="K3291" s="6">
        <f>IFERROR(K3290*K3284,"")</f>
        <v>6191.8720000000003</v>
      </c>
      <c r="L3291" s="6">
        <f t="shared" si="127"/>
        <v>17678.954000000002</v>
      </c>
      <c r="M3291" s="6">
        <f>IFERROR(M3290*M3284,"")</f>
        <v>5161.3271999999997</v>
      </c>
      <c r="N3291" s="6">
        <f t="shared" si="126"/>
        <v>22840.281200000001</v>
      </c>
    </row>
    <row r="3292" spans="2:14" x14ac:dyDescent="0.2">
      <c r="B3292" s="17"/>
      <c r="C3292" s="17"/>
      <c r="D3292" s="17"/>
      <c r="E3292" s="17"/>
      <c r="F3292" s="17"/>
      <c r="G3292" s="17"/>
      <c r="H3292" s="7" t="s">
        <v>3</v>
      </c>
      <c r="I3292" s="24">
        <v>0.03</v>
      </c>
      <c r="J3292" s="24">
        <v>12.41</v>
      </c>
      <c r="K3292" s="24">
        <v>21.55</v>
      </c>
      <c r="L3292" s="4">
        <f t="shared" si="127"/>
        <v>33.99</v>
      </c>
      <c r="M3292" s="24">
        <v>178.09</v>
      </c>
      <c r="N3292" s="4">
        <f t="shared" si="126"/>
        <v>212.08</v>
      </c>
    </row>
    <row r="3293" spans="2:14" x14ac:dyDescent="0.2">
      <c r="B3293" s="17"/>
      <c r="C3293" s="17"/>
      <c r="D3293" s="17"/>
      <c r="E3293" s="17"/>
      <c r="F3293" s="17"/>
      <c r="G3293" s="17"/>
      <c r="H3293" s="5" t="s">
        <v>27</v>
      </c>
      <c r="I3293" s="6">
        <f>IFERROR(I3292*I3285,"")</f>
        <v>3.3737999999999997</v>
      </c>
      <c r="J3293" s="6">
        <f>IFERROR(J3292*J3285,"")</f>
        <v>1016.0067</v>
      </c>
      <c r="K3293" s="6">
        <f>IFERROR(K3292*K3285,"")</f>
        <v>901.43650000000002</v>
      </c>
      <c r="L3293" s="6">
        <f t="shared" si="127"/>
        <v>1920.817</v>
      </c>
      <c r="M3293" s="6">
        <f>IFERROR(M3292*M3285,"")</f>
        <v>400.70249999999999</v>
      </c>
      <c r="N3293" s="6">
        <f t="shared" si="126"/>
        <v>2321.5194999999999</v>
      </c>
    </row>
    <row r="3294" spans="2:14" x14ac:dyDescent="0.2">
      <c r="B3294" s="17"/>
      <c r="C3294" s="17"/>
      <c r="D3294" s="17"/>
      <c r="E3294" s="17"/>
      <c r="F3294" s="17"/>
      <c r="G3294" s="17"/>
      <c r="H3294" s="7" t="s">
        <v>5</v>
      </c>
      <c r="I3294" s="24"/>
      <c r="J3294" s="24" t="str">
        <f>IFERROR(INDEX(#REF!,MATCH(CONCATENATE(РАСЧЕТ!B3288,"/",РАСЧЕТ!D3288,"/",РАСЧЕТ!E3288,"/",F3288,"/",H3294),#REF!,0),3),"")</f>
        <v/>
      </c>
      <c r="K3294" s="24" t="str">
        <f>IFERROR(INDEX(#REF!,MATCH(CONCATENATE(РАСЧЕТ!B3288,"/",РАСЧЕТ!D3288,"/",РАСЧЕТ!E3288,"/",F3288,"/",H3294),#REF!,0),4),"")</f>
        <v/>
      </c>
      <c r="L3294" s="4">
        <f t="shared" si="127"/>
        <v>0</v>
      </c>
      <c r="M3294" s="24" t="str">
        <f>IFERROR(INDEX(#REF!,MATCH(CONCATENATE(РАСЧЕТ!B3288,"/",РАСЧЕТ!D3288,"/",РАСЧЕТ!E3288,"/",F3288,"/",H3294),#REF!,0),6),"")</f>
        <v/>
      </c>
      <c r="N3294" s="4">
        <f t="shared" si="126"/>
        <v>0</v>
      </c>
    </row>
    <row r="3295" spans="2:14" x14ac:dyDescent="0.2">
      <c r="B3295" s="17"/>
      <c r="C3295" s="17"/>
      <c r="D3295" s="17"/>
      <c r="E3295" s="17"/>
      <c r="F3295" s="17"/>
      <c r="G3295" s="17"/>
      <c r="H3295" s="5" t="s">
        <v>27</v>
      </c>
      <c r="I3295" s="6">
        <f>IFERROR(I3294*I3286,"")</f>
        <v>0</v>
      </c>
      <c r="J3295" s="6" t="str">
        <f>IFERROR(J3294*J3286,"")</f>
        <v/>
      </c>
      <c r="K3295" s="6" t="str">
        <f>IFERROR(K3294*K3286,"")</f>
        <v/>
      </c>
      <c r="L3295" s="6">
        <f t="shared" si="127"/>
        <v>0</v>
      </c>
      <c r="M3295" s="6" t="str">
        <f>IFERROR(M3294*M3286,"")</f>
        <v/>
      </c>
      <c r="N3295" s="6">
        <f t="shared" si="126"/>
        <v>0</v>
      </c>
    </row>
    <row r="3296" spans="2:14" x14ac:dyDescent="0.2">
      <c r="B3296" s="17"/>
      <c r="C3296" s="17"/>
      <c r="D3296" s="17"/>
      <c r="E3296" s="17"/>
      <c r="F3296" s="17"/>
      <c r="G3296" s="17"/>
      <c r="H3296" s="7" t="s">
        <v>2</v>
      </c>
      <c r="I3296" s="24">
        <v>0</v>
      </c>
      <c r="J3296" s="24">
        <v>0</v>
      </c>
      <c r="K3296" s="24">
        <v>0</v>
      </c>
      <c r="L3296" s="4">
        <f t="shared" si="127"/>
        <v>0</v>
      </c>
      <c r="M3296" s="24">
        <v>0</v>
      </c>
      <c r="N3296" s="4">
        <f t="shared" si="126"/>
        <v>0</v>
      </c>
    </row>
    <row r="3297" spans="2:14" x14ac:dyDescent="0.2">
      <c r="B3297" s="17"/>
      <c r="C3297" s="17"/>
      <c r="D3297" s="17"/>
      <c r="E3297" s="17"/>
      <c r="F3297" s="17"/>
      <c r="G3297" s="17"/>
      <c r="H3297" s="5" t="s">
        <v>27</v>
      </c>
      <c r="I3297" s="6">
        <f>IFERROR(I3296*I3287,"")</f>
        <v>0</v>
      </c>
      <c r="J3297" s="6">
        <f>IFERROR(J3296*J3287,"")</f>
        <v>0</v>
      </c>
      <c r="K3297" s="6">
        <f>IFERROR(K3296*K3287,"")</f>
        <v>0</v>
      </c>
      <c r="L3297" s="6">
        <f t="shared" si="127"/>
        <v>0</v>
      </c>
      <c r="M3297" s="6">
        <f>IFERROR(M3296*M3287,"")</f>
        <v>0</v>
      </c>
      <c r="N3297" s="6">
        <f t="shared" si="126"/>
        <v>0</v>
      </c>
    </row>
    <row r="3298" spans="2:14" x14ac:dyDescent="0.2">
      <c r="B3298" s="17"/>
      <c r="C3298" s="17"/>
      <c r="D3298" s="17"/>
      <c r="E3298" s="17"/>
      <c r="F3298" s="17"/>
      <c r="G3298" s="17"/>
      <c r="H3298" s="8" t="s">
        <v>28</v>
      </c>
      <c r="I3298" s="9">
        <f ca="1">SUM(I3288:OFFSET(I3298,-1,0))-I3299</f>
        <v>0.57999999999992724</v>
      </c>
      <c r="J3298" s="9">
        <f ca="1">SUM(J3288:OFFSET(J3298,-1,0))-J3299</f>
        <v>22.989999999999782</v>
      </c>
      <c r="K3298" s="9">
        <f ca="1">SUM(K3288:OFFSET(K3298,-1,0))-K3299</f>
        <v>33.710000000000036</v>
      </c>
      <c r="L3298" s="9">
        <f t="shared" ca="1" si="127"/>
        <v>57.279999999999745</v>
      </c>
      <c r="M3298" s="9">
        <f ca="1">SUM(M3288:OFFSET(M3298,-1,0))-M3299</f>
        <v>295.18000000000029</v>
      </c>
      <c r="N3298" s="9">
        <f t="shared" ca="1" si="126"/>
        <v>352.46000000000004</v>
      </c>
    </row>
    <row r="3299" spans="2:14" x14ac:dyDescent="0.2">
      <c r="B3299" s="17"/>
      <c r="C3299" s="17"/>
      <c r="D3299" s="17"/>
      <c r="E3299" s="17"/>
      <c r="F3299" s="17"/>
      <c r="G3299" s="17"/>
      <c r="H3299" s="8" t="s">
        <v>43</v>
      </c>
      <c r="I3299" s="9">
        <f>SUMIF(H3288:H3297,"стоимость",I3288:I3297)</f>
        <v>782.43780000000004</v>
      </c>
      <c r="J3299" s="9">
        <f>SUMIF(H3288:H3297,"стоимость",J3288:J3297)</f>
        <v>11724.0247</v>
      </c>
      <c r="K3299" s="9">
        <f>SUMIF(H3288:H3297,"стоимость",K3288:K3297)</f>
        <v>7093.3085000000001</v>
      </c>
      <c r="L3299" s="9">
        <f t="shared" si="127"/>
        <v>19599.771000000001</v>
      </c>
      <c r="M3299" s="9">
        <f>SUMIF(H3288:H3297,"стоимость",M3288:M3297)</f>
        <v>5562.0297</v>
      </c>
      <c r="N3299" s="9">
        <f t="shared" si="126"/>
        <v>25161.8007</v>
      </c>
    </row>
    <row r="3300" spans="2:14" x14ac:dyDescent="0.2">
      <c r="B3300" s="25"/>
      <c r="C3300" s="25"/>
      <c r="D3300" s="25"/>
      <c r="E3300" s="25"/>
      <c r="F3300" s="25"/>
      <c r="G3300" s="26"/>
      <c r="H3300" s="10"/>
      <c r="I3300" s="10"/>
      <c r="J3300" s="10"/>
      <c r="K3300" s="10"/>
      <c r="L3300" s="11"/>
      <c r="M3300" s="10"/>
      <c r="N3300" s="10"/>
    </row>
    <row r="3301" spans="2:14" x14ac:dyDescent="0.2">
      <c r="B3301" s="208" t="s">
        <v>29</v>
      </c>
      <c r="C3301" s="208"/>
      <c r="D3301" s="208"/>
      <c r="E3301" s="208"/>
      <c r="F3301" s="119"/>
      <c r="G3301" s="2"/>
      <c r="H3301" s="2"/>
      <c r="I3301" s="2"/>
      <c r="J3301" s="10"/>
      <c r="K3301" s="10"/>
      <c r="L3301" s="11"/>
      <c r="M3301" s="10"/>
      <c r="N3301" s="10"/>
    </row>
    <row r="3302" spans="2:14" x14ac:dyDescent="0.2">
      <c r="B3302" s="187" t="s">
        <v>45</v>
      </c>
      <c r="C3302" s="187"/>
      <c r="D3302" s="187"/>
      <c r="E3302" s="187"/>
      <c r="F3302" s="187"/>
      <c r="G3302" s="187"/>
      <c r="H3302" s="187"/>
      <c r="I3302" s="187"/>
      <c r="J3302" s="10"/>
      <c r="K3302" s="10"/>
      <c r="L3302" s="11"/>
      <c r="M3302" s="10"/>
      <c r="N3302" s="10"/>
    </row>
    <row r="3303" spans="2:14" x14ac:dyDescent="0.2">
      <c r="B3303" s="187" t="s">
        <v>30</v>
      </c>
      <c r="C3303" s="187"/>
      <c r="D3303" s="187"/>
      <c r="E3303" s="187"/>
      <c r="F3303" s="187"/>
      <c r="G3303" s="187"/>
      <c r="H3303" s="187"/>
      <c r="I3303" s="187"/>
      <c r="J3303" s="10"/>
      <c r="K3303" s="10"/>
      <c r="L3303" s="11"/>
      <c r="M3303" s="10"/>
      <c r="N3303" s="10"/>
    </row>
    <row r="3304" spans="2:14" x14ac:dyDescent="0.2">
      <c r="B3304" s="187" t="s">
        <v>31</v>
      </c>
      <c r="C3304" s="187"/>
      <c r="D3304" s="187"/>
      <c r="E3304" s="187"/>
      <c r="F3304" s="187"/>
      <c r="G3304" s="187"/>
      <c r="H3304" s="187"/>
      <c r="I3304" s="187"/>
      <c r="J3304" s="10"/>
      <c r="K3304" s="10"/>
      <c r="L3304" s="11"/>
      <c r="M3304" s="10"/>
      <c r="N3304" s="10"/>
    </row>
    <row r="3305" spans="2:14" x14ac:dyDescent="0.2">
      <c r="B3305" s="187" t="s">
        <v>32</v>
      </c>
      <c r="C3305" s="187"/>
      <c r="D3305" s="187"/>
      <c r="E3305" s="187"/>
      <c r="F3305" s="187"/>
      <c r="G3305" s="187"/>
      <c r="H3305" s="187"/>
      <c r="I3305" s="187"/>
      <c r="J3305" s="10"/>
      <c r="K3305" s="10"/>
      <c r="L3305" s="11"/>
      <c r="M3305" s="10"/>
      <c r="N3305" s="10"/>
    </row>
    <row r="3306" spans="2:14" x14ac:dyDescent="0.2">
      <c r="B3306" s="187" t="s">
        <v>33</v>
      </c>
      <c r="C3306" s="187"/>
      <c r="D3306" s="187"/>
      <c r="E3306" s="187"/>
      <c r="F3306" s="187"/>
      <c r="G3306" s="187"/>
      <c r="H3306" s="187"/>
      <c r="I3306" s="187"/>
      <c r="J3306" s="2"/>
      <c r="K3306" s="2"/>
      <c r="L3306" s="2"/>
      <c r="M3306" s="2"/>
      <c r="N3306" s="2"/>
    </row>
    <row r="3307" spans="2:14" x14ac:dyDescent="0.2">
      <c r="B3307" s="187" t="s">
        <v>34</v>
      </c>
      <c r="C3307" s="187"/>
      <c r="D3307" s="187"/>
      <c r="E3307" s="187"/>
      <c r="F3307" s="187"/>
      <c r="G3307" s="187"/>
      <c r="H3307" s="187"/>
      <c r="I3307" s="187"/>
      <c r="J3307" s="2"/>
      <c r="K3307" s="2"/>
      <c r="L3307" s="2"/>
      <c r="M3307" s="2"/>
      <c r="N3307" s="2"/>
    </row>
    <row r="3308" spans="2:14" x14ac:dyDescent="0.2">
      <c r="B3308" s="187" t="s">
        <v>35</v>
      </c>
      <c r="C3308" s="187"/>
      <c r="D3308" s="187"/>
      <c r="E3308" s="187"/>
      <c r="F3308" s="187"/>
      <c r="G3308" s="187"/>
      <c r="H3308" s="187"/>
      <c r="I3308" s="187"/>
      <c r="J3308" s="2"/>
      <c r="K3308" s="2"/>
      <c r="L3308" s="2"/>
      <c r="M3308" s="2"/>
      <c r="N3308" s="2"/>
    </row>
    <row r="3309" spans="2:14" x14ac:dyDescent="0.2">
      <c r="B3309" s="187" t="s">
        <v>36</v>
      </c>
      <c r="C3309" s="187"/>
      <c r="D3309" s="187"/>
      <c r="E3309" s="187"/>
      <c r="F3309" s="187"/>
      <c r="G3309" s="187"/>
      <c r="H3309" s="187"/>
      <c r="I3309" s="187"/>
      <c r="J3309" s="2"/>
      <c r="K3309" s="2"/>
      <c r="L3309" s="2"/>
      <c r="M3309" s="2"/>
      <c r="N3309" s="2"/>
    </row>
    <row r="3310" spans="2:14" x14ac:dyDescent="0.2">
      <c r="B3310" s="118"/>
      <c r="C3310" s="118"/>
      <c r="D3310" s="118"/>
      <c r="E3310" s="118"/>
      <c r="F3310" s="118"/>
      <c r="G3310" s="118"/>
      <c r="H3310" s="118"/>
      <c r="I3310" s="118"/>
      <c r="J3310" s="2"/>
      <c r="K3310" s="2"/>
      <c r="L3310" s="2"/>
      <c r="M3310" s="2"/>
      <c r="N3310" s="2"/>
    </row>
    <row r="3311" spans="2:14" x14ac:dyDescent="0.2">
      <c r="B3311" s="2" t="s">
        <v>37</v>
      </c>
      <c r="C3311" s="2"/>
      <c r="D3311" s="2"/>
      <c r="E3311" s="2"/>
      <c r="F3311" s="2"/>
      <c r="G3311" s="2"/>
      <c r="H3311" s="2"/>
      <c r="I3311" s="2"/>
      <c r="J3311" s="2" t="s">
        <v>38</v>
      </c>
      <c r="K3311" s="2"/>
      <c r="L3311" s="2"/>
      <c r="M3311" s="2"/>
      <c r="N3311" s="2"/>
    </row>
    <row r="3312" spans="2:14" x14ac:dyDescent="0.2">
      <c r="B3312" s="29" t="s">
        <v>44</v>
      </c>
      <c r="C3312" s="29"/>
      <c r="D3312" s="2"/>
      <c r="E3312" s="2"/>
      <c r="F3312" s="2"/>
      <c r="G3312" s="2"/>
      <c r="H3312" s="2"/>
      <c r="I3312" s="2"/>
      <c r="J3312" s="29"/>
      <c r="K3312" s="29"/>
      <c r="L3312" s="29"/>
      <c r="M3312" s="2"/>
      <c r="N3312" s="2"/>
    </row>
    <row r="3313" spans="2:14" x14ac:dyDescent="0.2">
      <c r="B3313" s="13" t="s">
        <v>39</v>
      </c>
      <c r="C3313" s="2"/>
      <c r="D3313" s="2"/>
      <c r="E3313" s="2"/>
      <c r="F3313" s="2"/>
      <c r="G3313" s="2"/>
      <c r="H3313" s="2"/>
      <c r="I3313" s="2"/>
      <c r="J3313" s="2" t="s">
        <v>39</v>
      </c>
      <c r="K3313" s="2"/>
      <c r="L3313" s="2"/>
      <c r="M3313" s="2"/>
      <c r="N3313" s="2"/>
    </row>
    <row r="3314" spans="2:14" x14ac:dyDescent="0.2">
      <c r="B3314" s="2"/>
      <c r="C3314" s="2"/>
      <c r="D3314" s="2"/>
      <c r="E3314" s="2"/>
      <c r="F3314" s="2"/>
      <c r="G3314" s="2"/>
      <c r="H3314" s="2"/>
      <c r="I3314" s="2"/>
      <c r="J3314" s="2"/>
      <c r="K3314" s="2"/>
      <c r="L3314" s="2"/>
      <c r="M3314" s="2"/>
      <c r="N3314" s="2"/>
    </row>
    <row r="3315" spans="2:14" x14ac:dyDescent="0.2">
      <c r="B3315" s="29"/>
      <c r="C3315" s="29"/>
      <c r="D3315" s="2"/>
      <c r="E3315" s="2"/>
      <c r="F3315" s="2"/>
      <c r="G3315" s="2"/>
      <c r="H3315" s="2"/>
      <c r="I3315" s="2"/>
      <c r="J3315" s="29"/>
      <c r="K3315" s="29"/>
      <c r="L3315" s="29"/>
      <c r="M3315" s="2"/>
      <c r="N3315" s="2"/>
    </row>
    <row r="3316" spans="2:14" x14ac:dyDescent="0.2">
      <c r="B3316" s="121" t="s">
        <v>40</v>
      </c>
      <c r="C3316" s="2"/>
      <c r="D3316" s="2"/>
      <c r="E3316" s="2"/>
      <c r="F3316" s="2"/>
      <c r="G3316" s="2"/>
      <c r="H3316" s="2"/>
      <c r="I3316" s="2"/>
      <c r="J3316" s="188" t="s">
        <v>40</v>
      </c>
      <c r="K3316" s="188"/>
      <c r="L3316" s="188"/>
      <c r="M3316" s="2"/>
      <c r="N3316" s="2"/>
    </row>
    <row r="3317" spans="2:14" x14ac:dyDescent="0.2">
      <c r="B3317" s="2"/>
      <c r="C3317" s="2"/>
      <c r="D3317" s="2"/>
      <c r="E3317" s="2"/>
      <c r="F3317" s="2"/>
      <c r="G3317" s="2"/>
      <c r="H3317" s="2"/>
      <c r="I3317" s="2"/>
      <c r="J3317" s="2"/>
      <c r="K3317" s="2"/>
      <c r="L3317" s="2"/>
      <c r="M3317" s="2"/>
      <c r="N3317" s="2"/>
    </row>
    <row r="3318" spans="2:14" x14ac:dyDescent="0.2">
      <c r="B3318" s="118" t="s">
        <v>41</v>
      </c>
      <c r="C3318" s="2"/>
      <c r="D3318" s="2"/>
      <c r="E3318" s="2"/>
      <c r="F3318" s="2"/>
      <c r="G3318" s="2"/>
      <c r="H3318" s="2"/>
      <c r="I3318" s="2"/>
      <c r="J3318" s="2" t="s">
        <v>41</v>
      </c>
      <c r="K3318" s="2"/>
      <c r="L3318" s="2"/>
      <c r="M3318" s="2"/>
      <c r="N3318" s="2"/>
    </row>
    <row r="3321" spans="2:14" x14ac:dyDescent="0.2">
      <c r="B3321" s="2"/>
      <c r="C3321" s="2"/>
      <c r="D3321" s="2"/>
      <c r="E3321" s="2"/>
      <c r="F3321" s="2"/>
      <c r="G3321" s="2"/>
      <c r="H3321" s="2"/>
      <c r="I3321" s="2"/>
      <c r="J3321" s="2"/>
      <c r="K3321" s="2"/>
      <c r="M3321" s="2"/>
      <c r="N3321" s="37" t="s">
        <v>7</v>
      </c>
    </row>
    <row r="3322" spans="2:14" x14ac:dyDescent="0.2">
      <c r="B3322" s="2"/>
      <c r="C3322" s="2"/>
      <c r="D3322" s="2"/>
      <c r="E3322" s="2"/>
      <c r="F3322" s="2"/>
      <c r="G3322" s="2"/>
      <c r="H3322" s="2"/>
      <c r="I3322" s="2"/>
      <c r="J3322" s="2"/>
      <c r="K3322" s="2"/>
      <c r="M3322" s="2"/>
      <c r="N3322" s="37" t="s">
        <v>8</v>
      </c>
    </row>
    <row r="3323" spans="2:14" x14ac:dyDescent="0.2">
      <c r="B3323" s="2"/>
      <c r="C3323" s="2"/>
      <c r="D3323" s="2"/>
      <c r="E3323" s="2"/>
      <c r="F3323" s="2"/>
      <c r="G3323" s="2"/>
      <c r="H3323" s="2"/>
      <c r="I3323" s="2"/>
      <c r="J3323" s="2"/>
      <c r="K3323" s="2"/>
      <c r="M3323" s="2"/>
      <c r="N3323" s="37" t="s">
        <v>9</v>
      </c>
    </row>
    <row r="3324" spans="2:14" x14ac:dyDescent="0.2">
      <c r="B3324" s="2"/>
      <c r="C3324" s="2"/>
      <c r="D3324" s="2"/>
      <c r="E3324" s="2"/>
      <c r="F3324" s="2"/>
      <c r="G3324" s="2"/>
      <c r="H3324" s="2"/>
      <c r="I3324" s="2"/>
      <c r="J3324" s="2"/>
      <c r="K3324" s="2"/>
      <c r="L3324" s="2"/>
      <c r="M3324" s="2"/>
      <c r="N3324" s="2"/>
    </row>
    <row r="3325" spans="2:14" x14ac:dyDescent="0.2">
      <c r="B3325" s="2"/>
      <c r="C3325" s="189" t="s">
        <v>10</v>
      </c>
      <c r="D3325" s="189"/>
      <c r="E3325" s="189"/>
      <c r="F3325" s="189"/>
      <c r="G3325" s="189"/>
      <c r="H3325" s="189"/>
      <c r="I3325" s="189"/>
      <c r="J3325" s="189"/>
      <c r="K3325" s="189"/>
      <c r="L3325" s="189"/>
      <c r="M3325" s="2"/>
      <c r="N3325" s="2"/>
    </row>
    <row r="3326" spans="2:14" x14ac:dyDescent="0.2">
      <c r="B3326" s="2"/>
      <c r="C3326" s="189" t="s">
        <v>11</v>
      </c>
      <c r="D3326" s="189"/>
      <c r="E3326" s="189"/>
      <c r="F3326" s="189"/>
      <c r="G3326" s="189"/>
      <c r="H3326" s="189"/>
      <c r="I3326" s="189"/>
      <c r="J3326" s="189"/>
      <c r="K3326" s="189"/>
      <c r="L3326" s="189"/>
      <c r="M3326" s="2"/>
      <c r="N3326" s="2"/>
    </row>
    <row r="3327" spans="2:14" x14ac:dyDescent="0.2">
      <c r="B3327" s="2">
        <v>65</v>
      </c>
      <c r="C3327" s="120"/>
      <c r="D3327" s="120"/>
      <c r="E3327" s="120"/>
      <c r="F3327" s="120"/>
      <c r="G3327" s="120"/>
      <c r="H3327" s="120"/>
      <c r="I3327" s="120"/>
      <c r="J3327" s="120"/>
      <c r="K3327" s="120"/>
      <c r="L3327" s="189" t="s">
        <v>12</v>
      </c>
      <c r="M3327" s="189"/>
      <c r="N3327" s="189"/>
    </row>
    <row r="3328" spans="2:14" x14ac:dyDescent="0.2">
      <c r="B3328" s="2"/>
      <c r="C3328" s="120"/>
      <c r="D3328" s="120"/>
      <c r="E3328" s="120"/>
      <c r="F3328" s="120"/>
      <c r="G3328" s="120"/>
      <c r="H3328" s="120"/>
      <c r="I3328" s="120"/>
      <c r="J3328" s="120"/>
      <c r="K3328" s="120"/>
      <c r="L3328" s="120"/>
      <c r="M3328" s="120"/>
      <c r="N3328" s="120"/>
    </row>
    <row r="3329" spans="2:14" x14ac:dyDescent="0.2">
      <c r="B3329" s="2" t="s">
        <v>13</v>
      </c>
      <c r="C3329" s="120"/>
      <c r="D3329" s="120"/>
      <c r="E3329" s="120"/>
      <c r="F3329" s="120"/>
      <c r="G3329" s="120"/>
      <c r="H3329" s="120"/>
      <c r="I3329" s="120"/>
      <c r="J3329" s="120"/>
      <c r="K3329" s="120"/>
      <c r="L3329" s="120"/>
      <c r="M3329" s="120"/>
      <c r="N3329" s="120"/>
    </row>
    <row r="3330" spans="2:14" x14ac:dyDescent="0.2">
      <c r="B3330" s="2" t="s">
        <v>14</v>
      </c>
      <c r="C3330" s="120"/>
      <c r="D3330" s="120"/>
      <c r="E3330" s="120"/>
      <c r="F3330" s="120"/>
      <c r="G3330" s="120"/>
      <c r="H3330" s="120"/>
      <c r="I3330" s="120"/>
      <c r="J3330" s="120"/>
      <c r="K3330" s="120"/>
      <c r="L3330" s="120"/>
      <c r="M3330" s="120"/>
      <c r="N3330" s="120"/>
    </row>
    <row r="3331" spans="2:14" x14ac:dyDescent="0.2">
      <c r="B3331" s="2" t="s">
        <v>304</v>
      </c>
      <c r="C3331" s="120"/>
      <c r="D3331" s="120"/>
      <c r="E3331" s="120"/>
      <c r="F3331" s="120"/>
      <c r="G3331" s="120"/>
      <c r="H3331" s="120"/>
      <c r="I3331" s="120"/>
      <c r="J3331" s="120"/>
      <c r="K3331" s="120"/>
      <c r="L3331" s="120"/>
      <c r="M3331" s="120"/>
      <c r="N3331" s="120"/>
    </row>
    <row r="3332" spans="2:14" x14ac:dyDescent="0.2">
      <c r="B3332" s="2"/>
      <c r="C3332" s="120"/>
      <c r="D3332" s="120"/>
      <c r="E3332" s="120"/>
      <c r="F3332" s="120"/>
      <c r="G3332" s="120"/>
      <c r="H3332" s="120"/>
      <c r="I3332" s="120"/>
      <c r="J3332" s="120"/>
      <c r="K3332" s="120"/>
      <c r="L3332" s="120"/>
      <c r="M3332" s="120"/>
      <c r="N3332" s="120"/>
    </row>
    <row r="3333" spans="2:14" x14ac:dyDescent="0.2">
      <c r="B3333" s="2"/>
      <c r="C3333" s="2"/>
      <c r="D3333" s="2"/>
      <c r="E3333" s="2"/>
      <c r="F3333" s="2"/>
      <c r="G3333" s="2"/>
      <c r="H3333" s="2"/>
      <c r="I3333" s="2"/>
      <c r="J3333" s="2"/>
      <c r="K3333" s="2"/>
      <c r="L3333" s="2"/>
      <c r="M3333" s="2"/>
      <c r="N3333" s="2"/>
    </row>
    <row r="3334" spans="2:14" x14ac:dyDescent="0.2">
      <c r="B3334" s="190" t="s">
        <v>6</v>
      </c>
      <c r="C3334" s="192" t="s">
        <v>15</v>
      </c>
      <c r="D3334" s="194" t="s">
        <v>16</v>
      </c>
      <c r="E3334" s="194" t="s">
        <v>17</v>
      </c>
      <c r="F3334" s="194" t="s">
        <v>42</v>
      </c>
      <c r="G3334" s="194" t="s">
        <v>18</v>
      </c>
      <c r="H3334" s="194" t="s">
        <v>0</v>
      </c>
      <c r="I3334" s="195" t="s">
        <v>19</v>
      </c>
      <c r="J3334" s="195"/>
      <c r="K3334" s="195"/>
      <c r="L3334" s="195"/>
      <c r="M3334" s="196" t="s">
        <v>20</v>
      </c>
      <c r="N3334" s="197" t="s">
        <v>21</v>
      </c>
    </row>
    <row r="3335" spans="2:14" x14ac:dyDescent="0.2">
      <c r="B3335" s="191"/>
      <c r="C3335" s="193"/>
      <c r="D3335" s="194"/>
      <c r="E3335" s="194"/>
      <c r="F3335" s="194"/>
      <c r="G3335" s="194"/>
      <c r="H3335" s="194"/>
      <c r="I3335" s="17" t="s">
        <v>22</v>
      </c>
      <c r="J3335" s="17" t="s">
        <v>23</v>
      </c>
      <c r="K3335" s="17" t="s">
        <v>24</v>
      </c>
      <c r="L3335" s="17" t="s">
        <v>25</v>
      </c>
      <c r="M3335" s="196"/>
      <c r="N3335" s="198"/>
    </row>
    <row r="3336" spans="2:14" x14ac:dyDescent="0.2">
      <c r="B3336" s="199" t="s">
        <v>303</v>
      </c>
      <c r="C3336" s="200"/>
      <c r="D3336" s="200"/>
      <c r="E3336" s="200"/>
      <c r="F3336" s="200"/>
      <c r="G3336" s="201"/>
      <c r="H3336" s="18" t="s">
        <v>1</v>
      </c>
      <c r="I3336" s="19">
        <v>189.37</v>
      </c>
      <c r="J3336" s="19">
        <v>134.94999999999999</v>
      </c>
      <c r="K3336" s="19">
        <v>68.37</v>
      </c>
      <c r="L3336" s="19"/>
      <c r="M3336" s="19">
        <v>10.8</v>
      </c>
      <c r="N3336" s="19"/>
    </row>
    <row r="3337" spans="2:14" x14ac:dyDescent="0.2">
      <c r="B3337" s="202"/>
      <c r="C3337" s="203"/>
      <c r="D3337" s="203"/>
      <c r="E3337" s="203"/>
      <c r="F3337" s="203"/>
      <c r="G3337" s="204"/>
      <c r="H3337" s="18" t="s">
        <v>4</v>
      </c>
      <c r="I3337" s="19">
        <v>1416.48</v>
      </c>
      <c r="J3337" s="19">
        <v>1012.1</v>
      </c>
      <c r="K3337" s="19">
        <v>509.2</v>
      </c>
      <c r="L3337" s="19"/>
      <c r="M3337" s="19">
        <v>44.08</v>
      </c>
      <c r="N3337" s="19"/>
    </row>
    <row r="3338" spans="2:14" x14ac:dyDescent="0.2">
      <c r="B3338" s="202"/>
      <c r="C3338" s="203"/>
      <c r="D3338" s="203"/>
      <c r="E3338" s="203"/>
      <c r="F3338" s="203"/>
      <c r="G3338" s="204"/>
      <c r="H3338" s="18" t="s">
        <v>3</v>
      </c>
      <c r="I3338" s="19">
        <v>112.46</v>
      </c>
      <c r="J3338" s="19">
        <v>81.87</v>
      </c>
      <c r="K3338" s="19">
        <v>41.83</v>
      </c>
      <c r="L3338" s="19"/>
      <c r="M3338" s="19">
        <v>2.25</v>
      </c>
      <c r="N3338" s="19"/>
    </row>
    <row r="3339" spans="2:14" x14ac:dyDescent="0.2">
      <c r="B3339" s="202"/>
      <c r="C3339" s="203"/>
      <c r="D3339" s="203"/>
      <c r="E3339" s="203"/>
      <c r="F3339" s="203"/>
      <c r="G3339" s="204"/>
      <c r="H3339" s="18" t="s">
        <v>5</v>
      </c>
      <c r="I3339" s="19">
        <v>112.46</v>
      </c>
      <c r="J3339" s="19">
        <v>81.87</v>
      </c>
      <c r="K3339" s="19">
        <v>41.83</v>
      </c>
      <c r="L3339" s="19"/>
      <c r="M3339" s="19">
        <v>2.25</v>
      </c>
      <c r="N3339" s="19"/>
    </row>
    <row r="3340" spans="2:14" x14ac:dyDescent="0.2">
      <c r="B3340" s="205"/>
      <c r="C3340" s="206"/>
      <c r="D3340" s="206"/>
      <c r="E3340" s="206"/>
      <c r="F3340" s="206"/>
      <c r="G3340" s="207"/>
      <c r="H3340" s="18" t="s">
        <v>2</v>
      </c>
      <c r="I3340" s="19">
        <v>35.99</v>
      </c>
      <c r="J3340" s="19">
        <v>27.44</v>
      </c>
      <c r="K3340" s="19">
        <v>13.94</v>
      </c>
      <c r="L3340" s="19"/>
      <c r="M3340" s="19">
        <v>0.9</v>
      </c>
      <c r="N3340" s="19"/>
    </row>
    <row r="3341" spans="2:14" x14ac:dyDescent="0.2">
      <c r="B3341" s="20" t="s">
        <v>199</v>
      </c>
      <c r="C3341" s="17" t="s">
        <v>26</v>
      </c>
      <c r="D3341" s="20">
        <v>43</v>
      </c>
      <c r="E3341" s="20">
        <v>5</v>
      </c>
      <c r="F3341" s="20">
        <v>1</v>
      </c>
      <c r="G3341" s="21">
        <v>1.6</v>
      </c>
      <c r="H3341" s="22" t="s">
        <v>1</v>
      </c>
      <c r="I3341" s="23">
        <v>0.85</v>
      </c>
      <c r="J3341" s="23">
        <v>2.4500000000000002</v>
      </c>
      <c r="K3341" s="23">
        <v>0.42</v>
      </c>
      <c r="L3341" s="4">
        <f>IFERROR(SUM(I3341,J3341,K3341),"")</f>
        <v>3.72</v>
      </c>
      <c r="M3341" s="24">
        <v>8.01</v>
      </c>
      <c r="N3341" s="4">
        <f t="shared" ref="N3341:N3352" si="128">IFERROR(SUM(L3341,M3341),"")</f>
        <v>11.73</v>
      </c>
    </row>
    <row r="3342" spans="2:14" x14ac:dyDescent="0.2">
      <c r="B3342" s="17"/>
      <c r="C3342" s="17"/>
      <c r="D3342" s="17"/>
      <c r="E3342" s="17"/>
      <c r="F3342" s="17"/>
      <c r="G3342" s="17"/>
      <c r="H3342" s="5" t="s">
        <v>27</v>
      </c>
      <c r="I3342" s="6">
        <f>IFERROR(I3341*I3336,"")</f>
        <v>160.96449999999999</v>
      </c>
      <c r="J3342" s="6">
        <f>IFERROR(J3341*J3336,"")</f>
        <v>330.6275</v>
      </c>
      <c r="K3342" s="6">
        <f>IFERROR(K3341*K3336,"")</f>
        <v>28.715400000000002</v>
      </c>
      <c r="L3342" s="6">
        <f>IFERROR(SUM(I3342,J3342,K3342),"")</f>
        <v>520.30740000000003</v>
      </c>
      <c r="M3342" s="6">
        <f>IFERROR(M3341*M3336,"")</f>
        <v>86.50800000000001</v>
      </c>
      <c r="N3342" s="6">
        <f t="shared" si="128"/>
        <v>606.81540000000007</v>
      </c>
    </row>
    <row r="3343" spans="2:14" x14ac:dyDescent="0.2">
      <c r="B3343" s="17"/>
      <c r="C3343" s="17"/>
      <c r="D3343" s="17"/>
      <c r="E3343" s="17"/>
      <c r="F3343" s="17"/>
      <c r="G3343" s="17"/>
      <c r="H3343" s="22" t="s">
        <v>206</v>
      </c>
      <c r="I3343" s="23">
        <v>0</v>
      </c>
      <c r="J3343" s="23">
        <v>0</v>
      </c>
      <c r="K3343" s="23">
        <v>0</v>
      </c>
      <c r="L3343" s="4">
        <f t="shared" ref="L3343:L3352" si="129">IFERROR(SUM(I3343,J3343,K3343),"")</f>
        <v>0</v>
      </c>
      <c r="M3343" s="24">
        <v>96.31</v>
      </c>
      <c r="N3343" s="4">
        <f t="shared" si="128"/>
        <v>96.31</v>
      </c>
    </row>
    <row r="3344" spans="2:14" x14ac:dyDescent="0.2">
      <c r="B3344" s="17"/>
      <c r="C3344" s="17"/>
      <c r="D3344" s="17"/>
      <c r="E3344" s="17"/>
      <c r="F3344" s="17"/>
      <c r="G3344" s="17"/>
      <c r="H3344" s="5" t="s">
        <v>27</v>
      </c>
      <c r="I3344" s="6">
        <f>IFERROR(I3343*I3337,"")</f>
        <v>0</v>
      </c>
      <c r="J3344" s="6">
        <f>IFERROR(J3343*J3337,"")</f>
        <v>0</v>
      </c>
      <c r="K3344" s="6">
        <f>IFERROR(K3343*K3337,"")</f>
        <v>0</v>
      </c>
      <c r="L3344" s="6">
        <f t="shared" si="129"/>
        <v>0</v>
      </c>
      <c r="M3344" s="6">
        <f>IFERROR(M3343*M3337,"")</f>
        <v>4245.3447999999999</v>
      </c>
      <c r="N3344" s="6">
        <f t="shared" si="128"/>
        <v>4245.3447999999999</v>
      </c>
    </row>
    <row r="3345" spans="2:14" x14ac:dyDescent="0.2">
      <c r="B3345" s="17"/>
      <c r="C3345" s="17"/>
      <c r="D3345" s="17"/>
      <c r="E3345" s="17"/>
      <c r="F3345" s="17"/>
      <c r="G3345" s="17"/>
      <c r="H3345" s="7" t="s">
        <v>3</v>
      </c>
      <c r="I3345" s="24">
        <v>0.02</v>
      </c>
      <c r="J3345" s="24">
        <v>1.43</v>
      </c>
      <c r="K3345" s="24">
        <v>0.44</v>
      </c>
      <c r="L3345" s="4">
        <f t="shared" si="129"/>
        <v>1.89</v>
      </c>
      <c r="M3345" s="24">
        <v>7.75</v>
      </c>
      <c r="N3345" s="4">
        <f t="shared" si="128"/>
        <v>9.64</v>
      </c>
    </row>
    <row r="3346" spans="2:14" x14ac:dyDescent="0.2">
      <c r="B3346" s="17"/>
      <c r="C3346" s="17"/>
      <c r="D3346" s="17"/>
      <c r="E3346" s="17"/>
      <c r="F3346" s="17"/>
      <c r="G3346" s="17"/>
      <c r="H3346" s="5" t="s">
        <v>27</v>
      </c>
      <c r="I3346" s="6">
        <f>IFERROR(I3345*I3338,"")</f>
        <v>2.2492000000000001</v>
      </c>
      <c r="J3346" s="6">
        <f>IFERROR(J3345*J3338,"")</f>
        <v>117.0741</v>
      </c>
      <c r="K3346" s="6">
        <f>IFERROR(K3345*K3338,"")</f>
        <v>18.405200000000001</v>
      </c>
      <c r="L3346" s="6">
        <f t="shared" si="129"/>
        <v>137.7285</v>
      </c>
      <c r="M3346" s="6">
        <f>IFERROR(M3345*M3338,"")</f>
        <v>17.4375</v>
      </c>
      <c r="N3346" s="6">
        <f t="shared" si="128"/>
        <v>155.166</v>
      </c>
    </row>
    <row r="3347" spans="2:14" x14ac:dyDescent="0.2">
      <c r="B3347" s="17"/>
      <c r="C3347" s="17"/>
      <c r="D3347" s="17"/>
      <c r="E3347" s="17"/>
      <c r="F3347" s="17"/>
      <c r="G3347" s="17"/>
      <c r="H3347" s="7" t="s">
        <v>5</v>
      </c>
      <c r="I3347" s="24"/>
      <c r="J3347" s="24" t="str">
        <f>IFERROR(INDEX(#REF!,MATCH(CONCATENATE(РАСЧЕТ!B3341,"/",РАСЧЕТ!D3341,"/",РАСЧЕТ!E3341,"/",F3341,"/",H3347),#REF!,0),3),"")</f>
        <v/>
      </c>
      <c r="K3347" s="24" t="str">
        <f>IFERROR(INDEX(#REF!,MATCH(CONCATENATE(РАСЧЕТ!B3341,"/",РАСЧЕТ!D3341,"/",РАСЧЕТ!E3341,"/",F3341,"/",H3347),#REF!,0),4),"")</f>
        <v/>
      </c>
      <c r="L3347" s="4">
        <f t="shared" si="129"/>
        <v>0</v>
      </c>
      <c r="M3347" s="24" t="str">
        <f>IFERROR(INDEX(#REF!,MATCH(CONCATENATE(РАСЧЕТ!B3341,"/",РАСЧЕТ!D3341,"/",РАСЧЕТ!E3341,"/",F3341,"/",H3347),#REF!,0),6),"")</f>
        <v/>
      </c>
      <c r="N3347" s="4">
        <f t="shared" si="128"/>
        <v>0</v>
      </c>
    </row>
    <row r="3348" spans="2:14" x14ac:dyDescent="0.2">
      <c r="B3348" s="17"/>
      <c r="C3348" s="17"/>
      <c r="D3348" s="17"/>
      <c r="E3348" s="17"/>
      <c r="F3348" s="17"/>
      <c r="G3348" s="17"/>
      <c r="H3348" s="5" t="s">
        <v>27</v>
      </c>
      <c r="I3348" s="6">
        <f>IFERROR(I3347*I3339,"")</f>
        <v>0</v>
      </c>
      <c r="J3348" s="6" t="str">
        <f>IFERROR(J3347*J3339,"")</f>
        <v/>
      </c>
      <c r="K3348" s="6" t="str">
        <f>IFERROR(K3347*K3339,"")</f>
        <v/>
      </c>
      <c r="L3348" s="6">
        <f t="shared" si="129"/>
        <v>0</v>
      </c>
      <c r="M3348" s="6" t="str">
        <f>IFERROR(M3347*M3339,"")</f>
        <v/>
      </c>
      <c r="N3348" s="6">
        <f t="shared" si="128"/>
        <v>0</v>
      </c>
    </row>
    <row r="3349" spans="2:14" x14ac:dyDescent="0.2">
      <c r="B3349" s="17"/>
      <c r="C3349" s="17"/>
      <c r="D3349" s="17"/>
      <c r="E3349" s="17"/>
      <c r="F3349" s="17"/>
      <c r="G3349" s="17"/>
      <c r="H3349" s="7" t="s">
        <v>2</v>
      </c>
      <c r="I3349" s="24">
        <v>0</v>
      </c>
      <c r="J3349" s="24">
        <v>0</v>
      </c>
      <c r="K3349" s="24">
        <v>0</v>
      </c>
      <c r="L3349" s="4">
        <f t="shared" si="129"/>
        <v>0</v>
      </c>
      <c r="M3349" s="24">
        <v>0</v>
      </c>
      <c r="N3349" s="4">
        <f t="shared" si="128"/>
        <v>0</v>
      </c>
    </row>
    <row r="3350" spans="2:14" x14ac:dyDescent="0.2">
      <c r="B3350" s="17"/>
      <c r="C3350" s="17"/>
      <c r="D3350" s="17"/>
      <c r="E3350" s="17"/>
      <c r="F3350" s="17"/>
      <c r="G3350" s="17"/>
      <c r="H3350" s="5" t="s">
        <v>27</v>
      </c>
      <c r="I3350" s="6">
        <f>IFERROR(I3349*I3340,"")</f>
        <v>0</v>
      </c>
      <c r="J3350" s="6">
        <f>IFERROR(J3349*J3340,"")</f>
        <v>0</v>
      </c>
      <c r="K3350" s="6">
        <f>IFERROR(K3349*K3340,"")</f>
        <v>0</v>
      </c>
      <c r="L3350" s="6">
        <f t="shared" si="129"/>
        <v>0</v>
      </c>
      <c r="M3350" s="6">
        <f>IFERROR(M3349*M3340,"")</f>
        <v>0</v>
      </c>
      <c r="N3350" s="6">
        <f t="shared" si="128"/>
        <v>0</v>
      </c>
    </row>
    <row r="3351" spans="2:14" x14ac:dyDescent="0.2">
      <c r="B3351" s="17"/>
      <c r="C3351" s="17"/>
      <c r="D3351" s="17"/>
      <c r="E3351" s="17"/>
      <c r="F3351" s="17"/>
      <c r="G3351" s="17"/>
      <c r="H3351" s="8" t="s">
        <v>28</v>
      </c>
      <c r="I3351" s="9">
        <f ca="1">SUM(I3341:OFFSET(I3351,-1,0))-I3352</f>
        <v>0.87000000000000455</v>
      </c>
      <c r="J3351" s="9">
        <f ca="1">SUM(J3341:OFFSET(J3351,-1,0))-J3352</f>
        <v>3.8799999999999955</v>
      </c>
      <c r="K3351" s="9">
        <f ca="1">SUM(K3341:OFFSET(K3351,-1,0))-K3352</f>
        <v>0.86000000000000654</v>
      </c>
      <c r="L3351" s="9">
        <f t="shared" ca="1" si="129"/>
        <v>5.6100000000000065</v>
      </c>
      <c r="M3351" s="9">
        <f ca="1">SUM(M3341:OFFSET(M3351,-1,0))-M3352</f>
        <v>112.07000000000062</v>
      </c>
      <c r="N3351" s="9">
        <f t="shared" ca="1" si="128"/>
        <v>117.68000000000063</v>
      </c>
    </row>
    <row r="3352" spans="2:14" x14ac:dyDescent="0.2">
      <c r="B3352" s="17"/>
      <c r="C3352" s="17"/>
      <c r="D3352" s="17"/>
      <c r="E3352" s="17"/>
      <c r="F3352" s="17"/>
      <c r="G3352" s="17"/>
      <c r="H3352" s="8" t="s">
        <v>43</v>
      </c>
      <c r="I3352" s="9">
        <f>SUMIF(H3341:H3350,"стоимость",I3341:I3350)</f>
        <v>163.21369999999999</v>
      </c>
      <c r="J3352" s="9">
        <f>SUMIF(H3341:H3350,"стоимость",J3341:J3350)</f>
        <v>447.70159999999998</v>
      </c>
      <c r="K3352" s="9">
        <f>SUMIF(H3341:H3350,"стоимость",K3341:K3350)</f>
        <v>47.120600000000003</v>
      </c>
      <c r="L3352" s="9">
        <f t="shared" si="129"/>
        <v>658.03589999999997</v>
      </c>
      <c r="M3352" s="9">
        <f>SUMIF(H3341:H3350,"стоимость",M3341:M3350)</f>
        <v>4349.2902999999997</v>
      </c>
      <c r="N3352" s="9">
        <f t="shared" si="128"/>
        <v>5007.3261999999995</v>
      </c>
    </row>
    <row r="3353" spans="2:14" x14ac:dyDescent="0.2">
      <c r="B3353" s="25"/>
      <c r="C3353" s="25"/>
      <c r="D3353" s="25"/>
      <c r="E3353" s="25"/>
      <c r="F3353" s="25"/>
      <c r="G3353" s="26"/>
      <c r="H3353" s="10"/>
      <c r="I3353" s="10"/>
      <c r="J3353" s="10"/>
      <c r="K3353" s="10"/>
      <c r="L3353" s="11"/>
      <c r="M3353" s="10"/>
      <c r="N3353" s="10"/>
    </row>
    <row r="3354" spans="2:14" x14ac:dyDescent="0.2">
      <c r="B3354" s="208" t="s">
        <v>29</v>
      </c>
      <c r="C3354" s="208"/>
      <c r="D3354" s="208"/>
      <c r="E3354" s="208"/>
      <c r="F3354" s="119"/>
      <c r="G3354" s="2"/>
      <c r="H3354" s="2"/>
      <c r="I3354" s="2"/>
      <c r="J3354" s="10"/>
      <c r="K3354" s="10"/>
      <c r="L3354" s="11"/>
      <c r="M3354" s="10"/>
      <c r="N3354" s="10"/>
    </row>
    <row r="3355" spans="2:14" x14ac:dyDescent="0.2">
      <c r="B3355" s="187" t="s">
        <v>45</v>
      </c>
      <c r="C3355" s="187"/>
      <c r="D3355" s="187"/>
      <c r="E3355" s="187"/>
      <c r="F3355" s="187"/>
      <c r="G3355" s="187"/>
      <c r="H3355" s="187"/>
      <c r="I3355" s="187"/>
      <c r="J3355" s="10"/>
      <c r="K3355" s="10"/>
      <c r="L3355" s="11"/>
      <c r="M3355" s="10"/>
      <c r="N3355" s="10"/>
    </row>
    <row r="3356" spans="2:14" x14ac:dyDescent="0.2">
      <c r="B3356" s="187" t="s">
        <v>30</v>
      </c>
      <c r="C3356" s="187"/>
      <c r="D3356" s="187"/>
      <c r="E3356" s="187"/>
      <c r="F3356" s="187"/>
      <c r="G3356" s="187"/>
      <c r="H3356" s="187"/>
      <c r="I3356" s="187"/>
      <c r="J3356" s="10"/>
      <c r="K3356" s="10"/>
      <c r="L3356" s="11"/>
      <c r="M3356" s="10"/>
      <c r="N3356" s="10"/>
    </row>
    <row r="3357" spans="2:14" x14ac:dyDescent="0.2">
      <c r="B3357" s="187" t="s">
        <v>31</v>
      </c>
      <c r="C3357" s="187"/>
      <c r="D3357" s="187"/>
      <c r="E3357" s="187"/>
      <c r="F3357" s="187"/>
      <c r="G3357" s="187"/>
      <c r="H3357" s="187"/>
      <c r="I3357" s="187"/>
      <c r="J3357" s="10"/>
      <c r="K3357" s="10"/>
      <c r="L3357" s="11"/>
      <c r="M3357" s="10"/>
      <c r="N3357" s="10"/>
    </row>
    <row r="3358" spans="2:14" x14ac:dyDescent="0.2">
      <c r="B3358" s="187" t="s">
        <v>32</v>
      </c>
      <c r="C3358" s="187"/>
      <c r="D3358" s="187"/>
      <c r="E3358" s="187"/>
      <c r="F3358" s="187"/>
      <c r="G3358" s="187"/>
      <c r="H3358" s="187"/>
      <c r="I3358" s="187"/>
      <c r="J3358" s="10"/>
      <c r="K3358" s="10"/>
      <c r="L3358" s="11"/>
      <c r="M3358" s="10"/>
      <c r="N3358" s="10"/>
    </row>
    <row r="3359" spans="2:14" x14ac:dyDescent="0.2">
      <c r="B3359" s="187" t="s">
        <v>33</v>
      </c>
      <c r="C3359" s="187"/>
      <c r="D3359" s="187"/>
      <c r="E3359" s="187"/>
      <c r="F3359" s="187"/>
      <c r="G3359" s="187"/>
      <c r="H3359" s="187"/>
      <c r="I3359" s="187"/>
      <c r="J3359" s="2"/>
      <c r="K3359" s="2"/>
      <c r="L3359" s="2"/>
      <c r="M3359" s="2"/>
      <c r="N3359" s="2"/>
    </row>
    <row r="3360" spans="2:14" x14ac:dyDescent="0.2">
      <c r="B3360" s="187" t="s">
        <v>34</v>
      </c>
      <c r="C3360" s="187"/>
      <c r="D3360" s="187"/>
      <c r="E3360" s="187"/>
      <c r="F3360" s="187"/>
      <c r="G3360" s="187"/>
      <c r="H3360" s="187"/>
      <c r="I3360" s="187"/>
      <c r="J3360" s="2"/>
      <c r="K3360" s="2"/>
      <c r="L3360" s="2"/>
      <c r="M3360" s="2"/>
      <c r="N3360" s="2"/>
    </row>
    <row r="3361" spans="2:14" x14ac:dyDescent="0.2">
      <c r="B3361" s="187" t="s">
        <v>35</v>
      </c>
      <c r="C3361" s="187"/>
      <c r="D3361" s="187"/>
      <c r="E3361" s="187"/>
      <c r="F3361" s="187"/>
      <c r="G3361" s="187"/>
      <c r="H3361" s="187"/>
      <c r="I3361" s="187"/>
      <c r="J3361" s="2"/>
      <c r="K3361" s="2"/>
      <c r="L3361" s="2"/>
      <c r="M3361" s="2"/>
      <c r="N3361" s="2"/>
    </row>
    <row r="3362" spans="2:14" x14ac:dyDescent="0.2">
      <c r="B3362" s="187" t="s">
        <v>36</v>
      </c>
      <c r="C3362" s="187"/>
      <c r="D3362" s="187"/>
      <c r="E3362" s="187"/>
      <c r="F3362" s="187"/>
      <c r="G3362" s="187"/>
      <c r="H3362" s="187"/>
      <c r="I3362" s="187"/>
      <c r="J3362" s="2"/>
      <c r="K3362" s="2"/>
      <c r="L3362" s="2"/>
      <c r="M3362" s="2"/>
      <c r="N3362" s="2"/>
    </row>
    <row r="3363" spans="2:14" x14ac:dyDescent="0.2">
      <c r="B3363" s="118"/>
      <c r="C3363" s="118"/>
      <c r="D3363" s="118"/>
      <c r="E3363" s="118"/>
      <c r="F3363" s="118"/>
      <c r="G3363" s="118"/>
      <c r="H3363" s="118"/>
      <c r="I3363" s="118"/>
      <c r="J3363" s="2"/>
      <c r="K3363" s="2"/>
      <c r="L3363" s="2"/>
      <c r="M3363" s="2"/>
      <c r="N3363" s="2"/>
    </row>
    <row r="3364" spans="2:14" x14ac:dyDescent="0.2">
      <c r="B3364" s="2" t="s">
        <v>37</v>
      </c>
      <c r="C3364" s="2"/>
      <c r="D3364" s="2"/>
      <c r="E3364" s="2"/>
      <c r="F3364" s="2"/>
      <c r="G3364" s="2"/>
      <c r="H3364" s="2"/>
      <c r="I3364" s="2"/>
      <c r="J3364" s="2" t="s">
        <v>38</v>
      </c>
      <c r="K3364" s="2"/>
      <c r="L3364" s="2"/>
      <c r="M3364" s="2"/>
      <c r="N3364" s="2"/>
    </row>
    <row r="3365" spans="2:14" x14ac:dyDescent="0.2">
      <c r="B3365" s="29" t="s">
        <v>44</v>
      </c>
      <c r="C3365" s="29"/>
      <c r="D3365" s="2"/>
      <c r="E3365" s="2"/>
      <c r="F3365" s="2"/>
      <c r="G3365" s="2"/>
      <c r="H3365" s="2"/>
      <c r="I3365" s="2"/>
      <c r="J3365" s="29"/>
      <c r="K3365" s="29"/>
      <c r="L3365" s="29"/>
      <c r="M3365" s="2"/>
      <c r="N3365" s="2"/>
    </row>
    <row r="3366" spans="2:14" x14ac:dyDescent="0.2">
      <c r="B3366" s="13" t="s">
        <v>39</v>
      </c>
      <c r="C3366" s="2"/>
      <c r="D3366" s="2"/>
      <c r="E3366" s="2"/>
      <c r="F3366" s="2"/>
      <c r="G3366" s="2"/>
      <c r="H3366" s="2"/>
      <c r="I3366" s="2"/>
      <c r="J3366" s="2" t="s">
        <v>39</v>
      </c>
      <c r="K3366" s="2"/>
      <c r="L3366" s="2"/>
      <c r="M3366" s="2"/>
      <c r="N3366" s="2"/>
    </row>
    <row r="3367" spans="2:14" x14ac:dyDescent="0.2">
      <c r="B3367" s="2"/>
      <c r="C3367" s="2"/>
      <c r="D3367" s="2"/>
      <c r="E3367" s="2"/>
      <c r="F3367" s="2"/>
      <c r="G3367" s="2"/>
      <c r="H3367" s="2"/>
      <c r="I3367" s="2"/>
      <c r="J3367" s="2"/>
      <c r="K3367" s="2"/>
      <c r="L3367" s="2"/>
      <c r="M3367" s="2"/>
      <c r="N3367" s="2"/>
    </row>
    <row r="3368" spans="2:14" x14ac:dyDescent="0.2">
      <c r="B3368" s="29"/>
      <c r="C3368" s="29"/>
      <c r="D3368" s="2"/>
      <c r="E3368" s="2"/>
      <c r="F3368" s="2"/>
      <c r="G3368" s="2"/>
      <c r="H3368" s="2"/>
      <c r="I3368" s="2"/>
      <c r="J3368" s="29"/>
      <c r="K3368" s="29"/>
      <c r="L3368" s="29"/>
      <c r="M3368" s="2"/>
      <c r="N3368" s="2"/>
    </row>
    <row r="3369" spans="2:14" x14ac:dyDescent="0.2">
      <c r="B3369" s="121" t="s">
        <v>40</v>
      </c>
      <c r="C3369" s="2"/>
      <c r="D3369" s="2"/>
      <c r="E3369" s="2"/>
      <c r="F3369" s="2"/>
      <c r="G3369" s="2"/>
      <c r="H3369" s="2"/>
      <c r="I3369" s="2"/>
      <c r="J3369" s="188" t="s">
        <v>40</v>
      </c>
      <c r="K3369" s="188"/>
      <c r="L3369" s="188"/>
      <c r="M3369" s="2"/>
      <c r="N3369" s="2"/>
    </row>
    <row r="3370" spans="2:14" x14ac:dyDescent="0.2">
      <c r="B3370" s="2"/>
      <c r="C3370" s="2"/>
      <c r="D3370" s="2"/>
      <c r="E3370" s="2"/>
      <c r="F3370" s="2"/>
      <c r="G3370" s="2"/>
      <c r="H3370" s="2"/>
      <c r="I3370" s="2"/>
      <c r="J3370" s="2"/>
      <c r="K3370" s="2"/>
      <c r="L3370" s="2"/>
      <c r="M3370" s="2"/>
      <c r="N3370" s="2"/>
    </row>
    <row r="3371" spans="2:14" x14ac:dyDescent="0.2">
      <c r="B3371" s="118" t="s">
        <v>41</v>
      </c>
      <c r="C3371" s="2"/>
      <c r="D3371" s="2"/>
      <c r="E3371" s="2"/>
      <c r="F3371" s="2"/>
      <c r="G3371" s="2"/>
      <c r="H3371" s="2"/>
      <c r="I3371" s="2"/>
      <c r="J3371" s="2" t="s">
        <v>41</v>
      </c>
      <c r="K3371" s="2"/>
      <c r="L3371" s="2"/>
      <c r="M3371" s="2"/>
      <c r="N3371" s="2"/>
    </row>
    <row r="3374" spans="2:14" x14ac:dyDescent="0.2">
      <c r="B3374" s="2"/>
      <c r="C3374" s="2"/>
      <c r="D3374" s="2"/>
      <c r="E3374" s="2"/>
      <c r="F3374" s="2"/>
      <c r="G3374" s="2"/>
      <c r="H3374" s="2"/>
      <c r="I3374" s="2"/>
      <c r="J3374" s="2"/>
      <c r="K3374" s="2"/>
      <c r="M3374" s="2"/>
      <c r="N3374" s="37" t="s">
        <v>7</v>
      </c>
    </row>
    <row r="3375" spans="2:14" x14ac:dyDescent="0.2">
      <c r="B3375" s="2"/>
      <c r="C3375" s="2"/>
      <c r="D3375" s="2"/>
      <c r="E3375" s="2"/>
      <c r="F3375" s="2"/>
      <c r="G3375" s="2"/>
      <c r="H3375" s="2"/>
      <c r="I3375" s="2"/>
      <c r="J3375" s="2"/>
      <c r="K3375" s="2"/>
      <c r="M3375" s="2"/>
      <c r="N3375" s="37" t="s">
        <v>8</v>
      </c>
    </row>
    <row r="3376" spans="2:14" x14ac:dyDescent="0.2">
      <c r="B3376" s="2"/>
      <c r="C3376" s="2"/>
      <c r="D3376" s="2"/>
      <c r="E3376" s="2"/>
      <c r="F3376" s="2"/>
      <c r="G3376" s="2"/>
      <c r="H3376" s="2"/>
      <c r="I3376" s="2"/>
      <c r="J3376" s="2"/>
      <c r="K3376" s="2"/>
      <c r="M3376" s="2"/>
      <c r="N3376" s="37" t="s">
        <v>9</v>
      </c>
    </row>
    <row r="3377" spans="2:14" x14ac:dyDescent="0.2">
      <c r="B3377" s="2"/>
      <c r="C3377" s="2"/>
      <c r="D3377" s="2"/>
      <c r="E3377" s="2"/>
      <c r="F3377" s="2"/>
      <c r="G3377" s="2"/>
      <c r="H3377" s="2"/>
      <c r="I3377" s="2"/>
      <c r="J3377" s="2"/>
      <c r="K3377" s="2"/>
      <c r="L3377" s="2"/>
      <c r="M3377" s="2"/>
      <c r="N3377" s="2"/>
    </row>
    <row r="3378" spans="2:14" x14ac:dyDescent="0.2">
      <c r="B3378" s="2"/>
      <c r="C3378" s="189" t="s">
        <v>10</v>
      </c>
      <c r="D3378" s="189"/>
      <c r="E3378" s="189"/>
      <c r="F3378" s="189"/>
      <c r="G3378" s="189"/>
      <c r="H3378" s="189"/>
      <c r="I3378" s="189"/>
      <c r="J3378" s="189"/>
      <c r="K3378" s="189"/>
      <c r="L3378" s="189"/>
      <c r="M3378" s="2"/>
      <c r="N3378" s="2"/>
    </row>
    <row r="3379" spans="2:14" x14ac:dyDescent="0.2">
      <c r="B3379" s="2"/>
      <c r="C3379" s="189" t="s">
        <v>11</v>
      </c>
      <c r="D3379" s="189"/>
      <c r="E3379" s="189"/>
      <c r="F3379" s="189"/>
      <c r="G3379" s="189"/>
      <c r="H3379" s="189"/>
      <c r="I3379" s="189"/>
      <c r="J3379" s="189"/>
      <c r="K3379" s="189"/>
      <c r="L3379" s="189"/>
      <c r="M3379" s="2"/>
      <c r="N3379" s="2"/>
    </row>
    <row r="3380" spans="2:14" x14ac:dyDescent="0.2">
      <c r="B3380" s="2">
        <v>66</v>
      </c>
      <c r="C3380" s="120"/>
      <c r="D3380" s="120"/>
      <c r="E3380" s="120"/>
      <c r="F3380" s="120"/>
      <c r="G3380" s="120"/>
      <c r="H3380" s="120"/>
      <c r="I3380" s="120"/>
      <c r="J3380" s="120"/>
      <c r="K3380" s="120"/>
      <c r="L3380" s="189" t="s">
        <v>12</v>
      </c>
      <c r="M3380" s="189"/>
      <c r="N3380" s="189"/>
    </row>
    <row r="3381" spans="2:14" x14ac:dyDescent="0.2">
      <c r="B3381" s="2"/>
      <c r="C3381" s="120"/>
      <c r="D3381" s="120"/>
      <c r="E3381" s="120"/>
      <c r="F3381" s="120"/>
      <c r="G3381" s="120"/>
      <c r="H3381" s="120"/>
      <c r="I3381" s="120"/>
      <c r="J3381" s="120"/>
      <c r="K3381" s="120"/>
      <c r="L3381" s="120"/>
      <c r="M3381" s="120"/>
      <c r="N3381" s="120"/>
    </row>
    <row r="3382" spans="2:14" x14ac:dyDescent="0.2">
      <c r="B3382" s="2" t="s">
        <v>13</v>
      </c>
      <c r="C3382" s="120"/>
      <c r="D3382" s="120"/>
      <c r="E3382" s="120"/>
      <c r="F3382" s="120"/>
      <c r="G3382" s="120"/>
      <c r="H3382" s="120"/>
      <c r="I3382" s="120"/>
      <c r="J3382" s="120"/>
      <c r="K3382" s="120"/>
      <c r="L3382" s="120"/>
      <c r="M3382" s="120"/>
      <c r="N3382" s="120"/>
    </row>
    <row r="3383" spans="2:14" x14ac:dyDescent="0.2">
      <c r="B3383" s="2" t="s">
        <v>14</v>
      </c>
      <c r="C3383" s="120"/>
      <c r="D3383" s="120"/>
      <c r="E3383" s="120"/>
      <c r="F3383" s="120"/>
      <c r="G3383" s="120"/>
      <c r="H3383" s="120"/>
      <c r="I3383" s="120"/>
      <c r="J3383" s="120"/>
      <c r="K3383" s="120"/>
      <c r="L3383" s="120"/>
      <c r="M3383" s="120"/>
      <c r="N3383" s="120"/>
    </row>
    <row r="3384" spans="2:14" x14ac:dyDescent="0.2">
      <c r="B3384" s="2" t="s">
        <v>304</v>
      </c>
      <c r="C3384" s="120"/>
      <c r="D3384" s="120"/>
      <c r="E3384" s="120"/>
      <c r="F3384" s="120"/>
      <c r="G3384" s="120"/>
      <c r="H3384" s="120"/>
      <c r="I3384" s="120"/>
      <c r="J3384" s="120"/>
      <c r="K3384" s="120"/>
      <c r="L3384" s="120"/>
      <c r="M3384" s="120"/>
      <c r="N3384" s="120"/>
    </row>
    <row r="3385" spans="2:14" x14ac:dyDescent="0.2">
      <c r="B3385" s="2"/>
      <c r="C3385" s="120"/>
      <c r="D3385" s="120"/>
      <c r="E3385" s="120"/>
      <c r="F3385" s="120"/>
      <c r="G3385" s="120"/>
      <c r="H3385" s="120"/>
      <c r="I3385" s="120"/>
      <c r="J3385" s="120"/>
      <c r="K3385" s="120"/>
      <c r="L3385" s="120"/>
      <c r="M3385" s="120"/>
      <c r="N3385" s="120"/>
    </row>
    <row r="3386" spans="2:14" x14ac:dyDescent="0.2">
      <c r="B3386" s="2"/>
      <c r="C3386" s="2"/>
      <c r="D3386" s="2"/>
      <c r="E3386" s="2"/>
      <c r="F3386" s="2"/>
      <c r="G3386" s="2"/>
      <c r="H3386" s="2"/>
      <c r="I3386" s="2"/>
      <c r="J3386" s="2"/>
      <c r="K3386" s="2"/>
      <c r="L3386" s="2"/>
      <c r="M3386" s="2"/>
      <c r="N3386" s="2"/>
    </row>
    <row r="3387" spans="2:14" x14ac:dyDescent="0.2">
      <c r="B3387" s="190" t="s">
        <v>6</v>
      </c>
      <c r="C3387" s="192" t="s">
        <v>15</v>
      </c>
      <c r="D3387" s="194" t="s">
        <v>16</v>
      </c>
      <c r="E3387" s="194" t="s">
        <v>17</v>
      </c>
      <c r="F3387" s="194" t="s">
        <v>42</v>
      </c>
      <c r="G3387" s="194" t="s">
        <v>18</v>
      </c>
      <c r="H3387" s="194" t="s">
        <v>0</v>
      </c>
      <c r="I3387" s="195" t="s">
        <v>19</v>
      </c>
      <c r="J3387" s="195"/>
      <c r="K3387" s="195"/>
      <c r="L3387" s="195"/>
      <c r="M3387" s="196" t="s">
        <v>20</v>
      </c>
      <c r="N3387" s="197" t="s">
        <v>21</v>
      </c>
    </row>
    <row r="3388" spans="2:14" x14ac:dyDescent="0.2">
      <c r="B3388" s="191"/>
      <c r="C3388" s="193"/>
      <c r="D3388" s="194"/>
      <c r="E3388" s="194"/>
      <c r="F3388" s="194"/>
      <c r="G3388" s="194"/>
      <c r="H3388" s="194"/>
      <c r="I3388" s="17" t="s">
        <v>22</v>
      </c>
      <c r="J3388" s="17" t="s">
        <v>23</v>
      </c>
      <c r="K3388" s="17" t="s">
        <v>24</v>
      </c>
      <c r="L3388" s="17" t="s">
        <v>25</v>
      </c>
      <c r="M3388" s="196"/>
      <c r="N3388" s="198"/>
    </row>
    <row r="3389" spans="2:14" x14ac:dyDescent="0.2">
      <c r="B3389" s="199" t="s">
        <v>303</v>
      </c>
      <c r="C3389" s="200"/>
      <c r="D3389" s="200"/>
      <c r="E3389" s="200"/>
      <c r="F3389" s="200"/>
      <c r="G3389" s="201"/>
      <c r="H3389" s="18" t="s">
        <v>1</v>
      </c>
      <c r="I3389" s="19">
        <v>189.37</v>
      </c>
      <c r="J3389" s="19">
        <v>134.94999999999999</v>
      </c>
      <c r="K3389" s="19">
        <v>68.37</v>
      </c>
      <c r="L3389" s="19"/>
      <c r="M3389" s="19">
        <v>10.8</v>
      </c>
      <c r="N3389" s="19"/>
    </row>
    <row r="3390" spans="2:14" x14ac:dyDescent="0.2">
      <c r="B3390" s="202"/>
      <c r="C3390" s="203"/>
      <c r="D3390" s="203"/>
      <c r="E3390" s="203"/>
      <c r="F3390" s="203"/>
      <c r="G3390" s="204"/>
      <c r="H3390" s="18" t="s">
        <v>4</v>
      </c>
      <c r="I3390" s="19">
        <v>1416.48</v>
      </c>
      <c r="J3390" s="19">
        <v>1012.1</v>
      </c>
      <c r="K3390" s="19">
        <v>509.2</v>
      </c>
      <c r="L3390" s="19"/>
      <c r="M3390" s="19">
        <v>44.08</v>
      </c>
      <c r="N3390" s="19"/>
    </row>
    <row r="3391" spans="2:14" x14ac:dyDescent="0.2">
      <c r="B3391" s="202"/>
      <c r="C3391" s="203"/>
      <c r="D3391" s="203"/>
      <c r="E3391" s="203"/>
      <c r="F3391" s="203"/>
      <c r="G3391" s="204"/>
      <c r="H3391" s="18" t="s">
        <v>3</v>
      </c>
      <c r="I3391" s="19">
        <v>112.46</v>
      </c>
      <c r="J3391" s="19">
        <v>81.87</v>
      </c>
      <c r="K3391" s="19">
        <v>41.83</v>
      </c>
      <c r="L3391" s="19"/>
      <c r="M3391" s="19">
        <v>2.25</v>
      </c>
      <c r="N3391" s="19"/>
    </row>
    <row r="3392" spans="2:14" x14ac:dyDescent="0.2">
      <c r="B3392" s="202"/>
      <c r="C3392" s="203"/>
      <c r="D3392" s="203"/>
      <c r="E3392" s="203"/>
      <c r="F3392" s="203"/>
      <c r="G3392" s="204"/>
      <c r="H3392" s="18" t="s">
        <v>5</v>
      </c>
      <c r="I3392" s="19">
        <v>112.46</v>
      </c>
      <c r="J3392" s="19">
        <v>81.87</v>
      </c>
      <c r="K3392" s="19">
        <v>41.83</v>
      </c>
      <c r="L3392" s="19"/>
      <c r="M3392" s="19">
        <v>2.25</v>
      </c>
      <c r="N3392" s="19"/>
    </row>
    <row r="3393" spans="2:14" x14ac:dyDescent="0.2">
      <c r="B3393" s="205"/>
      <c r="C3393" s="206"/>
      <c r="D3393" s="206"/>
      <c r="E3393" s="206"/>
      <c r="F3393" s="206"/>
      <c r="G3393" s="207"/>
      <c r="H3393" s="18" t="s">
        <v>2</v>
      </c>
      <c r="I3393" s="19">
        <v>35.99</v>
      </c>
      <c r="J3393" s="19">
        <v>27.44</v>
      </c>
      <c r="K3393" s="19">
        <v>13.94</v>
      </c>
      <c r="L3393" s="19"/>
      <c r="M3393" s="19">
        <v>0.9</v>
      </c>
      <c r="N3393" s="19"/>
    </row>
    <row r="3394" spans="2:14" x14ac:dyDescent="0.2">
      <c r="B3394" s="20" t="s">
        <v>199</v>
      </c>
      <c r="C3394" s="17" t="s">
        <v>26</v>
      </c>
      <c r="D3394" s="20">
        <v>45</v>
      </c>
      <c r="E3394" s="20">
        <v>18</v>
      </c>
      <c r="F3394" s="20">
        <v>1</v>
      </c>
      <c r="G3394" s="21">
        <v>4.9000000000000004</v>
      </c>
      <c r="H3394" s="22" t="s">
        <v>1</v>
      </c>
      <c r="I3394" s="23">
        <v>2.08</v>
      </c>
      <c r="J3394" s="23">
        <v>11.27</v>
      </c>
      <c r="K3394" s="23">
        <v>3.4</v>
      </c>
      <c r="L3394" s="4">
        <f>IFERROR(SUM(I3394,J3394,K3394),"")</f>
        <v>16.75</v>
      </c>
      <c r="M3394" s="24">
        <v>52.79</v>
      </c>
      <c r="N3394" s="4">
        <f t="shared" ref="N3394:N3405" si="130">IFERROR(SUM(L3394,M3394),"")</f>
        <v>69.539999999999992</v>
      </c>
    </row>
    <row r="3395" spans="2:14" x14ac:dyDescent="0.2">
      <c r="B3395" s="17"/>
      <c r="C3395" s="17"/>
      <c r="D3395" s="17"/>
      <c r="E3395" s="17"/>
      <c r="F3395" s="17"/>
      <c r="G3395" s="17"/>
      <c r="H3395" s="5" t="s">
        <v>27</v>
      </c>
      <c r="I3395" s="6">
        <f>IFERROR(I3394*I3389,"")</f>
        <v>393.88960000000003</v>
      </c>
      <c r="J3395" s="6">
        <f>IFERROR(J3394*J3389,"")</f>
        <v>1520.8864999999998</v>
      </c>
      <c r="K3395" s="6">
        <f>IFERROR(K3394*K3389,"")</f>
        <v>232.458</v>
      </c>
      <c r="L3395" s="6">
        <f>IFERROR(SUM(I3395,J3395,K3395),"")</f>
        <v>2147.2340999999997</v>
      </c>
      <c r="M3395" s="6">
        <f>IFERROR(M3394*M3389,"")</f>
        <v>570.13200000000006</v>
      </c>
      <c r="N3395" s="6">
        <f t="shared" si="130"/>
        <v>2717.3660999999997</v>
      </c>
    </row>
    <row r="3396" spans="2:14" x14ac:dyDescent="0.2">
      <c r="B3396" s="17"/>
      <c r="C3396" s="17"/>
      <c r="D3396" s="17"/>
      <c r="E3396" s="17"/>
      <c r="F3396" s="17"/>
      <c r="G3396" s="17"/>
      <c r="H3396" s="22" t="s">
        <v>206</v>
      </c>
      <c r="I3396" s="23">
        <v>0</v>
      </c>
      <c r="J3396" s="23">
        <v>0</v>
      </c>
      <c r="K3396" s="23">
        <v>0</v>
      </c>
      <c r="L3396" s="4">
        <f t="shared" ref="L3396:L3405" si="131">IFERROR(SUM(I3396,J3396,K3396),"")</f>
        <v>0</v>
      </c>
      <c r="M3396" s="24">
        <v>73.55</v>
      </c>
      <c r="N3396" s="4">
        <f t="shared" si="130"/>
        <v>73.55</v>
      </c>
    </row>
    <row r="3397" spans="2:14" x14ac:dyDescent="0.2">
      <c r="B3397" s="17"/>
      <c r="C3397" s="17"/>
      <c r="D3397" s="17"/>
      <c r="E3397" s="17"/>
      <c r="F3397" s="17"/>
      <c r="G3397" s="17"/>
      <c r="H3397" s="5" t="s">
        <v>27</v>
      </c>
      <c r="I3397" s="6">
        <f>IFERROR(I3396*I3390,"")</f>
        <v>0</v>
      </c>
      <c r="J3397" s="6">
        <f>IFERROR(J3396*J3390,"")</f>
        <v>0</v>
      </c>
      <c r="K3397" s="6">
        <f>IFERROR(K3396*K3390,"")</f>
        <v>0</v>
      </c>
      <c r="L3397" s="6">
        <f t="shared" si="131"/>
        <v>0</v>
      </c>
      <c r="M3397" s="6">
        <f>IFERROR(M3396*M3390,"")</f>
        <v>3242.0839999999998</v>
      </c>
      <c r="N3397" s="6">
        <f t="shared" si="130"/>
        <v>3242.0839999999998</v>
      </c>
    </row>
    <row r="3398" spans="2:14" x14ac:dyDescent="0.2">
      <c r="B3398" s="17"/>
      <c r="C3398" s="17"/>
      <c r="D3398" s="17"/>
      <c r="E3398" s="17"/>
      <c r="F3398" s="17"/>
      <c r="G3398" s="17"/>
      <c r="H3398" s="7" t="s">
        <v>3</v>
      </c>
      <c r="I3398" s="24">
        <v>0.57999999999999996</v>
      </c>
      <c r="J3398" s="24">
        <v>62.41</v>
      </c>
      <c r="K3398" s="24">
        <v>37.200000000000003</v>
      </c>
      <c r="L3398" s="4">
        <f t="shared" si="131"/>
        <v>100.19</v>
      </c>
      <c r="M3398" s="24">
        <v>372.45</v>
      </c>
      <c r="N3398" s="4">
        <f t="shared" si="130"/>
        <v>472.64</v>
      </c>
    </row>
    <row r="3399" spans="2:14" x14ac:dyDescent="0.2">
      <c r="B3399" s="17"/>
      <c r="C3399" s="17"/>
      <c r="D3399" s="17"/>
      <c r="E3399" s="17"/>
      <c r="F3399" s="17"/>
      <c r="G3399" s="17"/>
      <c r="H3399" s="5" t="s">
        <v>27</v>
      </c>
      <c r="I3399" s="6">
        <f>IFERROR(I3398*I3391,"")</f>
        <v>65.226799999999997</v>
      </c>
      <c r="J3399" s="6">
        <f>IFERROR(J3398*J3391,"")</f>
        <v>5109.5066999999999</v>
      </c>
      <c r="K3399" s="6">
        <f>IFERROR(K3398*K3391,"")</f>
        <v>1556.076</v>
      </c>
      <c r="L3399" s="6">
        <f t="shared" si="131"/>
        <v>6730.8095000000003</v>
      </c>
      <c r="M3399" s="6">
        <f>IFERROR(M3398*M3391,"")</f>
        <v>838.01249999999993</v>
      </c>
      <c r="N3399" s="6">
        <f t="shared" si="130"/>
        <v>7568.8220000000001</v>
      </c>
    </row>
    <row r="3400" spans="2:14" x14ac:dyDescent="0.2">
      <c r="B3400" s="17"/>
      <c r="C3400" s="17"/>
      <c r="D3400" s="17"/>
      <c r="E3400" s="17"/>
      <c r="F3400" s="17"/>
      <c r="G3400" s="17"/>
      <c r="H3400" s="7" t="s">
        <v>5</v>
      </c>
      <c r="I3400" s="24"/>
      <c r="J3400" s="24" t="str">
        <f>IFERROR(INDEX(#REF!,MATCH(CONCATENATE(РАСЧЕТ!B3394,"/",РАСЧЕТ!D3394,"/",РАСЧЕТ!E3394,"/",F3394,"/",H3400),#REF!,0),3),"")</f>
        <v/>
      </c>
      <c r="K3400" s="24" t="str">
        <f>IFERROR(INDEX(#REF!,MATCH(CONCATENATE(РАСЧЕТ!B3394,"/",РАСЧЕТ!D3394,"/",РАСЧЕТ!E3394,"/",F3394,"/",H3400),#REF!,0),4),"")</f>
        <v/>
      </c>
      <c r="L3400" s="4">
        <f t="shared" si="131"/>
        <v>0</v>
      </c>
      <c r="M3400" s="24" t="str">
        <f>IFERROR(INDEX(#REF!,MATCH(CONCATENATE(РАСЧЕТ!B3394,"/",РАСЧЕТ!D3394,"/",РАСЧЕТ!E3394,"/",F3394,"/",H3400),#REF!,0),6),"")</f>
        <v/>
      </c>
      <c r="N3400" s="4">
        <f t="shared" si="130"/>
        <v>0</v>
      </c>
    </row>
    <row r="3401" spans="2:14" x14ac:dyDescent="0.2">
      <c r="B3401" s="17"/>
      <c r="C3401" s="17"/>
      <c r="D3401" s="17"/>
      <c r="E3401" s="17"/>
      <c r="F3401" s="17"/>
      <c r="G3401" s="17"/>
      <c r="H3401" s="5" t="s">
        <v>27</v>
      </c>
      <c r="I3401" s="6">
        <f>IFERROR(I3400*I3392,"")</f>
        <v>0</v>
      </c>
      <c r="J3401" s="6" t="str">
        <f>IFERROR(J3400*J3392,"")</f>
        <v/>
      </c>
      <c r="K3401" s="6" t="str">
        <f>IFERROR(K3400*K3392,"")</f>
        <v/>
      </c>
      <c r="L3401" s="6">
        <f t="shared" si="131"/>
        <v>0</v>
      </c>
      <c r="M3401" s="6" t="str">
        <f>IFERROR(M3400*M3392,"")</f>
        <v/>
      </c>
      <c r="N3401" s="6">
        <f t="shared" si="130"/>
        <v>0</v>
      </c>
    </row>
    <row r="3402" spans="2:14" x14ac:dyDescent="0.2">
      <c r="B3402" s="17"/>
      <c r="C3402" s="17"/>
      <c r="D3402" s="17"/>
      <c r="E3402" s="17"/>
      <c r="F3402" s="17"/>
      <c r="G3402" s="17"/>
      <c r="H3402" s="7" t="s">
        <v>2</v>
      </c>
      <c r="I3402" s="24">
        <v>0</v>
      </c>
      <c r="J3402" s="24">
        <v>0</v>
      </c>
      <c r="K3402" s="24">
        <v>0</v>
      </c>
      <c r="L3402" s="4">
        <f t="shared" si="131"/>
        <v>0</v>
      </c>
      <c r="M3402" s="24">
        <v>0</v>
      </c>
      <c r="N3402" s="4">
        <f t="shared" si="130"/>
        <v>0</v>
      </c>
    </row>
    <row r="3403" spans="2:14" x14ac:dyDescent="0.2">
      <c r="B3403" s="17"/>
      <c r="C3403" s="17"/>
      <c r="D3403" s="17"/>
      <c r="E3403" s="17"/>
      <c r="F3403" s="17"/>
      <c r="G3403" s="17"/>
      <c r="H3403" s="5" t="s">
        <v>27</v>
      </c>
      <c r="I3403" s="6">
        <f>IFERROR(I3402*I3393,"")</f>
        <v>0</v>
      </c>
      <c r="J3403" s="6">
        <f>IFERROR(J3402*J3393,"")</f>
        <v>0</v>
      </c>
      <c r="K3403" s="6">
        <f>IFERROR(K3402*K3393,"")</f>
        <v>0</v>
      </c>
      <c r="L3403" s="6">
        <f t="shared" si="131"/>
        <v>0</v>
      </c>
      <c r="M3403" s="6">
        <f>IFERROR(M3402*M3393,"")</f>
        <v>0</v>
      </c>
      <c r="N3403" s="6">
        <f t="shared" si="130"/>
        <v>0</v>
      </c>
    </row>
    <row r="3404" spans="2:14" x14ac:dyDescent="0.2">
      <c r="B3404" s="17"/>
      <c r="C3404" s="17"/>
      <c r="D3404" s="17"/>
      <c r="E3404" s="17"/>
      <c r="F3404" s="17"/>
      <c r="G3404" s="17"/>
      <c r="H3404" s="8" t="s">
        <v>28</v>
      </c>
      <c r="I3404" s="9">
        <f ca="1">SUM(I3394:OFFSET(I3404,-1,0))-I3405</f>
        <v>2.6599999999999682</v>
      </c>
      <c r="J3404" s="9">
        <f ca="1">SUM(J3394:OFFSET(J3404,-1,0))-J3405</f>
        <v>73.680000000000291</v>
      </c>
      <c r="K3404" s="9">
        <f ca="1">SUM(K3394:OFFSET(K3404,-1,0))-K3405</f>
        <v>40.599999999999909</v>
      </c>
      <c r="L3404" s="9">
        <f t="shared" ca="1" si="131"/>
        <v>116.94000000000017</v>
      </c>
      <c r="M3404" s="9">
        <f ca="1">SUM(M3394:OFFSET(M3404,-1,0))-M3405</f>
        <v>498.78999999999905</v>
      </c>
      <c r="N3404" s="9">
        <f t="shared" ca="1" si="130"/>
        <v>615.72999999999922</v>
      </c>
    </row>
    <row r="3405" spans="2:14" x14ac:dyDescent="0.2">
      <c r="B3405" s="17"/>
      <c r="C3405" s="17"/>
      <c r="D3405" s="17"/>
      <c r="E3405" s="17"/>
      <c r="F3405" s="17"/>
      <c r="G3405" s="17"/>
      <c r="H3405" s="8" t="s">
        <v>43</v>
      </c>
      <c r="I3405" s="9">
        <f>SUMIF(H3394:H3403,"стоимость",I3394:I3403)</f>
        <v>459.1164</v>
      </c>
      <c r="J3405" s="9">
        <f>SUMIF(H3394:H3403,"стоимость",J3394:J3403)</f>
        <v>6630.3931999999995</v>
      </c>
      <c r="K3405" s="9">
        <f>SUMIF(H3394:H3403,"стоимость",K3394:K3403)</f>
        <v>1788.5340000000001</v>
      </c>
      <c r="L3405" s="9">
        <f t="shared" si="131"/>
        <v>8878.0435999999991</v>
      </c>
      <c r="M3405" s="9">
        <f>SUMIF(H3394:H3403,"стоимость",M3394:M3403)</f>
        <v>4650.2285000000002</v>
      </c>
      <c r="N3405" s="9">
        <f t="shared" si="130"/>
        <v>13528.272099999998</v>
      </c>
    </row>
    <row r="3406" spans="2:14" x14ac:dyDescent="0.2">
      <c r="B3406" s="25"/>
      <c r="C3406" s="25"/>
      <c r="D3406" s="25"/>
      <c r="E3406" s="25"/>
      <c r="F3406" s="25"/>
      <c r="G3406" s="26"/>
      <c r="H3406" s="10"/>
      <c r="I3406" s="10"/>
      <c r="J3406" s="10"/>
      <c r="K3406" s="10"/>
      <c r="L3406" s="11"/>
      <c r="M3406" s="10"/>
      <c r="N3406" s="10"/>
    </row>
    <row r="3407" spans="2:14" x14ac:dyDescent="0.2">
      <c r="B3407" s="208" t="s">
        <v>29</v>
      </c>
      <c r="C3407" s="208"/>
      <c r="D3407" s="208"/>
      <c r="E3407" s="208"/>
      <c r="F3407" s="119"/>
      <c r="G3407" s="2"/>
      <c r="H3407" s="2"/>
      <c r="I3407" s="2"/>
      <c r="J3407" s="10"/>
      <c r="K3407" s="10"/>
      <c r="L3407" s="11"/>
      <c r="M3407" s="10"/>
      <c r="N3407" s="10"/>
    </row>
    <row r="3408" spans="2:14" x14ac:dyDescent="0.2">
      <c r="B3408" s="187" t="s">
        <v>45</v>
      </c>
      <c r="C3408" s="187"/>
      <c r="D3408" s="187"/>
      <c r="E3408" s="187"/>
      <c r="F3408" s="187"/>
      <c r="G3408" s="187"/>
      <c r="H3408" s="187"/>
      <c r="I3408" s="187"/>
      <c r="J3408" s="10"/>
      <c r="K3408" s="10"/>
      <c r="L3408" s="11"/>
      <c r="M3408" s="10"/>
      <c r="N3408" s="10"/>
    </row>
    <row r="3409" spans="2:14" x14ac:dyDescent="0.2">
      <c r="B3409" s="187" t="s">
        <v>30</v>
      </c>
      <c r="C3409" s="187"/>
      <c r="D3409" s="187"/>
      <c r="E3409" s="187"/>
      <c r="F3409" s="187"/>
      <c r="G3409" s="187"/>
      <c r="H3409" s="187"/>
      <c r="I3409" s="187"/>
      <c r="J3409" s="10"/>
      <c r="K3409" s="10"/>
      <c r="L3409" s="11"/>
      <c r="M3409" s="10"/>
      <c r="N3409" s="10"/>
    </row>
    <row r="3410" spans="2:14" x14ac:dyDescent="0.2">
      <c r="B3410" s="187" t="s">
        <v>31</v>
      </c>
      <c r="C3410" s="187"/>
      <c r="D3410" s="187"/>
      <c r="E3410" s="187"/>
      <c r="F3410" s="187"/>
      <c r="G3410" s="187"/>
      <c r="H3410" s="187"/>
      <c r="I3410" s="187"/>
      <c r="J3410" s="10"/>
      <c r="K3410" s="10"/>
      <c r="L3410" s="11"/>
      <c r="M3410" s="10"/>
      <c r="N3410" s="10"/>
    </row>
    <row r="3411" spans="2:14" x14ac:dyDescent="0.2">
      <c r="B3411" s="187" t="s">
        <v>32</v>
      </c>
      <c r="C3411" s="187"/>
      <c r="D3411" s="187"/>
      <c r="E3411" s="187"/>
      <c r="F3411" s="187"/>
      <c r="G3411" s="187"/>
      <c r="H3411" s="187"/>
      <c r="I3411" s="187"/>
      <c r="J3411" s="10"/>
      <c r="K3411" s="10"/>
      <c r="L3411" s="11"/>
      <c r="M3411" s="10"/>
      <c r="N3411" s="10"/>
    </row>
    <row r="3412" spans="2:14" x14ac:dyDescent="0.2">
      <c r="B3412" s="187" t="s">
        <v>33</v>
      </c>
      <c r="C3412" s="187"/>
      <c r="D3412" s="187"/>
      <c r="E3412" s="187"/>
      <c r="F3412" s="187"/>
      <c r="G3412" s="187"/>
      <c r="H3412" s="187"/>
      <c r="I3412" s="187"/>
      <c r="J3412" s="2"/>
      <c r="K3412" s="2"/>
      <c r="L3412" s="2"/>
      <c r="M3412" s="2"/>
      <c r="N3412" s="2"/>
    </row>
    <row r="3413" spans="2:14" x14ac:dyDescent="0.2">
      <c r="B3413" s="187" t="s">
        <v>34</v>
      </c>
      <c r="C3413" s="187"/>
      <c r="D3413" s="187"/>
      <c r="E3413" s="187"/>
      <c r="F3413" s="187"/>
      <c r="G3413" s="187"/>
      <c r="H3413" s="187"/>
      <c r="I3413" s="187"/>
      <c r="J3413" s="2"/>
      <c r="K3413" s="2"/>
      <c r="L3413" s="2"/>
      <c r="M3413" s="2"/>
      <c r="N3413" s="2"/>
    </row>
    <row r="3414" spans="2:14" x14ac:dyDescent="0.2">
      <c r="B3414" s="187" t="s">
        <v>35</v>
      </c>
      <c r="C3414" s="187"/>
      <c r="D3414" s="187"/>
      <c r="E3414" s="187"/>
      <c r="F3414" s="187"/>
      <c r="G3414" s="187"/>
      <c r="H3414" s="187"/>
      <c r="I3414" s="187"/>
      <c r="J3414" s="2"/>
      <c r="K3414" s="2"/>
      <c r="L3414" s="2"/>
      <c r="M3414" s="2"/>
      <c r="N3414" s="2"/>
    </row>
    <row r="3415" spans="2:14" x14ac:dyDescent="0.2">
      <c r="B3415" s="187" t="s">
        <v>36</v>
      </c>
      <c r="C3415" s="187"/>
      <c r="D3415" s="187"/>
      <c r="E3415" s="187"/>
      <c r="F3415" s="187"/>
      <c r="G3415" s="187"/>
      <c r="H3415" s="187"/>
      <c r="I3415" s="187"/>
      <c r="J3415" s="2"/>
      <c r="K3415" s="2"/>
      <c r="L3415" s="2"/>
      <c r="M3415" s="2"/>
      <c r="N3415" s="2"/>
    </row>
    <row r="3416" spans="2:14" x14ac:dyDescent="0.2">
      <c r="B3416" s="118"/>
      <c r="C3416" s="118"/>
      <c r="D3416" s="118"/>
      <c r="E3416" s="118"/>
      <c r="F3416" s="118"/>
      <c r="G3416" s="118"/>
      <c r="H3416" s="118"/>
      <c r="I3416" s="118"/>
      <c r="J3416" s="2"/>
      <c r="K3416" s="2"/>
      <c r="L3416" s="2"/>
      <c r="M3416" s="2"/>
      <c r="N3416" s="2"/>
    </row>
    <row r="3417" spans="2:14" x14ac:dyDescent="0.2">
      <c r="B3417" s="2" t="s">
        <v>37</v>
      </c>
      <c r="C3417" s="2"/>
      <c r="D3417" s="2"/>
      <c r="E3417" s="2"/>
      <c r="F3417" s="2"/>
      <c r="G3417" s="2"/>
      <c r="H3417" s="2"/>
      <c r="I3417" s="2"/>
      <c r="J3417" s="2" t="s">
        <v>38</v>
      </c>
      <c r="K3417" s="2"/>
      <c r="L3417" s="2"/>
      <c r="M3417" s="2"/>
      <c r="N3417" s="2"/>
    </row>
    <row r="3418" spans="2:14" x14ac:dyDescent="0.2">
      <c r="B3418" s="29" t="s">
        <v>44</v>
      </c>
      <c r="C3418" s="29"/>
      <c r="D3418" s="2"/>
      <c r="E3418" s="2"/>
      <c r="F3418" s="2"/>
      <c r="G3418" s="2"/>
      <c r="H3418" s="2"/>
      <c r="I3418" s="2"/>
      <c r="J3418" s="29"/>
      <c r="K3418" s="29"/>
      <c r="L3418" s="29"/>
      <c r="M3418" s="2"/>
      <c r="N3418" s="2"/>
    </row>
    <row r="3419" spans="2:14" x14ac:dyDescent="0.2">
      <c r="B3419" s="13" t="s">
        <v>39</v>
      </c>
      <c r="C3419" s="2"/>
      <c r="D3419" s="2"/>
      <c r="E3419" s="2"/>
      <c r="F3419" s="2"/>
      <c r="G3419" s="2"/>
      <c r="H3419" s="2"/>
      <c r="I3419" s="2"/>
      <c r="J3419" s="2" t="s">
        <v>39</v>
      </c>
      <c r="K3419" s="2"/>
      <c r="L3419" s="2"/>
      <c r="M3419" s="2"/>
      <c r="N3419" s="2"/>
    </row>
    <row r="3420" spans="2:14" x14ac:dyDescent="0.2">
      <c r="B3420" s="2"/>
      <c r="C3420" s="2"/>
      <c r="D3420" s="2"/>
      <c r="E3420" s="2"/>
      <c r="F3420" s="2"/>
      <c r="G3420" s="2"/>
      <c r="H3420" s="2"/>
      <c r="I3420" s="2"/>
      <c r="J3420" s="2"/>
      <c r="K3420" s="2"/>
      <c r="L3420" s="2"/>
      <c r="M3420" s="2"/>
      <c r="N3420" s="2"/>
    </row>
    <row r="3421" spans="2:14" x14ac:dyDescent="0.2">
      <c r="B3421" s="29"/>
      <c r="C3421" s="29"/>
      <c r="D3421" s="2"/>
      <c r="E3421" s="2"/>
      <c r="F3421" s="2"/>
      <c r="G3421" s="2"/>
      <c r="H3421" s="2"/>
      <c r="I3421" s="2"/>
      <c r="J3421" s="29"/>
      <c r="K3421" s="29"/>
      <c r="L3421" s="29"/>
      <c r="M3421" s="2"/>
      <c r="N3421" s="2"/>
    </row>
    <row r="3422" spans="2:14" x14ac:dyDescent="0.2">
      <c r="B3422" s="121" t="s">
        <v>40</v>
      </c>
      <c r="C3422" s="2"/>
      <c r="D3422" s="2"/>
      <c r="E3422" s="2"/>
      <c r="F3422" s="2"/>
      <c r="G3422" s="2"/>
      <c r="H3422" s="2"/>
      <c r="I3422" s="2"/>
      <c r="J3422" s="188" t="s">
        <v>40</v>
      </c>
      <c r="K3422" s="188"/>
      <c r="L3422" s="188"/>
      <c r="M3422" s="2"/>
      <c r="N3422" s="2"/>
    </row>
    <row r="3423" spans="2:14" x14ac:dyDescent="0.2">
      <c r="B3423" s="2"/>
      <c r="C3423" s="2"/>
      <c r="D3423" s="2"/>
      <c r="E3423" s="2"/>
      <c r="F3423" s="2"/>
      <c r="G3423" s="2"/>
      <c r="H3423" s="2"/>
      <c r="I3423" s="2"/>
      <c r="J3423" s="2"/>
      <c r="K3423" s="2"/>
      <c r="L3423" s="2"/>
      <c r="M3423" s="2"/>
      <c r="N3423" s="2"/>
    </row>
    <row r="3424" spans="2:14" x14ac:dyDescent="0.2">
      <c r="B3424" s="118" t="s">
        <v>41</v>
      </c>
      <c r="C3424" s="2"/>
      <c r="D3424" s="2"/>
      <c r="E3424" s="2"/>
      <c r="F3424" s="2"/>
      <c r="G3424" s="2"/>
      <c r="H3424" s="2"/>
      <c r="I3424" s="2"/>
      <c r="J3424" s="2" t="s">
        <v>41</v>
      </c>
      <c r="K3424" s="2"/>
      <c r="L3424" s="2"/>
      <c r="M3424" s="2"/>
      <c r="N3424" s="2"/>
    </row>
    <row r="3427" spans="2:14" x14ac:dyDescent="0.2">
      <c r="B3427" s="2"/>
      <c r="C3427" s="2"/>
      <c r="D3427" s="2"/>
      <c r="E3427" s="2"/>
      <c r="F3427" s="2"/>
      <c r="G3427" s="2"/>
      <c r="H3427" s="2"/>
      <c r="I3427" s="2"/>
      <c r="J3427" s="2"/>
      <c r="K3427" s="2"/>
      <c r="M3427" s="2"/>
      <c r="N3427" s="37" t="s">
        <v>7</v>
      </c>
    </row>
    <row r="3428" spans="2:14" x14ac:dyDescent="0.2">
      <c r="B3428" s="2"/>
      <c r="C3428" s="2"/>
      <c r="D3428" s="2"/>
      <c r="E3428" s="2"/>
      <c r="F3428" s="2"/>
      <c r="G3428" s="2"/>
      <c r="H3428" s="2"/>
      <c r="I3428" s="2"/>
      <c r="J3428" s="2"/>
      <c r="K3428" s="2"/>
      <c r="M3428" s="2"/>
      <c r="N3428" s="37" t="s">
        <v>8</v>
      </c>
    </row>
    <row r="3429" spans="2:14" x14ac:dyDescent="0.2">
      <c r="B3429" s="2"/>
      <c r="C3429" s="2"/>
      <c r="D3429" s="2"/>
      <c r="E3429" s="2"/>
      <c r="F3429" s="2"/>
      <c r="G3429" s="2"/>
      <c r="H3429" s="2"/>
      <c r="I3429" s="2"/>
      <c r="J3429" s="2"/>
      <c r="K3429" s="2"/>
      <c r="M3429" s="2"/>
      <c r="N3429" s="37" t="s">
        <v>9</v>
      </c>
    </row>
    <row r="3430" spans="2:14" x14ac:dyDescent="0.2">
      <c r="B3430" s="2"/>
      <c r="C3430" s="2"/>
      <c r="D3430" s="2"/>
      <c r="E3430" s="2"/>
      <c r="F3430" s="2"/>
      <c r="G3430" s="2"/>
      <c r="H3430" s="2"/>
      <c r="I3430" s="2"/>
      <c r="J3430" s="2"/>
      <c r="K3430" s="2"/>
      <c r="L3430" s="2"/>
      <c r="M3430" s="2"/>
      <c r="N3430" s="2"/>
    </row>
    <row r="3431" spans="2:14" x14ac:dyDescent="0.2">
      <c r="B3431" s="2"/>
      <c r="C3431" s="189" t="s">
        <v>10</v>
      </c>
      <c r="D3431" s="189"/>
      <c r="E3431" s="189"/>
      <c r="F3431" s="189"/>
      <c r="G3431" s="189"/>
      <c r="H3431" s="189"/>
      <c r="I3431" s="189"/>
      <c r="J3431" s="189"/>
      <c r="K3431" s="189"/>
      <c r="L3431" s="189"/>
      <c r="M3431" s="2"/>
      <c r="N3431" s="2"/>
    </row>
    <row r="3432" spans="2:14" x14ac:dyDescent="0.2">
      <c r="B3432" s="2"/>
      <c r="C3432" s="189" t="s">
        <v>11</v>
      </c>
      <c r="D3432" s="189"/>
      <c r="E3432" s="189"/>
      <c r="F3432" s="189"/>
      <c r="G3432" s="189"/>
      <c r="H3432" s="189"/>
      <c r="I3432" s="189"/>
      <c r="J3432" s="189"/>
      <c r="K3432" s="189"/>
      <c r="L3432" s="189"/>
      <c r="M3432" s="2"/>
      <c r="N3432" s="2"/>
    </row>
    <row r="3433" spans="2:14" x14ac:dyDescent="0.2">
      <c r="B3433" s="2">
        <v>67</v>
      </c>
      <c r="C3433" s="120"/>
      <c r="D3433" s="120"/>
      <c r="E3433" s="120"/>
      <c r="F3433" s="120"/>
      <c r="G3433" s="120"/>
      <c r="H3433" s="120"/>
      <c r="I3433" s="120"/>
      <c r="J3433" s="120"/>
      <c r="K3433" s="120"/>
      <c r="L3433" s="189" t="s">
        <v>12</v>
      </c>
      <c r="M3433" s="189"/>
      <c r="N3433" s="189"/>
    </row>
    <row r="3434" spans="2:14" x14ac:dyDescent="0.2">
      <c r="B3434" s="2"/>
      <c r="C3434" s="120"/>
      <c r="D3434" s="120"/>
      <c r="E3434" s="120"/>
      <c r="F3434" s="120"/>
      <c r="G3434" s="120"/>
      <c r="H3434" s="120"/>
      <c r="I3434" s="120"/>
      <c r="J3434" s="120"/>
      <c r="K3434" s="120"/>
      <c r="L3434" s="120"/>
      <c r="M3434" s="120"/>
      <c r="N3434" s="120"/>
    </row>
    <row r="3435" spans="2:14" x14ac:dyDescent="0.2">
      <c r="B3435" s="2" t="s">
        <v>13</v>
      </c>
      <c r="C3435" s="120"/>
      <c r="D3435" s="120"/>
      <c r="E3435" s="120"/>
      <c r="F3435" s="120"/>
      <c r="G3435" s="120"/>
      <c r="H3435" s="120"/>
      <c r="I3435" s="120"/>
      <c r="J3435" s="120"/>
      <c r="K3435" s="120"/>
      <c r="L3435" s="120"/>
      <c r="M3435" s="120"/>
      <c r="N3435" s="120"/>
    </row>
    <row r="3436" spans="2:14" x14ac:dyDescent="0.2">
      <c r="B3436" s="2" t="s">
        <v>14</v>
      </c>
      <c r="C3436" s="120"/>
      <c r="D3436" s="120"/>
      <c r="E3436" s="120"/>
      <c r="F3436" s="120"/>
      <c r="G3436" s="120"/>
      <c r="H3436" s="120"/>
      <c r="I3436" s="120"/>
      <c r="J3436" s="120"/>
      <c r="K3436" s="120"/>
      <c r="L3436" s="120"/>
      <c r="M3436" s="120"/>
      <c r="N3436" s="120"/>
    </row>
    <row r="3437" spans="2:14" x14ac:dyDescent="0.2">
      <c r="B3437" s="2" t="s">
        <v>304</v>
      </c>
      <c r="C3437" s="120"/>
      <c r="D3437" s="120"/>
      <c r="E3437" s="120"/>
      <c r="F3437" s="120"/>
      <c r="G3437" s="120"/>
      <c r="H3437" s="120"/>
      <c r="I3437" s="120"/>
      <c r="J3437" s="120"/>
      <c r="K3437" s="120"/>
      <c r="L3437" s="120"/>
      <c r="M3437" s="120"/>
      <c r="N3437" s="120"/>
    </row>
    <row r="3438" spans="2:14" x14ac:dyDescent="0.2">
      <c r="B3438" s="2"/>
      <c r="C3438" s="120"/>
      <c r="D3438" s="120"/>
      <c r="E3438" s="120"/>
      <c r="F3438" s="120"/>
      <c r="G3438" s="120"/>
      <c r="H3438" s="120"/>
      <c r="I3438" s="120"/>
      <c r="J3438" s="120"/>
      <c r="K3438" s="120"/>
      <c r="L3438" s="120"/>
      <c r="M3438" s="120"/>
      <c r="N3438" s="120"/>
    </row>
    <row r="3439" spans="2:14" x14ac:dyDescent="0.2">
      <c r="B3439" s="2"/>
      <c r="C3439" s="2"/>
      <c r="D3439" s="2"/>
      <c r="E3439" s="2"/>
      <c r="F3439" s="2"/>
      <c r="G3439" s="2"/>
      <c r="H3439" s="2"/>
      <c r="I3439" s="2"/>
      <c r="J3439" s="2"/>
      <c r="K3439" s="2"/>
      <c r="L3439" s="2"/>
      <c r="M3439" s="2"/>
      <c r="N3439" s="2"/>
    </row>
    <row r="3440" spans="2:14" x14ac:dyDescent="0.2">
      <c r="B3440" s="190" t="s">
        <v>6</v>
      </c>
      <c r="C3440" s="192" t="s">
        <v>15</v>
      </c>
      <c r="D3440" s="194" t="s">
        <v>16</v>
      </c>
      <c r="E3440" s="194" t="s">
        <v>17</v>
      </c>
      <c r="F3440" s="194" t="s">
        <v>42</v>
      </c>
      <c r="G3440" s="194" t="s">
        <v>18</v>
      </c>
      <c r="H3440" s="194" t="s">
        <v>0</v>
      </c>
      <c r="I3440" s="195" t="s">
        <v>19</v>
      </c>
      <c r="J3440" s="195"/>
      <c r="K3440" s="195"/>
      <c r="L3440" s="195"/>
      <c r="M3440" s="196" t="s">
        <v>20</v>
      </c>
      <c r="N3440" s="197" t="s">
        <v>21</v>
      </c>
    </row>
    <row r="3441" spans="2:14" x14ac:dyDescent="0.2">
      <c r="B3441" s="191"/>
      <c r="C3441" s="193"/>
      <c r="D3441" s="194"/>
      <c r="E3441" s="194"/>
      <c r="F3441" s="194"/>
      <c r="G3441" s="194"/>
      <c r="H3441" s="194"/>
      <c r="I3441" s="17" t="s">
        <v>22</v>
      </c>
      <c r="J3441" s="17" t="s">
        <v>23</v>
      </c>
      <c r="K3441" s="17" t="s">
        <v>24</v>
      </c>
      <c r="L3441" s="17" t="s">
        <v>25</v>
      </c>
      <c r="M3441" s="196"/>
      <c r="N3441" s="198"/>
    </row>
    <row r="3442" spans="2:14" x14ac:dyDescent="0.2">
      <c r="B3442" s="199" t="s">
        <v>303</v>
      </c>
      <c r="C3442" s="200"/>
      <c r="D3442" s="200"/>
      <c r="E3442" s="200"/>
      <c r="F3442" s="200"/>
      <c r="G3442" s="201"/>
      <c r="H3442" s="18" t="s">
        <v>1</v>
      </c>
      <c r="I3442" s="19">
        <v>189.37</v>
      </c>
      <c r="J3442" s="19">
        <v>134.94999999999999</v>
      </c>
      <c r="K3442" s="19">
        <v>68.37</v>
      </c>
      <c r="L3442" s="19"/>
      <c r="M3442" s="19">
        <v>10.8</v>
      </c>
      <c r="N3442" s="19"/>
    </row>
    <row r="3443" spans="2:14" x14ac:dyDescent="0.2">
      <c r="B3443" s="202"/>
      <c r="C3443" s="203"/>
      <c r="D3443" s="203"/>
      <c r="E3443" s="203"/>
      <c r="F3443" s="203"/>
      <c r="G3443" s="204"/>
      <c r="H3443" s="18" t="s">
        <v>4</v>
      </c>
      <c r="I3443" s="19">
        <v>1416.48</v>
      </c>
      <c r="J3443" s="19">
        <v>1012.1</v>
      </c>
      <c r="K3443" s="19">
        <v>509.2</v>
      </c>
      <c r="L3443" s="19"/>
      <c r="M3443" s="19">
        <v>44.08</v>
      </c>
      <c r="N3443" s="19"/>
    </row>
    <row r="3444" spans="2:14" x14ac:dyDescent="0.2">
      <c r="B3444" s="202"/>
      <c r="C3444" s="203"/>
      <c r="D3444" s="203"/>
      <c r="E3444" s="203"/>
      <c r="F3444" s="203"/>
      <c r="G3444" s="204"/>
      <c r="H3444" s="18" t="s">
        <v>3</v>
      </c>
      <c r="I3444" s="19">
        <v>112.46</v>
      </c>
      <c r="J3444" s="19">
        <v>81.87</v>
      </c>
      <c r="K3444" s="19">
        <v>41.83</v>
      </c>
      <c r="L3444" s="19"/>
      <c r="M3444" s="19">
        <v>2.25</v>
      </c>
      <c r="N3444" s="19"/>
    </row>
    <row r="3445" spans="2:14" x14ac:dyDescent="0.2">
      <c r="B3445" s="202"/>
      <c r="C3445" s="203"/>
      <c r="D3445" s="203"/>
      <c r="E3445" s="203"/>
      <c r="F3445" s="203"/>
      <c r="G3445" s="204"/>
      <c r="H3445" s="18" t="s">
        <v>5</v>
      </c>
      <c r="I3445" s="19">
        <v>112.46</v>
      </c>
      <c r="J3445" s="19">
        <v>81.87</v>
      </c>
      <c r="K3445" s="19">
        <v>41.83</v>
      </c>
      <c r="L3445" s="19"/>
      <c r="M3445" s="19">
        <v>2.25</v>
      </c>
      <c r="N3445" s="19"/>
    </row>
    <row r="3446" spans="2:14" x14ac:dyDescent="0.2">
      <c r="B3446" s="205"/>
      <c r="C3446" s="206"/>
      <c r="D3446" s="206"/>
      <c r="E3446" s="206"/>
      <c r="F3446" s="206"/>
      <c r="G3446" s="207"/>
      <c r="H3446" s="18" t="s">
        <v>2</v>
      </c>
      <c r="I3446" s="19">
        <v>35.99</v>
      </c>
      <c r="J3446" s="19">
        <v>27.44</v>
      </c>
      <c r="K3446" s="19">
        <v>13.94</v>
      </c>
      <c r="L3446" s="19"/>
      <c r="M3446" s="19">
        <v>0.9</v>
      </c>
      <c r="N3446" s="19"/>
    </row>
    <row r="3447" spans="2:14" x14ac:dyDescent="0.2">
      <c r="B3447" s="20" t="s">
        <v>465</v>
      </c>
      <c r="C3447" s="17" t="s">
        <v>26</v>
      </c>
      <c r="D3447" s="20">
        <v>46</v>
      </c>
      <c r="E3447" s="20">
        <v>14</v>
      </c>
      <c r="F3447" s="20">
        <v>1</v>
      </c>
      <c r="G3447" s="21">
        <v>9.3000000000000007</v>
      </c>
      <c r="H3447" s="22" t="s">
        <v>1</v>
      </c>
      <c r="I3447" s="23">
        <v>0</v>
      </c>
      <c r="J3447" s="23">
        <v>0</v>
      </c>
      <c r="K3447" s="23">
        <v>0</v>
      </c>
      <c r="L3447" s="4">
        <f>IFERROR(SUM(I3447,J3447,K3447),"")</f>
        <v>0</v>
      </c>
      <c r="M3447" s="24">
        <v>0</v>
      </c>
      <c r="N3447" s="4">
        <f t="shared" ref="N3447:N3458" si="132">IFERROR(SUM(L3447,M3447),"")</f>
        <v>0</v>
      </c>
    </row>
    <row r="3448" spans="2:14" x14ac:dyDescent="0.2">
      <c r="B3448" s="17"/>
      <c r="C3448" s="17"/>
      <c r="D3448" s="17"/>
      <c r="E3448" s="17"/>
      <c r="F3448" s="17"/>
      <c r="G3448" s="17"/>
      <c r="H3448" s="5" t="s">
        <v>27</v>
      </c>
      <c r="I3448" s="6">
        <f>IFERROR(I3447*I3442,"")</f>
        <v>0</v>
      </c>
      <c r="J3448" s="6">
        <f>IFERROR(J3447*J3442,"")</f>
        <v>0</v>
      </c>
      <c r="K3448" s="6">
        <f>IFERROR(K3447*K3442,"")</f>
        <v>0</v>
      </c>
      <c r="L3448" s="6">
        <f>IFERROR(SUM(I3448,J3448,K3448),"")</f>
        <v>0</v>
      </c>
      <c r="M3448" s="6">
        <f>IFERROR(M3447*M3442,"")</f>
        <v>0</v>
      </c>
      <c r="N3448" s="6">
        <f t="shared" si="132"/>
        <v>0</v>
      </c>
    </row>
    <row r="3449" spans="2:14" x14ac:dyDescent="0.2">
      <c r="B3449" s="17"/>
      <c r="C3449" s="17"/>
      <c r="D3449" s="17"/>
      <c r="E3449" s="17"/>
      <c r="F3449" s="17"/>
      <c r="G3449" s="17"/>
      <c r="H3449" s="22" t="s">
        <v>4</v>
      </c>
      <c r="I3449" s="23">
        <v>0</v>
      </c>
      <c r="J3449" s="23">
        <v>0</v>
      </c>
      <c r="K3449" s="23">
        <v>0</v>
      </c>
      <c r="L3449" s="4">
        <f t="shared" ref="L3449:L3458" si="133">IFERROR(SUM(I3449,J3449,K3449),"")</f>
        <v>0</v>
      </c>
      <c r="M3449" s="24">
        <v>226.08</v>
      </c>
      <c r="N3449" s="4">
        <f t="shared" si="132"/>
        <v>226.08</v>
      </c>
    </row>
    <row r="3450" spans="2:14" x14ac:dyDescent="0.2">
      <c r="B3450" s="17"/>
      <c r="C3450" s="17"/>
      <c r="D3450" s="17"/>
      <c r="E3450" s="17"/>
      <c r="F3450" s="17"/>
      <c r="G3450" s="17"/>
      <c r="H3450" s="5" t="s">
        <v>27</v>
      </c>
      <c r="I3450" s="6">
        <f>IFERROR(I3449*I3443,"")</f>
        <v>0</v>
      </c>
      <c r="J3450" s="6">
        <f>IFERROR(J3449*J3443,"")</f>
        <v>0</v>
      </c>
      <c r="K3450" s="6">
        <f>IFERROR(K3449*K3443,"")</f>
        <v>0</v>
      </c>
      <c r="L3450" s="6">
        <f t="shared" si="133"/>
        <v>0</v>
      </c>
      <c r="M3450" s="6">
        <f>IFERROR(M3449*M3443,"")</f>
        <v>9965.6064000000006</v>
      </c>
      <c r="N3450" s="6">
        <f t="shared" si="132"/>
        <v>9965.6064000000006</v>
      </c>
    </row>
    <row r="3451" spans="2:14" x14ac:dyDescent="0.2">
      <c r="B3451" s="17"/>
      <c r="C3451" s="17"/>
      <c r="D3451" s="17"/>
      <c r="E3451" s="17"/>
      <c r="F3451" s="17"/>
      <c r="G3451" s="17"/>
      <c r="H3451" s="7" t="s">
        <v>3</v>
      </c>
      <c r="I3451" s="24">
        <v>0.83</v>
      </c>
      <c r="J3451" s="24">
        <v>112.8</v>
      </c>
      <c r="K3451" s="24">
        <v>43.74</v>
      </c>
      <c r="L3451" s="4">
        <f t="shared" si="133"/>
        <v>157.37</v>
      </c>
      <c r="M3451" s="24">
        <v>518.57000000000005</v>
      </c>
      <c r="N3451" s="4">
        <f t="shared" si="132"/>
        <v>675.94</v>
      </c>
    </row>
    <row r="3452" spans="2:14" x14ac:dyDescent="0.2">
      <c r="B3452" s="17"/>
      <c r="C3452" s="17"/>
      <c r="D3452" s="17"/>
      <c r="E3452" s="17"/>
      <c r="F3452" s="17"/>
      <c r="G3452" s="17"/>
      <c r="H3452" s="5" t="s">
        <v>27</v>
      </c>
      <c r="I3452" s="6">
        <f>IFERROR(I3451*I3444,"")</f>
        <v>93.341799999999992</v>
      </c>
      <c r="J3452" s="6">
        <f>IFERROR(J3451*J3444,"")</f>
        <v>9234.9359999999997</v>
      </c>
      <c r="K3452" s="6">
        <f>IFERROR(K3451*K3444,"")</f>
        <v>1829.6442</v>
      </c>
      <c r="L3452" s="6">
        <f t="shared" si="133"/>
        <v>11157.922</v>
      </c>
      <c r="M3452" s="6">
        <f>IFERROR(M3451*M3444,"")</f>
        <v>1166.7825</v>
      </c>
      <c r="N3452" s="6">
        <f t="shared" si="132"/>
        <v>12324.7045</v>
      </c>
    </row>
    <row r="3453" spans="2:14" x14ac:dyDescent="0.2">
      <c r="B3453" s="17"/>
      <c r="C3453" s="17"/>
      <c r="D3453" s="17"/>
      <c r="E3453" s="17"/>
      <c r="F3453" s="17"/>
      <c r="G3453" s="17"/>
      <c r="H3453" s="7" t="s">
        <v>5</v>
      </c>
      <c r="I3453" s="24"/>
      <c r="J3453" s="24" t="str">
        <f>IFERROR(INDEX(#REF!,MATCH(CONCATENATE(РАСЧЕТ!B3447,"/",РАСЧЕТ!D3447,"/",РАСЧЕТ!E3447,"/",F3447,"/",H3453),#REF!,0),3),"")</f>
        <v/>
      </c>
      <c r="K3453" s="24" t="str">
        <f>IFERROR(INDEX(#REF!,MATCH(CONCATENATE(РАСЧЕТ!B3447,"/",РАСЧЕТ!D3447,"/",РАСЧЕТ!E3447,"/",F3447,"/",H3453),#REF!,0),4),"")</f>
        <v/>
      </c>
      <c r="L3453" s="4">
        <f t="shared" si="133"/>
        <v>0</v>
      </c>
      <c r="M3453" s="24" t="str">
        <f>IFERROR(INDEX(#REF!,MATCH(CONCATENATE(РАСЧЕТ!B3447,"/",РАСЧЕТ!D3447,"/",РАСЧЕТ!E3447,"/",F3447,"/",H3453),#REF!,0),6),"")</f>
        <v/>
      </c>
      <c r="N3453" s="4">
        <f t="shared" si="132"/>
        <v>0</v>
      </c>
    </row>
    <row r="3454" spans="2:14" x14ac:dyDescent="0.2">
      <c r="B3454" s="17"/>
      <c r="C3454" s="17"/>
      <c r="D3454" s="17"/>
      <c r="E3454" s="17"/>
      <c r="F3454" s="17"/>
      <c r="G3454" s="17"/>
      <c r="H3454" s="5" t="s">
        <v>27</v>
      </c>
      <c r="I3454" s="6">
        <f>IFERROR(I3453*I3445,"")</f>
        <v>0</v>
      </c>
      <c r="J3454" s="6" t="str">
        <f>IFERROR(J3453*J3445,"")</f>
        <v/>
      </c>
      <c r="K3454" s="6" t="str">
        <f>IFERROR(K3453*K3445,"")</f>
        <v/>
      </c>
      <c r="L3454" s="6">
        <f t="shared" si="133"/>
        <v>0</v>
      </c>
      <c r="M3454" s="6" t="str">
        <f>IFERROR(M3453*M3445,"")</f>
        <v/>
      </c>
      <c r="N3454" s="6">
        <f t="shared" si="132"/>
        <v>0</v>
      </c>
    </row>
    <row r="3455" spans="2:14" x14ac:dyDescent="0.2">
      <c r="B3455" s="17"/>
      <c r="C3455" s="17"/>
      <c r="D3455" s="17"/>
      <c r="E3455" s="17"/>
      <c r="F3455" s="17"/>
      <c r="G3455" s="17"/>
      <c r="H3455" s="7" t="s">
        <v>2</v>
      </c>
      <c r="I3455" s="24">
        <v>0</v>
      </c>
      <c r="J3455" s="24">
        <v>0</v>
      </c>
      <c r="K3455" s="24">
        <v>0</v>
      </c>
      <c r="L3455" s="4">
        <f t="shared" si="133"/>
        <v>0</v>
      </c>
      <c r="M3455" s="24">
        <v>0</v>
      </c>
      <c r="N3455" s="4">
        <f t="shared" si="132"/>
        <v>0</v>
      </c>
    </row>
    <row r="3456" spans="2:14" x14ac:dyDescent="0.2">
      <c r="B3456" s="17"/>
      <c r="C3456" s="17"/>
      <c r="D3456" s="17"/>
      <c r="E3456" s="17"/>
      <c r="F3456" s="17"/>
      <c r="G3456" s="17"/>
      <c r="H3456" s="5" t="s">
        <v>27</v>
      </c>
      <c r="I3456" s="6">
        <f>IFERROR(I3455*I3446,"")</f>
        <v>0</v>
      </c>
      <c r="J3456" s="6">
        <f>IFERROR(J3455*J3446,"")</f>
        <v>0</v>
      </c>
      <c r="K3456" s="6">
        <f>IFERROR(K3455*K3446,"")</f>
        <v>0</v>
      </c>
      <c r="L3456" s="6">
        <f t="shared" si="133"/>
        <v>0</v>
      </c>
      <c r="M3456" s="6">
        <f>IFERROR(M3455*M3446,"")</f>
        <v>0</v>
      </c>
      <c r="N3456" s="6">
        <f t="shared" si="132"/>
        <v>0</v>
      </c>
    </row>
    <row r="3457" spans="2:14" x14ac:dyDescent="0.2">
      <c r="B3457" s="17"/>
      <c r="C3457" s="17"/>
      <c r="D3457" s="17"/>
      <c r="E3457" s="17"/>
      <c r="F3457" s="17"/>
      <c r="G3457" s="17"/>
      <c r="H3457" s="8" t="s">
        <v>28</v>
      </c>
      <c r="I3457" s="9">
        <f ca="1">SUM(I3447:OFFSET(I3457,-1,0))-I3458</f>
        <v>0.82999999999999829</v>
      </c>
      <c r="J3457" s="9">
        <f ca="1">SUM(J3447:OFFSET(J3457,-1,0))-J3458</f>
        <v>112.79999999999927</v>
      </c>
      <c r="K3457" s="9">
        <f ca="1">SUM(K3447:OFFSET(K3457,-1,0))-K3458</f>
        <v>43.740000000000009</v>
      </c>
      <c r="L3457" s="9">
        <f t="shared" ca="1" si="133"/>
        <v>157.36999999999927</v>
      </c>
      <c r="M3457" s="9">
        <f ca="1">SUM(M3447:OFFSET(M3457,-1,0))-M3458</f>
        <v>744.64999999999964</v>
      </c>
      <c r="N3457" s="9">
        <f t="shared" ca="1" si="132"/>
        <v>902.01999999999884</v>
      </c>
    </row>
    <row r="3458" spans="2:14" x14ac:dyDescent="0.2">
      <c r="B3458" s="17"/>
      <c r="C3458" s="17"/>
      <c r="D3458" s="17"/>
      <c r="E3458" s="17"/>
      <c r="F3458" s="17"/>
      <c r="G3458" s="17"/>
      <c r="H3458" s="8" t="s">
        <v>43</v>
      </c>
      <c r="I3458" s="9">
        <f>SUMIF(H3447:H3456,"стоимость",I3447:I3456)</f>
        <v>93.341799999999992</v>
      </c>
      <c r="J3458" s="9">
        <f>SUMIF(H3447:H3456,"стоимость",J3447:J3456)</f>
        <v>9234.9359999999997</v>
      </c>
      <c r="K3458" s="9">
        <f>SUMIF(H3447:H3456,"стоимость",K3447:K3456)</f>
        <v>1829.6442</v>
      </c>
      <c r="L3458" s="9">
        <f t="shared" si="133"/>
        <v>11157.922</v>
      </c>
      <c r="M3458" s="9">
        <f>SUMIF(H3447:H3456,"стоимость",M3447:M3456)</f>
        <v>11132.3889</v>
      </c>
      <c r="N3458" s="9">
        <f t="shared" si="132"/>
        <v>22290.3109</v>
      </c>
    </row>
    <row r="3459" spans="2:14" x14ac:dyDescent="0.2">
      <c r="B3459" s="25"/>
      <c r="C3459" s="25"/>
      <c r="D3459" s="25"/>
      <c r="E3459" s="25"/>
      <c r="F3459" s="25"/>
      <c r="G3459" s="26"/>
      <c r="H3459" s="10"/>
      <c r="I3459" s="10"/>
      <c r="J3459" s="10"/>
      <c r="K3459" s="10"/>
      <c r="L3459" s="11"/>
      <c r="M3459" s="10"/>
      <c r="N3459" s="10"/>
    </row>
    <row r="3460" spans="2:14" x14ac:dyDescent="0.2">
      <c r="B3460" s="208" t="s">
        <v>29</v>
      </c>
      <c r="C3460" s="208"/>
      <c r="D3460" s="208"/>
      <c r="E3460" s="208"/>
      <c r="F3460" s="119"/>
      <c r="G3460" s="2"/>
      <c r="H3460" s="2"/>
      <c r="I3460" s="2"/>
      <c r="J3460" s="10"/>
      <c r="K3460" s="10"/>
      <c r="L3460" s="11"/>
      <c r="M3460" s="10"/>
      <c r="N3460" s="10"/>
    </row>
    <row r="3461" spans="2:14" x14ac:dyDescent="0.2">
      <c r="B3461" s="187" t="s">
        <v>45</v>
      </c>
      <c r="C3461" s="187"/>
      <c r="D3461" s="187"/>
      <c r="E3461" s="187"/>
      <c r="F3461" s="187"/>
      <c r="G3461" s="187"/>
      <c r="H3461" s="187"/>
      <c r="I3461" s="187"/>
      <c r="J3461" s="10"/>
      <c r="K3461" s="10"/>
      <c r="L3461" s="11"/>
      <c r="M3461" s="10"/>
      <c r="N3461" s="10"/>
    </row>
    <row r="3462" spans="2:14" x14ac:dyDescent="0.2">
      <c r="B3462" s="187" t="s">
        <v>30</v>
      </c>
      <c r="C3462" s="187"/>
      <c r="D3462" s="187"/>
      <c r="E3462" s="187"/>
      <c r="F3462" s="187"/>
      <c r="G3462" s="187"/>
      <c r="H3462" s="187"/>
      <c r="I3462" s="187"/>
      <c r="J3462" s="10"/>
      <c r="K3462" s="10"/>
      <c r="L3462" s="11"/>
      <c r="M3462" s="10"/>
      <c r="N3462" s="10"/>
    </row>
    <row r="3463" spans="2:14" x14ac:dyDescent="0.2">
      <c r="B3463" s="187" t="s">
        <v>31</v>
      </c>
      <c r="C3463" s="187"/>
      <c r="D3463" s="187"/>
      <c r="E3463" s="187"/>
      <c r="F3463" s="187"/>
      <c r="G3463" s="187"/>
      <c r="H3463" s="187"/>
      <c r="I3463" s="187"/>
      <c r="J3463" s="10"/>
      <c r="K3463" s="10"/>
      <c r="L3463" s="11"/>
      <c r="M3463" s="10"/>
      <c r="N3463" s="10"/>
    </row>
    <row r="3464" spans="2:14" x14ac:dyDescent="0.2">
      <c r="B3464" s="187" t="s">
        <v>32</v>
      </c>
      <c r="C3464" s="187"/>
      <c r="D3464" s="187"/>
      <c r="E3464" s="187"/>
      <c r="F3464" s="187"/>
      <c r="G3464" s="187"/>
      <c r="H3464" s="187"/>
      <c r="I3464" s="187"/>
      <c r="J3464" s="10"/>
      <c r="K3464" s="10"/>
      <c r="L3464" s="11"/>
      <c r="M3464" s="10"/>
      <c r="N3464" s="10"/>
    </row>
    <row r="3465" spans="2:14" x14ac:dyDescent="0.2">
      <c r="B3465" s="187" t="s">
        <v>33</v>
      </c>
      <c r="C3465" s="187"/>
      <c r="D3465" s="187"/>
      <c r="E3465" s="187"/>
      <c r="F3465" s="187"/>
      <c r="G3465" s="187"/>
      <c r="H3465" s="187"/>
      <c r="I3465" s="187"/>
      <c r="J3465" s="2"/>
      <c r="K3465" s="2"/>
      <c r="L3465" s="2"/>
      <c r="M3465" s="2"/>
      <c r="N3465" s="2"/>
    </row>
    <row r="3466" spans="2:14" x14ac:dyDescent="0.2">
      <c r="B3466" s="187" t="s">
        <v>34</v>
      </c>
      <c r="C3466" s="187"/>
      <c r="D3466" s="187"/>
      <c r="E3466" s="187"/>
      <c r="F3466" s="187"/>
      <c r="G3466" s="187"/>
      <c r="H3466" s="187"/>
      <c r="I3466" s="187"/>
      <c r="J3466" s="2"/>
      <c r="K3466" s="2"/>
      <c r="L3466" s="2"/>
      <c r="M3466" s="2"/>
      <c r="N3466" s="2"/>
    </row>
    <row r="3467" spans="2:14" x14ac:dyDescent="0.2">
      <c r="B3467" s="187" t="s">
        <v>35</v>
      </c>
      <c r="C3467" s="187"/>
      <c r="D3467" s="187"/>
      <c r="E3467" s="187"/>
      <c r="F3467" s="187"/>
      <c r="G3467" s="187"/>
      <c r="H3467" s="187"/>
      <c r="I3467" s="187"/>
      <c r="J3467" s="2"/>
      <c r="K3467" s="2"/>
      <c r="L3467" s="2"/>
      <c r="M3467" s="2"/>
      <c r="N3467" s="2"/>
    </row>
    <row r="3468" spans="2:14" x14ac:dyDescent="0.2">
      <c r="B3468" s="187" t="s">
        <v>36</v>
      </c>
      <c r="C3468" s="187"/>
      <c r="D3468" s="187"/>
      <c r="E3468" s="187"/>
      <c r="F3468" s="187"/>
      <c r="G3468" s="187"/>
      <c r="H3468" s="187"/>
      <c r="I3468" s="187"/>
      <c r="J3468" s="2"/>
      <c r="K3468" s="2"/>
      <c r="L3468" s="2"/>
      <c r="M3468" s="2"/>
      <c r="N3468" s="2"/>
    </row>
    <row r="3469" spans="2:14" x14ac:dyDescent="0.2">
      <c r="B3469" s="118"/>
      <c r="C3469" s="118"/>
      <c r="D3469" s="118"/>
      <c r="E3469" s="118"/>
      <c r="F3469" s="118"/>
      <c r="G3469" s="118"/>
      <c r="H3469" s="118"/>
      <c r="I3469" s="118"/>
      <c r="J3469" s="2"/>
      <c r="K3469" s="2"/>
      <c r="L3469" s="2"/>
      <c r="M3469" s="2"/>
      <c r="N3469" s="2"/>
    </row>
    <row r="3470" spans="2:14" x14ac:dyDescent="0.2">
      <c r="B3470" s="2" t="s">
        <v>37</v>
      </c>
      <c r="C3470" s="2"/>
      <c r="D3470" s="2"/>
      <c r="E3470" s="2"/>
      <c r="F3470" s="2"/>
      <c r="G3470" s="2"/>
      <c r="H3470" s="2"/>
      <c r="I3470" s="2"/>
      <c r="J3470" s="2" t="s">
        <v>38</v>
      </c>
      <c r="K3470" s="2"/>
      <c r="L3470" s="2"/>
      <c r="M3470" s="2"/>
      <c r="N3470" s="2"/>
    </row>
    <row r="3471" spans="2:14" x14ac:dyDescent="0.2">
      <c r="B3471" s="29" t="s">
        <v>44</v>
      </c>
      <c r="C3471" s="29"/>
      <c r="D3471" s="2"/>
      <c r="E3471" s="2"/>
      <c r="F3471" s="2"/>
      <c r="G3471" s="2"/>
      <c r="H3471" s="2"/>
      <c r="I3471" s="2"/>
      <c r="J3471" s="29"/>
      <c r="K3471" s="29"/>
      <c r="L3471" s="29"/>
      <c r="M3471" s="2"/>
      <c r="N3471" s="2"/>
    </row>
    <row r="3472" spans="2:14" x14ac:dyDescent="0.2">
      <c r="B3472" s="13" t="s">
        <v>39</v>
      </c>
      <c r="C3472" s="2"/>
      <c r="D3472" s="2"/>
      <c r="E3472" s="2"/>
      <c r="F3472" s="2"/>
      <c r="G3472" s="2"/>
      <c r="H3472" s="2"/>
      <c r="I3472" s="2"/>
      <c r="J3472" s="2" t="s">
        <v>39</v>
      </c>
      <c r="K3472" s="2"/>
      <c r="L3472" s="2"/>
      <c r="M3472" s="2"/>
      <c r="N3472" s="2"/>
    </row>
    <row r="3473" spans="2:14" x14ac:dyDescent="0.2">
      <c r="B3473" s="2"/>
      <c r="C3473" s="2"/>
      <c r="D3473" s="2"/>
      <c r="E3473" s="2"/>
      <c r="F3473" s="2"/>
      <c r="G3473" s="2"/>
      <c r="H3473" s="2"/>
      <c r="I3473" s="2"/>
      <c r="J3473" s="2"/>
      <c r="K3473" s="2"/>
      <c r="L3473" s="2"/>
      <c r="M3473" s="2"/>
      <c r="N3473" s="2"/>
    </row>
    <row r="3474" spans="2:14" x14ac:dyDescent="0.2">
      <c r="B3474" s="29"/>
      <c r="C3474" s="29"/>
      <c r="D3474" s="2"/>
      <c r="E3474" s="2"/>
      <c r="F3474" s="2"/>
      <c r="G3474" s="2"/>
      <c r="H3474" s="2"/>
      <c r="I3474" s="2"/>
      <c r="J3474" s="29"/>
      <c r="K3474" s="29"/>
      <c r="L3474" s="29"/>
      <c r="M3474" s="2"/>
      <c r="N3474" s="2"/>
    </row>
    <row r="3475" spans="2:14" x14ac:dyDescent="0.2">
      <c r="B3475" s="121" t="s">
        <v>40</v>
      </c>
      <c r="C3475" s="2"/>
      <c r="D3475" s="2"/>
      <c r="E3475" s="2"/>
      <c r="F3475" s="2"/>
      <c r="G3475" s="2"/>
      <c r="H3475" s="2"/>
      <c r="I3475" s="2"/>
      <c r="J3475" s="188" t="s">
        <v>40</v>
      </c>
      <c r="K3475" s="188"/>
      <c r="L3475" s="188"/>
      <c r="M3475" s="2"/>
      <c r="N3475" s="2"/>
    </row>
    <row r="3476" spans="2:14" x14ac:dyDescent="0.2">
      <c r="B3476" s="2"/>
      <c r="C3476" s="2"/>
      <c r="D3476" s="2"/>
      <c r="E3476" s="2"/>
      <c r="F3476" s="2"/>
      <c r="G3476" s="2"/>
      <c r="H3476" s="2"/>
      <c r="I3476" s="2"/>
      <c r="J3476" s="2"/>
      <c r="K3476" s="2"/>
      <c r="L3476" s="2"/>
      <c r="M3476" s="2"/>
      <c r="N3476" s="2"/>
    </row>
    <row r="3477" spans="2:14" x14ac:dyDescent="0.2">
      <c r="B3477" s="118" t="s">
        <v>41</v>
      </c>
      <c r="C3477" s="2"/>
      <c r="D3477" s="2"/>
      <c r="E3477" s="2"/>
      <c r="F3477" s="2"/>
      <c r="G3477" s="2"/>
      <c r="H3477" s="2"/>
      <c r="I3477" s="2"/>
      <c r="J3477" s="2" t="s">
        <v>41</v>
      </c>
      <c r="K3477" s="2"/>
      <c r="L3477" s="2"/>
      <c r="M3477" s="2"/>
      <c r="N3477" s="2"/>
    </row>
    <row r="3480" spans="2:14" x14ac:dyDescent="0.2">
      <c r="B3480" s="2"/>
      <c r="C3480" s="2"/>
      <c r="D3480" s="2"/>
      <c r="E3480" s="2"/>
      <c r="F3480" s="2"/>
      <c r="G3480" s="2"/>
      <c r="H3480" s="2"/>
      <c r="I3480" s="2"/>
      <c r="J3480" s="2"/>
      <c r="K3480" s="2"/>
      <c r="M3480" s="2"/>
      <c r="N3480" s="37" t="s">
        <v>7</v>
      </c>
    </row>
    <row r="3481" spans="2:14" x14ac:dyDescent="0.2">
      <c r="B3481" s="2"/>
      <c r="C3481" s="2"/>
      <c r="D3481" s="2"/>
      <c r="E3481" s="2"/>
      <c r="F3481" s="2"/>
      <c r="G3481" s="2"/>
      <c r="H3481" s="2"/>
      <c r="I3481" s="2"/>
      <c r="J3481" s="2"/>
      <c r="K3481" s="2"/>
      <c r="M3481" s="2"/>
      <c r="N3481" s="37" t="s">
        <v>8</v>
      </c>
    </row>
    <row r="3482" spans="2:14" x14ac:dyDescent="0.2">
      <c r="B3482" s="2"/>
      <c r="C3482" s="2"/>
      <c r="D3482" s="2"/>
      <c r="E3482" s="2"/>
      <c r="F3482" s="2"/>
      <c r="G3482" s="2"/>
      <c r="H3482" s="2"/>
      <c r="I3482" s="2"/>
      <c r="J3482" s="2"/>
      <c r="K3482" s="2"/>
      <c r="M3482" s="2"/>
      <c r="N3482" s="37" t="s">
        <v>9</v>
      </c>
    </row>
    <row r="3483" spans="2:14" x14ac:dyDescent="0.2">
      <c r="B3483" s="2"/>
      <c r="C3483" s="2"/>
      <c r="D3483" s="2"/>
      <c r="E3483" s="2"/>
      <c r="F3483" s="2"/>
      <c r="G3483" s="2"/>
      <c r="H3483" s="2"/>
      <c r="I3483" s="2"/>
      <c r="J3483" s="2"/>
      <c r="K3483" s="2"/>
      <c r="L3483" s="2"/>
      <c r="M3483" s="2"/>
      <c r="N3483" s="2"/>
    </row>
    <row r="3484" spans="2:14" x14ac:dyDescent="0.2">
      <c r="B3484" s="2"/>
      <c r="C3484" s="189" t="s">
        <v>10</v>
      </c>
      <c r="D3484" s="189"/>
      <c r="E3484" s="189"/>
      <c r="F3484" s="189"/>
      <c r="G3484" s="189"/>
      <c r="H3484" s="189"/>
      <c r="I3484" s="189"/>
      <c r="J3484" s="189"/>
      <c r="K3484" s="189"/>
      <c r="L3484" s="189"/>
      <c r="M3484" s="2"/>
      <c r="N3484" s="2"/>
    </row>
    <row r="3485" spans="2:14" x14ac:dyDescent="0.2">
      <c r="B3485" s="2"/>
      <c r="C3485" s="189" t="s">
        <v>11</v>
      </c>
      <c r="D3485" s="189"/>
      <c r="E3485" s="189"/>
      <c r="F3485" s="189"/>
      <c r="G3485" s="189"/>
      <c r="H3485" s="189"/>
      <c r="I3485" s="189"/>
      <c r="J3485" s="189"/>
      <c r="K3485" s="189"/>
      <c r="L3485" s="189"/>
      <c r="M3485" s="2"/>
      <c r="N3485" s="2"/>
    </row>
    <row r="3486" spans="2:14" x14ac:dyDescent="0.2">
      <c r="B3486" s="2">
        <v>68</v>
      </c>
      <c r="C3486" s="120"/>
      <c r="D3486" s="120"/>
      <c r="E3486" s="120"/>
      <c r="F3486" s="120"/>
      <c r="G3486" s="120"/>
      <c r="H3486" s="120"/>
      <c r="I3486" s="120"/>
      <c r="J3486" s="120"/>
      <c r="K3486" s="120"/>
      <c r="L3486" s="189" t="s">
        <v>12</v>
      </c>
      <c r="M3486" s="189"/>
      <c r="N3486" s="189"/>
    </row>
    <row r="3487" spans="2:14" x14ac:dyDescent="0.2">
      <c r="B3487" s="2"/>
      <c r="C3487" s="120"/>
      <c r="D3487" s="120"/>
      <c r="E3487" s="120"/>
      <c r="F3487" s="120"/>
      <c r="G3487" s="120"/>
      <c r="H3487" s="120"/>
      <c r="I3487" s="120"/>
      <c r="J3487" s="120"/>
      <c r="K3487" s="120"/>
      <c r="L3487" s="120"/>
      <c r="M3487" s="120"/>
      <c r="N3487" s="120"/>
    </row>
    <row r="3488" spans="2:14" x14ac:dyDescent="0.2">
      <c r="B3488" s="2" t="s">
        <v>13</v>
      </c>
      <c r="C3488" s="120"/>
      <c r="D3488" s="120"/>
      <c r="E3488" s="120"/>
      <c r="F3488" s="120"/>
      <c r="G3488" s="120"/>
      <c r="H3488" s="120"/>
      <c r="I3488" s="120"/>
      <c r="J3488" s="120"/>
      <c r="K3488" s="120"/>
      <c r="L3488" s="120"/>
      <c r="M3488" s="120"/>
      <c r="N3488" s="120"/>
    </row>
    <row r="3489" spans="2:14" x14ac:dyDescent="0.2">
      <c r="B3489" s="2" t="s">
        <v>14</v>
      </c>
      <c r="C3489" s="120"/>
      <c r="D3489" s="120"/>
      <c r="E3489" s="120"/>
      <c r="F3489" s="120"/>
      <c r="G3489" s="120"/>
      <c r="H3489" s="120"/>
      <c r="I3489" s="120"/>
      <c r="J3489" s="120"/>
      <c r="K3489" s="120"/>
      <c r="L3489" s="120"/>
      <c r="M3489" s="120"/>
      <c r="N3489" s="120"/>
    </row>
    <row r="3490" spans="2:14" x14ac:dyDescent="0.2">
      <c r="B3490" s="2" t="s">
        <v>304</v>
      </c>
      <c r="C3490" s="120"/>
      <c r="D3490" s="120"/>
      <c r="E3490" s="120"/>
      <c r="F3490" s="120"/>
      <c r="G3490" s="120"/>
      <c r="H3490" s="120"/>
      <c r="I3490" s="120"/>
      <c r="J3490" s="120"/>
      <c r="K3490" s="120"/>
      <c r="L3490" s="120"/>
      <c r="M3490" s="120"/>
      <c r="N3490" s="120"/>
    </row>
    <row r="3491" spans="2:14" x14ac:dyDescent="0.2">
      <c r="B3491" s="2"/>
      <c r="C3491" s="120"/>
      <c r="D3491" s="120"/>
      <c r="E3491" s="120"/>
      <c r="F3491" s="120"/>
      <c r="G3491" s="120"/>
      <c r="H3491" s="120"/>
      <c r="I3491" s="120"/>
      <c r="J3491" s="120"/>
      <c r="K3491" s="120"/>
      <c r="L3491" s="120"/>
      <c r="M3491" s="120"/>
      <c r="N3491" s="120"/>
    </row>
    <row r="3492" spans="2:14" x14ac:dyDescent="0.2">
      <c r="B3492" s="2"/>
      <c r="C3492" s="2"/>
      <c r="D3492" s="2"/>
      <c r="E3492" s="2"/>
      <c r="F3492" s="2"/>
      <c r="G3492" s="2"/>
      <c r="H3492" s="2"/>
      <c r="I3492" s="2"/>
      <c r="J3492" s="2"/>
      <c r="K3492" s="2"/>
      <c r="L3492" s="2"/>
      <c r="M3492" s="2"/>
      <c r="N3492" s="2"/>
    </row>
    <row r="3493" spans="2:14" x14ac:dyDescent="0.2">
      <c r="B3493" s="190" t="s">
        <v>6</v>
      </c>
      <c r="C3493" s="192" t="s">
        <v>15</v>
      </c>
      <c r="D3493" s="194" t="s">
        <v>16</v>
      </c>
      <c r="E3493" s="194" t="s">
        <v>17</v>
      </c>
      <c r="F3493" s="194" t="s">
        <v>42</v>
      </c>
      <c r="G3493" s="194" t="s">
        <v>18</v>
      </c>
      <c r="H3493" s="194" t="s">
        <v>0</v>
      </c>
      <c r="I3493" s="195" t="s">
        <v>19</v>
      </c>
      <c r="J3493" s="195"/>
      <c r="K3493" s="195"/>
      <c r="L3493" s="195"/>
      <c r="M3493" s="196" t="s">
        <v>20</v>
      </c>
      <c r="N3493" s="197" t="s">
        <v>21</v>
      </c>
    </row>
    <row r="3494" spans="2:14" x14ac:dyDescent="0.2">
      <c r="B3494" s="191"/>
      <c r="C3494" s="193"/>
      <c r="D3494" s="194"/>
      <c r="E3494" s="194"/>
      <c r="F3494" s="194"/>
      <c r="G3494" s="194"/>
      <c r="H3494" s="194"/>
      <c r="I3494" s="17" t="s">
        <v>22</v>
      </c>
      <c r="J3494" s="17" t="s">
        <v>23</v>
      </c>
      <c r="K3494" s="17" t="s">
        <v>24</v>
      </c>
      <c r="L3494" s="17" t="s">
        <v>25</v>
      </c>
      <c r="M3494" s="196"/>
      <c r="N3494" s="198"/>
    </row>
    <row r="3495" spans="2:14" x14ac:dyDescent="0.2">
      <c r="B3495" s="199" t="s">
        <v>303</v>
      </c>
      <c r="C3495" s="200"/>
      <c r="D3495" s="200"/>
      <c r="E3495" s="200"/>
      <c r="F3495" s="200"/>
      <c r="G3495" s="201"/>
      <c r="H3495" s="18" t="s">
        <v>1</v>
      </c>
      <c r="I3495" s="19">
        <v>189.37</v>
      </c>
      <c r="J3495" s="19">
        <v>134.94999999999999</v>
      </c>
      <c r="K3495" s="19">
        <v>68.37</v>
      </c>
      <c r="L3495" s="19"/>
      <c r="M3495" s="19">
        <v>10.8</v>
      </c>
      <c r="N3495" s="19"/>
    </row>
    <row r="3496" spans="2:14" x14ac:dyDescent="0.2">
      <c r="B3496" s="202"/>
      <c r="C3496" s="203"/>
      <c r="D3496" s="203"/>
      <c r="E3496" s="203"/>
      <c r="F3496" s="203"/>
      <c r="G3496" s="204"/>
      <c r="H3496" s="18" t="s">
        <v>4</v>
      </c>
      <c r="I3496" s="19">
        <v>1416.48</v>
      </c>
      <c r="J3496" s="19">
        <v>1012.1</v>
      </c>
      <c r="K3496" s="19">
        <v>509.2</v>
      </c>
      <c r="L3496" s="19"/>
      <c r="M3496" s="19">
        <v>44.08</v>
      </c>
      <c r="N3496" s="19"/>
    </row>
    <row r="3497" spans="2:14" x14ac:dyDescent="0.2">
      <c r="B3497" s="202"/>
      <c r="C3497" s="203"/>
      <c r="D3497" s="203"/>
      <c r="E3497" s="203"/>
      <c r="F3497" s="203"/>
      <c r="G3497" s="204"/>
      <c r="H3497" s="18" t="s">
        <v>3</v>
      </c>
      <c r="I3497" s="19">
        <v>112.46</v>
      </c>
      <c r="J3497" s="19">
        <v>81.87</v>
      </c>
      <c r="K3497" s="19">
        <v>41.83</v>
      </c>
      <c r="L3497" s="19"/>
      <c r="M3497" s="19">
        <v>2.25</v>
      </c>
      <c r="N3497" s="19"/>
    </row>
    <row r="3498" spans="2:14" x14ac:dyDescent="0.2">
      <c r="B3498" s="202"/>
      <c r="C3498" s="203"/>
      <c r="D3498" s="203"/>
      <c r="E3498" s="203"/>
      <c r="F3498" s="203"/>
      <c r="G3498" s="204"/>
      <c r="H3498" s="18" t="s">
        <v>5</v>
      </c>
      <c r="I3498" s="19">
        <v>112.46</v>
      </c>
      <c r="J3498" s="19">
        <v>81.87</v>
      </c>
      <c r="K3498" s="19">
        <v>41.83</v>
      </c>
      <c r="L3498" s="19"/>
      <c r="M3498" s="19">
        <v>2.25</v>
      </c>
      <c r="N3498" s="19"/>
    </row>
    <row r="3499" spans="2:14" x14ac:dyDescent="0.2">
      <c r="B3499" s="205"/>
      <c r="C3499" s="206"/>
      <c r="D3499" s="206"/>
      <c r="E3499" s="206"/>
      <c r="F3499" s="206"/>
      <c r="G3499" s="207"/>
      <c r="H3499" s="18" t="s">
        <v>2</v>
      </c>
      <c r="I3499" s="19">
        <v>35.99</v>
      </c>
      <c r="J3499" s="19">
        <v>27.44</v>
      </c>
      <c r="K3499" s="19">
        <v>13.94</v>
      </c>
      <c r="L3499" s="19"/>
      <c r="M3499" s="19">
        <v>0.9</v>
      </c>
      <c r="N3499" s="19"/>
    </row>
    <row r="3500" spans="2:14" x14ac:dyDescent="0.2">
      <c r="B3500" s="20" t="s">
        <v>199</v>
      </c>
      <c r="C3500" s="17" t="s">
        <v>26</v>
      </c>
      <c r="D3500" s="20">
        <v>46</v>
      </c>
      <c r="E3500" s="20">
        <v>15</v>
      </c>
      <c r="F3500" s="20">
        <v>2</v>
      </c>
      <c r="G3500" s="21">
        <v>7.1</v>
      </c>
      <c r="H3500" s="22" t="s">
        <v>1</v>
      </c>
      <c r="I3500" s="23">
        <v>4.6900000000000004</v>
      </c>
      <c r="J3500" s="23">
        <v>21.11</v>
      </c>
      <c r="K3500" s="23">
        <v>7.81</v>
      </c>
      <c r="L3500" s="4">
        <f>IFERROR(SUM(I3500,J3500,K3500),"")</f>
        <v>33.61</v>
      </c>
      <c r="M3500" s="24">
        <v>77.8</v>
      </c>
      <c r="N3500" s="4">
        <f t="shared" ref="N3500:N3511" si="134">IFERROR(SUM(L3500,M3500),"")</f>
        <v>111.41</v>
      </c>
    </row>
    <row r="3501" spans="2:14" x14ac:dyDescent="0.2">
      <c r="B3501" s="17"/>
      <c r="C3501" s="17"/>
      <c r="D3501" s="17"/>
      <c r="E3501" s="17"/>
      <c r="F3501" s="17"/>
      <c r="G3501" s="17"/>
      <c r="H3501" s="5" t="s">
        <v>27</v>
      </c>
      <c r="I3501" s="6">
        <f>IFERROR(I3500*I3495,"")</f>
        <v>888.14530000000013</v>
      </c>
      <c r="J3501" s="6">
        <f>IFERROR(J3500*J3495,"")</f>
        <v>2848.7944999999995</v>
      </c>
      <c r="K3501" s="6">
        <f>IFERROR(K3500*K3495,"")</f>
        <v>533.96969999999999</v>
      </c>
      <c r="L3501" s="6">
        <f>IFERROR(SUM(I3501,J3501,K3501),"")</f>
        <v>4270.9094999999998</v>
      </c>
      <c r="M3501" s="6">
        <f>IFERROR(M3500*M3495,"")</f>
        <v>840.24</v>
      </c>
      <c r="N3501" s="6">
        <f t="shared" si="134"/>
        <v>5111.1494999999995</v>
      </c>
    </row>
    <row r="3502" spans="2:14" x14ac:dyDescent="0.2">
      <c r="B3502" s="17"/>
      <c r="C3502" s="17"/>
      <c r="D3502" s="17"/>
      <c r="E3502" s="17"/>
      <c r="F3502" s="17"/>
      <c r="G3502" s="17"/>
      <c r="H3502" s="22" t="s">
        <v>206</v>
      </c>
      <c r="I3502" s="23">
        <v>0</v>
      </c>
      <c r="J3502" s="23">
        <v>0</v>
      </c>
      <c r="K3502" s="23">
        <v>0</v>
      </c>
      <c r="L3502" s="4">
        <f t="shared" ref="L3502:L3511" si="135">IFERROR(SUM(I3502,J3502,K3502),"")</f>
        <v>0</v>
      </c>
      <c r="M3502" s="24">
        <v>224.26</v>
      </c>
      <c r="N3502" s="4">
        <f t="shared" si="134"/>
        <v>224.26</v>
      </c>
    </row>
    <row r="3503" spans="2:14" x14ac:dyDescent="0.2">
      <c r="B3503" s="17"/>
      <c r="C3503" s="17"/>
      <c r="D3503" s="17"/>
      <c r="E3503" s="17"/>
      <c r="F3503" s="17"/>
      <c r="G3503" s="17"/>
      <c r="H3503" s="5" t="s">
        <v>27</v>
      </c>
      <c r="I3503" s="6">
        <f>IFERROR(I3502*I3496,"")</f>
        <v>0</v>
      </c>
      <c r="J3503" s="6">
        <f>IFERROR(J3502*J3496,"")</f>
        <v>0</v>
      </c>
      <c r="K3503" s="6">
        <f>IFERROR(K3502*K3496,"")</f>
        <v>0</v>
      </c>
      <c r="L3503" s="6">
        <f t="shared" si="135"/>
        <v>0</v>
      </c>
      <c r="M3503" s="6">
        <f>IFERROR(M3502*M3496,"")</f>
        <v>9885.380799999999</v>
      </c>
      <c r="N3503" s="6">
        <f t="shared" si="134"/>
        <v>9885.380799999999</v>
      </c>
    </row>
    <row r="3504" spans="2:14" x14ac:dyDescent="0.2">
      <c r="B3504" s="17"/>
      <c r="C3504" s="17"/>
      <c r="D3504" s="17"/>
      <c r="E3504" s="17"/>
      <c r="F3504" s="17"/>
      <c r="G3504" s="17"/>
      <c r="H3504" s="7" t="s">
        <v>3</v>
      </c>
      <c r="I3504" s="24">
        <v>0.65</v>
      </c>
      <c r="J3504" s="24">
        <v>87.34</v>
      </c>
      <c r="K3504" s="24">
        <v>34.1</v>
      </c>
      <c r="L3504" s="4">
        <f t="shared" si="135"/>
        <v>122.09</v>
      </c>
      <c r="M3504" s="24">
        <v>318.95</v>
      </c>
      <c r="N3504" s="4">
        <f t="shared" si="134"/>
        <v>441.03999999999996</v>
      </c>
    </row>
    <row r="3505" spans="2:14" x14ac:dyDescent="0.2">
      <c r="B3505" s="17"/>
      <c r="C3505" s="17"/>
      <c r="D3505" s="17"/>
      <c r="E3505" s="17"/>
      <c r="F3505" s="17"/>
      <c r="G3505" s="17"/>
      <c r="H3505" s="5" t="s">
        <v>27</v>
      </c>
      <c r="I3505" s="6">
        <f>IFERROR(I3504*I3497,"")</f>
        <v>73.099000000000004</v>
      </c>
      <c r="J3505" s="6">
        <f>IFERROR(J3504*J3497,"")</f>
        <v>7150.5258000000003</v>
      </c>
      <c r="K3505" s="6">
        <f>IFERROR(K3504*K3497,"")</f>
        <v>1426.403</v>
      </c>
      <c r="L3505" s="6">
        <f t="shared" si="135"/>
        <v>8650.0277999999998</v>
      </c>
      <c r="M3505" s="6">
        <f>IFERROR(M3504*M3497,"")</f>
        <v>717.63749999999993</v>
      </c>
      <c r="N3505" s="6">
        <f t="shared" si="134"/>
        <v>9367.6653000000006</v>
      </c>
    </row>
    <row r="3506" spans="2:14" x14ac:dyDescent="0.2">
      <c r="B3506" s="17"/>
      <c r="C3506" s="17"/>
      <c r="D3506" s="17"/>
      <c r="E3506" s="17"/>
      <c r="F3506" s="17"/>
      <c r="G3506" s="17"/>
      <c r="H3506" s="7" t="s">
        <v>5</v>
      </c>
      <c r="I3506" s="24"/>
      <c r="J3506" s="24" t="str">
        <f>IFERROR(INDEX(#REF!,MATCH(CONCATENATE(РАСЧЕТ!B3500,"/",РАСЧЕТ!D3500,"/",РАСЧЕТ!E3500,"/",F3500,"/",H3506),#REF!,0),3),"")</f>
        <v/>
      </c>
      <c r="K3506" s="24" t="str">
        <f>IFERROR(INDEX(#REF!,MATCH(CONCATENATE(РАСЧЕТ!B3500,"/",РАСЧЕТ!D3500,"/",РАСЧЕТ!E3500,"/",F3500,"/",H3506),#REF!,0),4),"")</f>
        <v/>
      </c>
      <c r="L3506" s="4">
        <f t="shared" si="135"/>
        <v>0</v>
      </c>
      <c r="M3506" s="24" t="str">
        <f>IFERROR(INDEX(#REF!,MATCH(CONCATENATE(РАСЧЕТ!B3500,"/",РАСЧЕТ!D3500,"/",РАСЧЕТ!E3500,"/",F3500,"/",H3506),#REF!,0),6),"")</f>
        <v/>
      </c>
      <c r="N3506" s="4">
        <f t="shared" si="134"/>
        <v>0</v>
      </c>
    </row>
    <row r="3507" spans="2:14" x14ac:dyDescent="0.2">
      <c r="B3507" s="17"/>
      <c r="C3507" s="17"/>
      <c r="D3507" s="17"/>
      <c r="E3507" s="17"/>
      <c r="F3507" s="17"/>
      <c r="G3507" s="17"/>
      <c r="H3507" s="5" t="s">
        <v>27</v>
      </c>
      <c r="I3507" s="6">
        <f>IFERROR(I3506*I3498,"")</f>
        <v>0</v>
      </c>
      <c r="J3507" s="6" t="str">
        <f>IFERROR(J3506*J3498,"")</f>
        <v/>
      </c>
      <c r="K3507" s="6" t="str">
        <f>IFERROR(K3506*K3498,"")</f>
        <v/>
      </c>
      <c r="L3507" s="6">
        <f t="shared" si="135"/>
        <v>0</v>
      </c>
      <c r="M3507" s="6" t="str">
        <f>IFERROR(M3506*M3498,"")</f>
        <v/>
      </c>
      <c r="N3507" s="6">
        <f t="shared" si="134"/>
        <v>0</v>
      </c>
    </row>
    <row r="3508" spans="2:14" x14ac:dyDescent="0.2">
      <c r="B3508" s="17"/>
      <c r="C3508" s="17"/>
      <c r="D3508" s="17"/>
      <c r="E3508" s="17"/>
      <c r="F3508" s="17"/>
      <c r="G3508" s="17"/>
      <c r="H3508" s="7" t="s">
        <v>2</v>
      </c>
      <c r="I3508" s="24">
        <v>6.76</v>
      </c>
      <c r="J3508" s="24">
        <v>43.11</v>
      </c>
      <c r="K3508" s="24">
        <v>4.04</v>
      </c>
      <c r="L3508" s="4">
        <f t="shared" si="135"/>
        <v>53.91</v>
      </c>
      <c r="M3508" s="24">
        <v>140.88</v>
      </c>
      <c r="N3508" s="4">
        <f t="shared" si="134"/>
        <v>194.79</v>
      </c>
    </row>
    <row r="3509" spans="2:14" x14ac:dyDescent="0.2">
      <c r="B3509" s="17"/>
      <c r="C3509" s="17"/>
      <c r="D3509" s="17"/>
      <c r="E3509" s="17"/>
      <c r="F3509" s="17"/>
      <c r="G3509" s="17"/>
      <c r="H3509" s="5" t="s">
        <v>27</v>
      </c>
      <c r="I3509" s="6">
        <f>IFERROR(I3508*I3499,"")</f>
        <v>243.29240000000001</v>
      </c>
      <c r="J3509" s="6">
        <f>IFERROR(J3508*J3499,"")</f>
        <v>1182.9384</v>
      </c>
      <c r="K3509" s="6">
        <f>IFERROR(K3508*K3499,"")</f>
        <v>56.317599999999999</v>
      </c>
      <c r="L3509" s="6">
        <f t="shared" si="135"/>
        <v>1482.5484000000001</v>
      </c>
      <c r="M3509" s="6">
        <f>IFERROR(M3508*M3499,"")</f>
        <v>126.792</v>
      </c>
      <c r="N3509" s="6">
        <f t="shared" si="134"/>
        <v>1609.3404</v>
      </c>
    </row>
    <row r="3510" spans="2:14" x14ac:dyDescent="0.2">
      <c r="B3510" s="17"/>
      <c r="C3510" s="17"/>
      <c r="D3510" s="17"/>
      <c r="E3510" s="17"/>
      <c r="F3510" s="17"/>
      <c r="G3510" s="17"/>
      <c r="H3510" s="8" t="s">
        <v>28</v>
      </c>
      <c r="I3510" s="9">
        <f ca="1">SUM(I3500:OFFSET(I3510,-1,0))-I3511</f>
        <v>12.100000000000136</v>
      </c>
      <c r="J3510" s="9">
        <f ca="1">SUM(J3500:OFFSET(J3510,-1,0))-J3511</f>
        <v>151.56000000000131</v>
      </c>
      <c r="K3510" s="9">
        <f ca="1">SUM(K3500:OFFSET(K3510,-1,0))-K3511</f>
        <v>45.950000000000045</v>
      </c>
      <c r="L3510" s="9">
        <f t="shared" ca="1" si="135"/>
        <v>209.61000000000149</v>
      </c>
      <c r="M3510" s="9">
        <f ca="1">SUM(M3500:OFFSET(M3510,-1,0))-M3511</f>
        <v>761.88999999999942</v>
      </c>
      <c r="N3510" s="9">
        <f t="shared" ca="1" si="134"/>
        <v>971.50000000000091</v>
      </c>
    </row>
    <row r="3511" spans="2:14" x14ac:dyDescent="0.2">
      <c r="B3511" s="17"/>
      <c r="C3511" s="17"/>
      <c r="D3511" s="17"/>
      <c r="E3511" s="17"/>
      <c r="F3511" s="17"/>
      <c r="G3511" s="17"/>
      <c r="H3511" s="8" t="s">
        <v>43</v>
      </c>
      <c r="I3511" s="9">
        <f>SUMIF(H3500:H3509,"стоимость",I3500:I3509)</f>
        <v>1204.5367000000001</v>
      </c>
      <c r="J3511" s="9">
        <f>SUMIF(H3500:H3509,"стоимость",J3500:J3509)</f>
        <v>11182.258699999998</v>
      </c>
      <c r="K3511" s="9">
        <f>SUMIF(H3500:H3509,"стоимость",K3500:K3509)</f>
        <v>2016.6903</v>
      </c>
      <c r="L3511" s="9">
        <f t="shared" si="135"/>
        <v>14403.485699999999</v>
      </c>
      <c r="M3511" s="9">
        <f>SUMIF(H3500:H3509,"стоимость",M3500:M3509)</f>
        <v>11570.050299999999</v>
      </c>
      <c r="N3511" s="9">
        <f t="shared" si="134"/>
        <v>25973.536</v>
      </c>
    </row>
    <row r="3512" spans="2:14" x14ac:dyDescent="0.2">
      <c r="B3512" s="25"/>
      <c r="C3512" s="25"/>
      <c r="D3512" s="25"/>
      <c r="E3512" s="25"/>
      <c r="F3512" s="25"/>
      <c r="G3512" s="26"/>
      <c r="H3512" s="10"/>
      <c r="I3512" s="10"/>
      <c r="J3512" s="10"/>
      <c r="K3512" s="10"/>
      <c r="L3512" s="11"/>
      <c r="M3512" s="10"/>
      <c r="N3512" s="10"/>
    </row>
    <row r="3513" spans="2:14" x14ac:dyDescent="0.2">
      <c r="B3513" s="208" t="s">
        <v>29</v>
      </c>
      <c r="C3513" s="208"/>
      <c r="D3513" s="208"/>
      <c r="E3513" s="208"/>
      <c r="F3513" s="119"/>
      <c r="G3513" s="2"/>
      <c r="H3513" s="2"/>
      <c r="I3513" s="2"/>
      <c r="J3513" s="10"/>
      <c r="K3513" s="10"/>
      <c r="L3513" s="11"/>
      <c r="M3513" s="10"/>
      <c r="N3513" s="10"/>
    </row>
    <row r="3514" spans="2:14" x14ac:dyDescent="0.2">
      <c r="B3514" s="187" t="s">
        <v>45</v>
      </c>
      <c r="C3514" s="187"/>
      <c r="D3514" s="187"/>
      <c r="E3514" s="187"/>
      <c r="F3514" s="187"/>
      <c r="G3514" s="187"/>
      <c r="H3514" s="187"/>
      <c r="I3514" s="187"/>
      <c r="J3514" s="10"/>
      <c r="K3514" s="10"/>
      <c r="L3514" s="11"/>
      <c r="M3514" s="10"/>
      <c r="N3514" s="10"/>
    </row>
    <row r="3515" spans="2:14" x14ac:dyDescent="0.2">
      <c r="B3515" s="187" t="s">
        <v>30</v>
      </c>
      <c r="C3515" s="187"/>
      <c r="D3515" s="187"/>
      <c r="E3515" s="187"/>
      <c r="F3515" s="187"/>
      <c r="G3515" s="187"/>
      <c r="H3515" s="187"/>
      <c r="I3515" s="187"/>
      <c r="J3515" s="10"/>
      <c r="K3515" s="10"/>
      <c r="L3515" s="11"/>
      <c r="M3515" s="10"/>
      <c r="N3515" s="10"/>
    </row>
    <row r="3516" spans="2:14" x14ac:dyDescent="0.2">
      <c r="B3516" s="187" t="s">
        <v>31</v>
      </c>
      <c r="C3516" s="187"/>
      <c r="D3516" s="187"/>
      <c r="E3516" s="187"/>
      <c r="F3516" s="187"/>
      <c r="G3516" s="187"/>
      <c r="H3516" s="187"/>
      <c r="I3516" s="187"/>
      <c r="J3516" s="10"/>
      <c r="K3516" s="10"/>
      <c r="L3516" s="11"/>
      <c r="M3516" s="10"/>
      <c r="N3516" s="10"/>
    </row>
    <row r="3517" spans="2:14" x14ac:dyDescent="0.2">
      <c r="B3517" s="187" t="s">
        <v>32</v>
      </c>
      <c r="C3517" s="187"/>
      <c r="D3517" s="187"/>
      <c r="E3517" s="187"/>
      <c r="F3517" s="187"/>
      <c r="G3517" s="187"/>
      <c r="H3517" s="187"/>
      <c r="I3517" s="187"/>
      <c r="J3517" s="10"/>
      <c r="K3517" s="10"/>
      <c r="L3517" s="11"/>
      <c r="M3517" s="10"/>
      <c r="N3517" s="10"/>
    </row>
    <row r="3518" spans="2:14" x14ac:dyDescent="0.2">
      <c r="B3518" s="187" t="s">
        <v>33</v>
      </c>
      <c r="C3518" s="187"/>
      <c r="D3518" s="187"/>
      <c r="E3518" s="187"/>
      <c r="F3518" s="187"/>
      <c r="G3518" s="187"/>
      <c r="H3518" s="187"/>
      <c r="I3518" s="187"/>
      <c r="J3518" s="2"/>
      <c r="K3518" s="2"/>
      <c r="L3518" s="2"/>
      <c r="M3518" s="2"/>
      <c r="N3518" s="2"/>
    </row>
    <row r="3519" spans="2:14" x14ac:dyDescent="0.2">
      <c r="B3519" s="187" t="s">
        <v>34</v>
      </c>
      <c r="C3519" s="187"/>
      <c r="D3519" s="187"/>
      <c r="E3519" s="187"/>
      <c r="F3519" s="187"/>
      <c r="G3519" s="187"/>
      <c r="H3519" s="187"/>
      <c r="I3519" s="187"/>
      <c r="J3519" s="2"/>
      <c r="K3519" s="2"/>
      <c r="L3519" s="2"/>
      <c r="M3519" s="2"/>
      <c r="N3519" s="2"/>
    </row>
    <row r="3520" spans="2:14" x14ac:dyDescent="0.2">
      <c r="B3520" s="187" t="s">
        <v>35</v>
      </c>
      <c r="C3520" s="187"/>
      <c r="D3520" s="187"/>
      <c r="E3520" s="187"/>
      <c r="F3520" s="187"/>
      <c r="G3520" s="187"/>
      <c r="H3520" s="187"/>
      <c r="I3520" s="187"/>
      <c r="J3520" s="2"/>
      <c r="K3520" s="2"/>
      <c r="L3520" s="2"/>
      <c r="M3520" s="2"/>
      <c r="N3520" s="2"/>
    </row>
    <row r="3521" spans="2:14" x14ac:dyDescent="0.2">
      <c r="B3521" s="187" t="s">
        <v>36</v>
      </c>
      <c r="C3521" s="187"/>
      <c r="D3521" s="187"/>
      <c r="E3521" s="187"/>
      <c r="F3521" s="187"/>
      <c r="G3521" s="187"/>
      <c r="H3521" s="187"/>
      <c r="I3521" s="187"/>
      <c r="J3521" s="2"/>
      <c r="K3521" s="2"/>
      <c r="L3521" s="2"/>
      <c r="M3521" s="2"/>
      <c r="N3521" s="2"/>
    </row>
    <row r="3522" spans="2:14" x14ac:dyDescent="0.2">
      <c r="B3522" s="118"/>
      <c r="C3522" s="118"/>
      <c r="D3522" s="118"/>
      <c r="E3522" s="118"/>
      <c r="F3522" s="118"/>
      <c r="G3522" s="118"/>
      <c r="H3522" s="118"/>
      <c r="I3522" s="118"/>
      <c r="J3522" s="2"/>
      <c r="K3522" s="2"/>
      <c r="L3522" s="2"/>
      <c r="M3522" s="2"/>
      <c r="N3522" s="2"/>
    </row>
    <row r="3523" spans="2:14" x14ac:dyDescent="0.2">
      <c r="B3523" s="2" t="s">
        <v>37</v>
      </c>
      <c r="C3523" s="2"/>
      <c r="D3523" s="2"/>
      <c r="E3523" s="2"/>
      <c r="F3523" s="2"/>
      <c r="G3523" s="2"/>
      <c r="H3523" s="2"/>
      <c r="I3523" s="2"/>
      <c r="J3523" s="2" t="s">
        <v>38</v>
      </c>
      <c r="K3523" s="2"/>
      <c r="L3523" s="2"/>
      <c r="M3523" s="2"/>
      <c r="N3523" s="2"/>
    </row>
    <row r="3524" spans="2:14" x14ac:dyDescent="0.2">
      <c r="B3524" s="29" t="s">
        <v>44</v>
      </c>
      <c r="C3524" s="29"/>
      <c r="D3524" s="2"/>
      <c r="E3524" s="2"/>
      <c r="F3524" s="2"/>
      <c r="G3524" s="2"/>
      <c r="H3524" s="2"/>
      <c r="I3524" s="2"/>
      <c r="J3524" s="29"/>
      <c r="K3524" s="29"/>
      <c r="L3524" s="29"/>
      <c r="M3524" s="2"/>
      <c r="N3524" s="2"/>
    </row>
    <row r="3525" spans="2:14" x14ac:dyDescent="0.2">
      <c r="B3525" s="13" t="s">
        <v>39</v>
      </c>
      <c r="C3525" s="2"/>
      <c r="D3525" s="2"/>
      <c r="E3525" s="2"/>
      <c r="F3525" s="2"/>
      <c r="G3525" s="2"/>
      <c r="H3525" s="2"/>
      <c r="I3525" s="2"/>
      <c r="J3525" s="2" t="s">
        <v>39</v>
      </c>
      <c r="K3525" s="2"/>
      <c r="L3525" s="2"/>
      <c r="M3525" s="2"/>
      <c r="N3525" s="2"/>
    </row>
    <row r="3526" spans="2:14" x14ac:dyDescent="0.2">
      <c r="B3526" s="2"/>
      <c r="C3526" s="2"/>
      <c r="D3526" s="2"/>
      <c r="E3526" s="2"/>
      <c r="F3526" s="2"/>
      <c r="G3526" s="2"/>
      <c r="H3526" s="2"/>
      <c r="I3526" s="2"/>
      <c r="J3526" s="2"/>
      <c r="K3526" s="2"/>
      <c r="L3526" s="2"/>
      <c r="M3526" s="2"/>
      <c r="N3526" s="2"/>
    </row>
    <row r="3527" spans="2:14" x14ac:dyDescent="0.2">
      <c r="B3527" s="29"/>
      <c r="C3527" s="29"/>
      <c r="D3527" s="2"/>
      <c r="E3527" s="2"/>
      <c r="F3527" s="2"/>
      <c r="G3527" s="2"/>
      <c r="H3527" s="2"/>
      <c r="I3527" s="2"/>
      <c r="J3527" s="29"/>
      <c r="K3527" s="29"/>
      <c r="L3527" s="29"/>
      <c r="M3527" s="2"/>
      <c r="N3527" s="2"/>
    </row>
    <row r="3528" spans="2:14" x14ac:dyDescent="0.2">
      <c r="B3528" s="121" t="s">
        <v>40</v>
      </c>
      <c r="C3528" s="2"/>
      <c r="D3528" s="2"/>
      <c r="E3528" s="2"/>
      <c r="F3528" s="2"/>
      <c r="G3528" s="2"/>
      <c r="H3528" s="2"/>
      <c r="I3528" s="2"/>
      <c r="J3528" s="188" t="s">
        <v>40</v>
      </c>
      <c r="K3528" s="188"/>
      <c r="L3528" s="188"/>
      <c r="M3528" s="2"/>
      <c r="N3528" s="2"/>
    </row>
    <row r="3529" spans="2:14" x14ac:dyDescent="0.2">
      <c r="B3529" s="2"/>
      <c r="C3529" s="2"/>
      <c r="D3529" s="2"/>
      <c r="E3529" s="2"/>
      <c r="F3529" s="2"/>
      <c r="G3529" s="2"/>
      <c r="H3529" s="2"/>
      <c r="I3529" s="2"/>
      <c r="J3529" s="2"/>
      <c r="K3529" s="2"/>
      <c r="L3529" s="2"/>
      <c r="M3529" s="2"/>
      <c r="N3529" s="2"/>
    </row>
    <row r="3530" spans="2:14" x14ac:dyDescent="0.2">
      <c r="B3530" s="118" t="s">
        <v>41</v>
      </c>
      <c r="C3530" s="2"/>
      <c r="D3530" s="2"/>
      <c r="E3530" s="2"/>
      <c r="F3530" s="2"/>
      <c r="G3530" s="2"/>
      <c r="H3530" s="2"/>
      <c r="I3530" s="2"/>
      <c r="J3530" s="2" t="s">
        <v>41</v>
      </c>
      <c r="K3530" s="2"/>
      <c r="L3530" s="2"/>
      <c r="M3530" s="2"/>
      <c r="N3530" s="2"/>
    </row>
    <row r="3532" spans="2:14" x14ac:dyDescent="0.2">
      <c r="B3532" s="2"/>
      <c r="C3532" s="2"/>
      <c r="D3532" s="2"/>
      <c r="E3532" s="2"/>
      <c r="F3532" s="2"/>
      <c r="G3532" s="2"/>
      <c r="H3532" s="2"/>
      <c r="I3532" s="2"/>
      <c r="J3532" s="2"/>
      <c r="K3532" s="2"/>
      <c r="M3532" s="2"/>
      <c r="N3532" s="37" t="s">
        <v>7</v>
      </c>
    </row>
    <row r="3533" spans="2:14" x14ac:dyDescent="0.2">
      <c r="B3533" s="2"/>
      <c r="C3533" s="2"/>
      <c r="D3533" s="2"/>
      <c r="E3533" s="2"/>
      <c r="F3533" s="2"/>
      <c r="G3533" s="2"/>
      <c r="H3533" s="2"/>
      <c r="I3533" s="2"/>
      <c r="J3533" s="2"/>
      <c r="K3533" s="2"/>
      <c r="M3533" s="2"/>
      <c r="N3533" s="37" t="s">
        <v>8</v>
      </c>
    </row>
    <row r="3534" spans="2:14" x14ac:dyDescent="0.2">
      <c r="B3534" s="2"/>
      <c r="C3534" s="2"/>
      <c r="D3534" s="2"/>
      <c r="E3534" s="2"/>
      <c r="F3534" s="2"/>
      <c r="G3534" s="2"/>
      <c r="H3534" s="2"/>
      <c r="I3534" s="2"/>
      <c r="J3534" s="2"/>
      <c r="K3534" s="2"/>
      <c r="M3534" s="2"/>
      <c r="N3534" s="37" t="s">
        <v>9</v>
      </c>
    </row>
    <row r="3535" spans="2:14" x14ac:dyDescent="0.2">
      <c r="B3535" s="2"/>
      <c r="C3535" s="2"/>
      <c r="D3535" s="2"/>
      <c r="E3535" s="2"/>
      <c r="F3535" s="2"/>
      <c r="G3535" s="2"/>
      <c r="H3535" s="2"/>
      <c r="I3535" s="2"/>
      <c r="J3535" s="2"/>
      <c r="K3535" s="2"/>
      <c r="L3535" s="2"/>
      <c r="M3535" s="2"/>
      <c r="N3535" s="2"/>
    </row>
    <row r="3536" spans="2:14" x14ac:dyDescent="0.2">
      <c r="B3536" s="2"/>
      <c r="C3536" s="189" t="s">
        <v>10</v>
      </c>
      <c r="D3536" s="189"/>
      <c r="E3536" s="189"/>
      <c r="F3536" s="189"/>
      <c r="G3536" s="189"/>
      <c r="H3536" s="189"/>
      <c r="I3536" s="189"/>
      <c r="J3536" s="189"/>
      <c r="K3536" s="189"/>
      <c r="L3536" s="189"/>
      <c r="M3536" s="2"/>
      <c r="N3536" s="2"/>
    </row>
    <row r="3537" spans="2:14" x14ac:dyDescent="0.2">
      <c r="B3537" s="2"/>
      <c r="C3537" s="189" t="s">
        <v>11</v>
      </c>
      <c r="D3537" s="189"/>
      <c r="E3537" s="189"/>
      <c r="F3537" s="189"/>
      <c r="G3537" s="189"/>
      <c r="H3537" s="189"/>
      <c r="I3537" s="189"/>
      <c r="J3537" s="189"/>
      <c r="K3537" s="189"/>
      <c r="L3537" s="189"/>
      <c r="M3537" s="2"/>
      <c r="N3537" s="2"/>
    </row>
    <row r="3538" spans="2:14" x14ac:dyDescent="0.2">
      <c r="B3538" s="2">
        <v>69</v>
      </c>
      <c r="C3538" s="120"/>
      <c r="D3538" s="120"/>
      <c r="E3538" s="120"/>
      <c r="F3538" s="120"/>
      <c r="G3538" s="120"/>
      <c r="H3538" s="120"/>
      <c r="I3538" s="120"/>
      <c r="J3538" s="120"/>
      <c r="K3538" s="120"/>
      <c r="L3538" s="189" t="s">
        <v>12</v>
      </c>
      <c r="M3538" s="189"/>
      <c r="N3538" s="189"/>
    </row>
    <row r="3539" spans="2:14" x14ac:dyDescent="0.2">
      <c r="B3539" s="2"/>
      <c r="C3539" s="120"/>
      <c r="D3539" s="120"/>
      <c r="E3539" s="120"/>
      <c r="F3539" s="120"/>
      <c r="G3539" s="120"/>
      <c r="H3539" s="120"/>
      <c r="I3539" s="120"/>
      <c r="J3539" s="120"/>
      <c r="K3539" s="120"/>
      <c r="L3539" s="120"/>
      <c r="M3539" s="120"/>
      <c r="N3539" s="120"/>
    </row>
    <row r="3540" spans="2:14" x14ac:dyDescent="0.2">
      <c r="B3540" s="2" t="s">
        <v>13</v>
      </c>
      <c r="C3540" s="120"/>
      <c r="D3540" s="120"/>
      <c r="E3540" s="120"/>
      <c r="F3540" s="120"/>
      <c r="G3540" s="120"/>
      <c r="H3540" s="120"/>
      <c r="I3540" s="120"/>
      <c r="J3540" s="120"/>
      <c r="K3540" s="120"/>
      <c r="L3540" s="120"/>
      <c r="M3540" s="120"/>
      <c r="N3540" s="120"/>
    </row>
    <row r="3541" spans="2:14" x14ac:dyDescent="0.2">
      <c r="B3541" s="2" t="s">
        <v>14</v>
      </c>
      <c r="C3541" s="120"/>
      <c r="D3541" s="120"/>
      <c r="E3541" s="120"/>
      <c r="F3541" s="120"/>
      <c r="G3541" s="120"/>
      <c r="H3541" s="120"/>
      <c r="I3541" s="120"/>
      <c r="J3541" s="120"/>
      <c r="K3541" s="120"/>
      <c r="L3541" s="120"/>
      <c r="M3541" s="120"/>
      <c r="N3541" s="120"/>
    </row>
    <row r="3542" spans="2:14" x14ac:dyDescent="0.2">
      <c r="B3542" s="2" t="s">
        <v>304</v>
      </c>
      <c r="C3542" s="120"/>
      <c r="D3542" s="120"/>
      <c r="E3542" s="120"/>
      <c r="F3542" s="120"/>
      <c r="G3542" s="120"/>
      <c r="H3542" s="120"/>
      <c r="I3542" s="120"/>
      <c r="J3542" s="120"/>
      <c r="K3542" s="120"/>
      <c r="L3542" s="120"/>
      <c r="M3542" s="120"/>
      <c r="N3542" s="120"/>
    </row>
    <row r="3543" spans="2:14" x14ac:dyDescent="0.2">
      <c r="B3543" s="2"/>
      <c r="C3543" s="120"/>
      <c r="D3543" s="120"/>
      <c r="E3543" s="120"/>
      <c r="F3543" s="120"/>
      <c r="G3543" s="120"/>
      <c r="H3543" s="120"/>
      <c r="I3543" s="120"/>
      <c r="J3543" s="120"/>
      <c r="K3543" s="120"/>
      <c r="L3543" s="120"/>
      <c r="M3543" s="120"/>
      <c r="N3543" s="120"/>
    </row>
    <row r="3544" spans="2:14" x14ac:dyDescent="0.2">
      <c r="B3544" s="2"/>
      <c r="C3544" s="2"/>
      <c r="D3544" s="2"/>
      <c r="E3544" s="2"/>
      <c r="F3544" s="2"/>
      <c r="G3544" s="2"/>
      <c r="H3544" s="2"/>
      <c r="I3544" s="2"/>
      <c r="J3544" s="2"/>
      <c r="K3544" s="2"/>
      <c r="L3544" s="2"/>
      <c r="M3544" s="2"/>
      <c r="N3544" s="2"/>
    </row>
    <row r="3545" spans="2:14" x14ac:dyDescent="0.2">
      <c r="B3545" s="190" t="s">
        <v>6</v>
      </c>
      <c r="C3545" s="192" t="s">
        <v>15</v>
      </c>
      <c r="D3545" s="194" t="s">
        <v>16</v>
      </c>
      <c r="E3545" s="194" t="s">
        <v>17</v>
      </c>
      <c r="F3545" s="194" t="s">
        <v>42</v>
      </c>
      <c r="G3545" s="194" t="s">
        <v>18</v>
      </c>
      <c r="H3545" s="194" t="s">
        <v>0</v>
      </c>
      <c r="I3545" s="195" t="s">
        <v>19</v>
      </c>
      <c r="J3545" s="195"/>
      <c r="K3545" s="195"/>
      <c r="L3545" s="195"/>
      <c r="M3545" s="196" t="s">
        <v>20</v>
      </c>
      <c r="N3545" s="197" t="s">
        <v>21</v>
      </c>
    </row>
    <row r="3546" spans="2:14" x14ac:dyDescent="0.2">
      <c r="B3546" s="191"/>
      <c r="C3546" s="193"/>
      <c r="D3546" s="194"/>
      <c r="E3546" s="194"/>
      <c r="F3546" s="194"/>
      <c r="G3546" s="194"/>
      <c r="H3546" s="194"/>
      <c r="I3546" s="17" t="s">
        <v>22</v>
      </c>
      <c r="J3546" s="17" t="s">
        <v>23</v>
      </c>
      <c r="K3546" s="17" t="s">
        <v>24</v>
      </c>
      <c r="L3546" s="17" t="s">
        <v>25</v>
      </c>
      <c r="M3546" s="196"/>
      <c r="N3546" s="198"/>
    </row>
    <row r="3547" spans="2:14" x14ac:dyDescent="0.2">
      <c r="B3547" s="199" t="s">
        <v>303</v>
      </c>
      <c r="C3547" s="200"/>
      <c r="D3547" s="200"/>
      <c r="E3547" s="200"/>
      <c r="F3547" s="200"/>
      <c r="G3547" s="201"/>
      <c r="H3547" s="18" t="s">
        <v>1</v>
      </c>
      <c r="I3547" s="19">
        <v>189.37</v>
      </c>
      <c r="J3547" s="19">
        <v>134.94999999999999</v>
      </c>
      <c r="K3547" s="19">
        <v>68.37</v>
      </c>
      <c r="L3547" s="19"/>
      <c r="M3547" s="19">
        <v>10.8</v>
      </c>
      <c r="N3547" s="19"/>
    </row>
    <row r="3548" spans="2:14" x14ac:dyDescent="0.2">
      <c r="B3548" s="202"/>
      <c r="C3548" s="203"/>
      <c r="D3548" s="203"/>
      <c r="E3548" s="203"/>
      <c r="F3548" s="203"/>
      <c r="G3548" s="204"/>
      <c r="H3548" s="18" t="s">
        <v>4</v>
      </c>
      <c r="I3548" s="19">
        <v>1416.48</v>
      </c>
      <c r="J3548" s="19">
        <v>1012.1</v>
      </c>
      <c r="K3548" s="19">
        <v>509.2</v>
      </c>
      <c r="L3548" s="19"/>
      <c r="M3548" s="19">
        <v>44.08</v>
      </c>
      <c r="N3548" s="19"/>
    </row>
    <row r="3549" spans="2:14" x14ac:dyDescent="0.2">
      <c r="B3549" s="202"/>
      <c r="C3549" s="203"/>
      <c r="D3549" s="203"/>
      <c r="E3549" s="203"/>
      <c r="F3549" s="203"/>
      <c r="G3549" s="204"/>
      <c r="H3549" s="18" t="s">
        <v>3</v>
      </c>
      <c r="I3549" s="19">
        <v>112.46</v>
      </c>
      <c r="J3549" s="19">
        <v>81.87</v>
      </c>
      <c r="K3549" s="19">
        <v>41.83</v>
      </c>
      <c r="L3549" s="19"/>
      <c r="M3549" s="19">
        <v>2.25</v>
      </c>
      <c r="N3549" s="19"/>
    </row>
    <row r="3550" spans="2:14" x14ac:dyDescent="0.2">
      <c r="B3550" s="202"/>
      <c r="C3550" s="203"/>
      <c r="D3550" s="203"/>
      <c r="E3550" s="203"/>
      <c r="F3550" s="203"/>
      <c r="G3550" s="204"/>
      <c r="H3550" s="18" t="s">
        <v>5</v>
      </c>
      <c r="I3550" s="19">
        <v>112.46</v>
      </c>
      <c r="J3550" s="19">
        <v>81.87</v>
      </c>
      <c r="K3550" s="19">
        <v>41.83</v>
      </c>
      <c r="L3550" s="19"/>
      <c r="M3550" s="19">
        <v>2.25</v>
      </c>
      <c r="N3550" s="19"/>
    </row>
    <row r="3551" spans="2:14" x14ac:dyDescent="0.2">
      <c r="B3551" s="205"/>
      <c r="C3551" s="206"/>
      <c r="D3551" s="206"/>
      <c r="E3551" s="206"/>
      <c r="F3551" s="206"/>
      <c r="G3551" s="207"/>
      <c r="H3551" s="18" t="s">
        <v>2</v>
      </c>
      <c r="I3551" s="19">
        <v>35.99</v>
      </c>
      <c r="J3551" s="19">
        <v>27.44</v>
      </c>
      <c r="K3551" s="19">
        <v>13.94</v>
      </c>
      <c r="L3551" s="19"/>
      <c r="M3551" s="19">
        <v>0.9</v>
      </c>
      <c r="N3551" s="19"/>
    </row>
    <row r="3552" spans="2:14" x14ac:dyDescent="0.2">
      <c r="B3552" s="20" t="s">
        <v>199</v>
      </c>
      <c r="C3552" s="17" t="s">
        <v>26</v>
      </c>
      <c r="D3552" s="20">
        <v>46</v>
      </c>
      <c r="E3552" s="20">
        <v>16</v>
      </c>
      <c r="F3552" s="20">
        <v>3</v>
      </c>
      <c r="G3552" s="21">
        <v>8.4</v>
      </c>
      <c r="H3552" s="22" t="s">
        <v>1</v>
      </c>
      <c r="I3552" s="23">
        <v>6.19</v>
      </c>
      <c r="J3552" s="23">
        <v>26.77</v>
      </c>
      <c r="K3552" s="23">
        <v>7.63</v>
      </c>
      <c r="L3552" s="4">
        <f>IFERROR(SUM(I3552,J3552,K3552),"")</f>
        <v>40.590000000000003</v>
      </c>
      <c r="M3552" s="24">
        <v>84</v>
      </c>
      <c r="N3552" s="4">
        <f t="shared" ref="N3552:N3563" si="136">IFERROR(SUM(L3552,M3552),"")</f>
        <v>124.59</v>
      </c>
    </row>
    <row r="3553" spans="2:14" x14ac:dyDescent="0.2">
      <c r="B3553" s="17"/>
      <c r="C3553" s="17"/>
      <c r="D3553" s="17"/>
      <c r="E3553" s="17"/>
      <c r="F3553" s="17"/>
      <c r="G3553" s="17"/>
      <c r="H3553" s="5" t="s">
        <v>27</v>
      </c>
      <c r="I3553" s="6">
        <f>IFERROR(I3552*I3547,"")</f>
        <v>1172.2003000000002</v>
      </c>
      <c r="J3553" s="6">
        <f>IFERROR(J3552*J3547,"")</f>
        <v>3612.6114999999995</v>
      </c>
      <c r="K3553" s="6">
        <f>IFERROR(K3552*K3547,"")</f>
        <v>521.66309999999999</v>
      </c>
      <c r="L3553" s="6">
        <f>IFERROR(SUM(I3553,J3553,K3553),"")</f>
        <v>5306.4748999999993</v>
      </c>
      <c r="M3553" s="6">
        <f>IFERROR(M3552*M3547,"")</f>
        <v>907.2</v>
      </c>
      <c r="N3553" s="6">
        <f t="shared" si="136"/>
        <v>6213.6748999999991</v>
      </c>
    </row>
    <row r="3554" spans="2:14" x14ac:dyDescent="0.2">
      <c r="B3554" s="17"/>
      <c r="C3554" s="17"/>
      <c r="D3554" s="17"/>
      <c r="E3554" s="17"/>
      <c r="F3554" s="17"/>
      <c r="G3554" s="17"/>
      <c r="H3554" s="22" t="s">
        <v>206</v>
      </c>
      <c r="I3554" s="23">
        <v>0</v>
      </c>
      <c r="J3554" s="23">
        <v>0</v>
      </c>
      <c r="K3554" s="23">
        <v>0</v>
      </c>
      <c r="L3554" s="4">
        <f t="shared" ref="L3554:L3563" si="137">IFERROR(SUM(I3554,J3554,K3554),"")</f>
        <v>0</v>
      </c>
      <c r="M3554" s="24">
        <v>264.89999999999998</v>
      </c>
      <c r="N3554" s="4">
        <f t="shared" si="136"/>
        <v>264.89999999999998</v>
      </c>
    </row>
    <row r="3555" spans="2:14" x14ac:dyDescent="0.2">
      <c r="B3555" s="17"/>
      <c r="C3555" s="17"/>
      <c r="D3555" s="17"/>
      <c r="E3555" s="17"/>
      <c r="F3555" s="17"/>
      <c r="G3555" s="17"/>
      <c r="H3555" s="5" t="s">
        <v>27</v>
      </c>
      <c r="I3555" s="6">
        <f>IFERROR(I3554*I3548,"")</f>
        <v>0</v>
      </c>
      <c r="J3555" s="6">
        <f>IFERROR(J3554*J3548,"")</f>
        <v>0</v>
      </c>
      <c r="K3555" s="6">
        <f>IFERROR(K3554*K3548,"")</f>
        <v>0</v>
      </c>
      <c r="L3555" s="6">
        <f t="shared" si="137"/>
        <v>0</v>
      </c>
      <c r="M3555" s="6">
        <f>IFERROR(M3554*M3548,"")</f>
        <v>11676.791999999998</v>
      </c>
      <c r="N3555" s="6">
        <f t="shared" si="136"/>
        <v>11676.791999999998</v>
      </c>
    </row>
    <row r="3556" spans="2:14" x14ac:dyDescent="0.2">
      <c r="B3556" s="17"/>
      <c r="C3556" s="17"/>
      <c r="D3556" s="17"/>
      <c r="E3556" s="17"/>
      <c r="F3556" s="17"/>
      <c r="G3556" s="17"/>
      <c r="H3556" s="7" t="s">
        <v>3</v>
      </c>
      <c r="I3556" s="24">
        <v>0.83</v>
      </c>
      <c r="J3556" s="24">
        <v>101.54</v>
      </c>
      <c r="K3556" s="24">
        <v>35.99</v>
      </c>
      <c r="L3556" s="4">
        <f t="shared" si="137"/>
        <v>138.36000000000001</v>
      </c>
      <c r="M3556" s="24">
        <v>378.59</v>
      </c>
      <c r="N3556" s="4">
        <f t="shared" si="136"/>
        <v>516.95000000000005</v>
      </c>
    </row>
    <row r="3557" spans="2:14" x14ac:dyDescent="0.2">
      <c r="B3557" s="17"/>
      <c r="C3557" s="17"/>
      <c r="D3557" s="17"/>
      <c r="E3557" s="17"/>
      <c r="F3557" s="17"/>
      <c r="G3557" s="17"/>
      <c r="H3557" s="5" t="s">
        <v>27</v>
      </c>
      <c r="I3557" s="6">
        <f>IFERROR(I3556*I3549,"")</f>
        <v>93.341799999999992</v>
      </c>
      <c r="J3557" s="6">
        <f>IFERROR(J3556*J3549,"")</f>
        <v>8313.0798000000013</v>
      </c>
      <c r="K3557" s="6">
        <f>IFERROR(K3556*K3549,"")</f>
        <v>1505.4617000000001</v>
      </c>
      <c r="L3557" s="6">
        <f t="shared" si="137"/>
        <v>9911.8833000000013</v>
      </c>
      <c r="M3557" s="6">
        <f>IFERROR(M3556*M3549,"")</f>
        <v>851.82749999999999</v>
      </c>
      <c r="N3557" s="6">
        <f t="shared" si="136"/>
        <v>10763.710800000001</v>
      </c>
    </row>
    <row r="3558" spans="2:14" x14ac:dyDescent="0.2">
      <c r="B3558" s="17"/>
      <c r="C3558" s="17"/>
      <c r="D3558" s="17"/>
      <c r="E3558" s="17"/>
      <c r="F3558" s="17"/>
      <c r="G3558" s="17"/>
      <c r="H3558" s="7" t="s">
        <v>5</v>
      </c>
      <c r="I3558" s="24"/>
      <c r="J3558" s="24" t="str">
        <f>IFERROR(INDEX(#REF!,MATCH(CONCATENATE(РАСЧЕТ!B3552,"/",РАСЧЕТ!D3552,"/",РАСЧЕТ!E3552,"/",F3552,"/",H3558),#REF!,0),3),"")</f>
        <v/>
      </c>
      <c r="K3558" s="24" t="str">
        <f>IFERROR(INDEX(#REF!,MATCH(CONCATENATE(РАСЧЕТ!B3552,"/",РАСЧЕТ!D3552,"/",РАСЧЕТ!E3552,"/",F3552,"/",H3558),#REF!,0),4),"")</f>
        <v/>
      </c>
      <c r="L3558" s="4">
        <f t="shared" si="137"/>
        <v>0</v>
      </c>
      <c r="M3558" s="24" t="str">
        <f>IFERROR(INDEX(#REF!,MATCH(CONCATENATE(РАСЧЕТ!B3552,"/",РАСЧЕТ!D3552,"/",РАСЧЕТ!E3552,"/",F3552,"/",H3558),#REF!,0),6),"")</f>
        <v/>
      </c>
      <c r="N3558" s="4">
        <f t="shared" si="136"/>
        <v>0</v>
      </c>
    </row>
    <row r="3559" spans="2:14" x14ac:dyDescent="0.2">
      <c r="B3559" s="17"/>
      <c r="C3559" s="17"/>
      <c r="D3559" s="17"/>
      <c r="E3559" s="17"/>
      <c r="F3559" s="17"/>
      <c r="G3559" s="17"/>
      <c r="H3559" s="5" t="s">
        <v>27</v>
      </c>
      <c r="I3559" s="6">
        <f>IFERROR(I3558*I3550,"")</f>
        <v>0</v>
      </c>
      <c r="J3559" s="6" t="str">
        <f>IFERROR(J3558*J3550,"")</f>
        <v/>
      </c>
      <c r="K3559" s="6" t="str">
        <f>IFERROR(K3558*K3550,"")</f>
        <v/>
      </c>
      <c r="L3559" s="6">
        <f t="shared" si="137"/>
        <v>0</v>
      </c>
      <c r="M3559" s="6" t="str">
        <f>IFERROR(M3558*M3550,"")</f>
        <v/>
      </c>
      <c r="N3559" s="6">
        <f t="shared" si="136"/>
        <v>0</v>
      </c>
    </row>
    <row r="3560" spans="2:14" x14ac:dyDescent="0.2">
      <c r="B3560" s="17"/>
      <c r="C3560" s="17"/>
      <c r="D3560" s="17"/>
      <c r="E3560" s="17"/>
      <c r="F3560" s="17"/>
      <c r="G3560" s="17"/>
      <c r="H3560" s="7" t="s">
        <v>2</v>
      </c>
      <c r="I3560" s="24">
        <v>9.08</v>
      </c>
      <c r="J3560" s="24">
        <v>59.04</v>
      </c>
      <c r="K3560" s="24">
        <v>5.26</v>
      </c>
      <c r="L3560" s="4">
        <f t="shared" si="137"/>
        <v>73.38000000000001</v>
      </c>
      <c r="M3560" s="24">
        <v>159.33000000000001</v>
      </c>
      <c r="N3560" s="4">
        <f t="shared" si="136"/>
        <v>232.71000000000004</v>
      </c>
    </row>
    <row r="3561" spans="2:14" x14ac:dyDescent="0.2">
      <c r="B3561" s="17"/>
      <c r="C3561" s="17"/>
      <c r="D3561" s="17"/>
      <c r="E3561" s="17"/>
      <c r="F3561" s="17"/>
      <c r="G3561" s="17"/>
      <c r="H3561" s="5" t="s">
        <v>27</v>
      </c>
      <c r="I3561" s="6">
        <f>IFERROR(I3560*I3551,"")</f>
        <v>326.78919999999999</v>
      </c>
      <c r="J3561" s="6">
        <f>IFERROR(J3560*J3551,"")</f>
        <v>1620.0576000000001</v>
      </c>
      <c r="K3561" s="6">
        <f>IFERROR(K3560*K3551,"")</f>
        <v>73.324399999999997</v>
      </c>
      <c r="L3561" s="6">
        <f t="shared" si="137"/>
        <v>2020.1712</v>
      </c>
      <c r="M3561" s="6">
        <f>IFERROR(M3560*M3551,"")</f>
        <v>143.39700000000002</v>
      </c>
      <c r="N3561" s="6">
        <f t="shared" si="136"/>
        <v>2163.5682000000002</v>
      </c>
    </row>
    <row r="3562" spans="2:14" x14ac:dyDescent="0.2">
      <c r="B3562" s="17"/>
      <c r="C3562" s="17"/>
      <c r="D3562" s="17"/>
      <c r="E3562" s="17"/>
      <c r="F3562" s="17"/>
      <c r="G3562" s="17"/>
      <c r="H3562" s="8" t="s">
        <v>28</v>
      </c>
      <c r="I3562" s="9">
        <f ca="1">SUM(I3552:OFFSET(I3562,-1,0))-I3563</f>
        <v>16.099999999999909</v>
      </c>
      <c r="J3562" s="9">
        <f ca="1">SUM(J3552:OFFSET(J3562,-1,0))-J3563</f>
        <v>187.35000000000036</v>
      </c>
      <c r="K3562" s="9">
        <f ca="1">SUM(K3552:OFFSET(K3562,-1,0))-K3563</f>
        <v>48.880000000000109</v>
      </c>
      <c r="L3562" s="9">
        <f t="shared" ca="1" si="137"/>
        <v>252.33000000000038</v>
      </c>
      <c r="M3562" s="9">
        <f ca="1">SUM(M3552:OFFSET(M3562,-1,0))-M3563</f>
        <v>886.81999999999971</v>
      </c>
      <c r="N3562" s="9">
        <f t="shared" ca="1" si="136"/>
        <v>1139.1500000000001</v>
      </c>
    </row>
    <row r="3563" spans="2:14" x14ac:dyDescent="0.2">
      <c r="B3563" s="17"/>
      <c r="C3563" s="17"/>
      <c r="D3563" s="17"/>
      <c r="E3563" s="17"/>
      <c r="F3563" s="17"/>
      <c r="G3563" s="17"/>
      <c r="H3563" s="8" t="s">
        <v>43</v>
      </c>
      <c r="I3563" s="9">
        <f>SUMIF(H3552:H3561,"стоимость",I3552:I3561)</f>
        <v>1592.3313000000001</v>
      </c>
      <c r="J3563" s="9">
        <f>SUMIF(H3552:H3561,"стоимость",J3552:J3561)</f>
        <v>13545.748900000001</v>
      </c>
      <c r="K3563" s="9">
        <f>SUMIF(H3552:H3561,"стоимость",K3552:K3561)</f>
        <v>2100.4492</v>
      </c>
      <c r="L3563" s="9">
        <f t="shared" si="137"/>
        <v>17238.529399999999</v>
      </c>
      <c r="M3563" s="9">
        <f>SUMIF(H3552:H3561,"стоимость",M3552:M3561)</f>
        <v>13579.216499999999</v>
      </c>
      <c r="N3563" s="9">
        <f t="shared" si="136"/>
        <v>30817.745899999998</v>
      </c>
    </row>
    <row r="3564" spans="2:14" x14ac:dyDescent="0.2">
      <c r="B3564" s="25"/>
      <c r="C3564" s="25"/>
      <c r="D3564" s="25"/>
      <c r="E3564" s="25"/>
      <c r="F3564" s="25"/>
      <c r="G3564" s="26"/>
      <c r="H3564" s="10"/>
      <c r="I3564" s="10"/>
      <c r="J3564" s="10"/>
      <c r="K3564" s="10"/>
      <c r="L3564" s="11"/>
      <c r="M3564" s="10"/>
      <c r="N3564" s="10"/>
    </row>
    <row r="3565" spans="2:14" x14ac:dyDescent="0.2">
      <c r="B3565" s="208" t="s">
        <v>29</v>
      </c>
      <c r="C3565" s="208"/>
      <c r="D3565" s="208"/>
      <c r="E3565" s="208"/>
      <c r="F3565" s="119"/>
      <c r="G3565" s="2"/>
      <c r="H3565" s="2"/>
      <c r="I3565" s="2"/>
      <c r="J3565" s="10"/>
      <c r="K3565" s="10"/>
      <c r="L3565" s="11"/>
      <c r="M3565" s="10"/>
      <c r="N3565" s="10"/>
    </row>
    <row r="3566" spans="2:14" x14ac:dyDescent="0.2">
      <c r="B3566" s="187" t="s">
        <v>45</v>
      </c>
      <c r="C3566" s="187"/>
      <c r="D3566" s="187"/>
      <c r="E3566" s="187"/>
      <c r="F3566" s="187"/>
      <c r="G3566" s="187"/>
      <c r="H3566" s="187"/>
      <c r="I3566" s="187"/>
      <c r="J3566" s="10"/>
      <c r="K3566" s="10"/>
      <c r="L3566" s="11"/>
      <c r="M3566" s="10"/>
      <c r="N3566" s="10"/>
    </row>
    <row r="3567" spans="2:14" x14ac:dyDescent="0.2">
      <c r="B3567" s="187" t="s">
        <v>30</v>
      </c>
      <c r="C3567" s="187"/>
      <c r="D3567" s="187"/>
      <c r="E3567" s="187"/>
      <c r="F3567" s="187"/>
      <c r="G3567" s="187"/>
      <c r="H3567" s="187"/>
      <c r="I3567" s="187"/>
      <c r="J3567" s="10"/>
      <c r="K3567" s="10"/>
      <c r="L3567" s="11"/>
      <c r="M3567" s="10"/>
      <c r="N3567" s="10"/>
    </row>
    <row r="3568" spans="2:14" x14ac:dyDescent="0.2">
      <c r="B3568" s="187" t="s">
        <v>31</v>
      </c>
      <c r="C3568" s="187"/>
      <c r="D3568" s="187"/>
      <c r="E3568" s="187"/>
      <c r="F3568" s="187"/>
      <c r="G3568" s="187"/>
      <c r="H3568" s="187"/>
      <c r="I3568" s="187"/>
      <c r="J3568" s="10"/>
      <c r="K3568" s="10"/>
      <c r="L3568" s="11"/>
      <c r="M3568" s="10"/>
      <c r="N3568" s="10"/>
    </row>
    <row r="3569" spans="2:14" x14ac:dyDescent="0.2">
      <c r="B3569" s="187" t="s">
        <v>32</v>
      </c>
      <c r="C3569" s="187"/>
      <c r="D3569" s="187"/>
      <c r="E3569" s="187"/>
      <c r="F3569" s="187"/>
      <c r="G3569" s="187"/>
      <c r="H3569" s="187"/>
      <c r="I3569" s="187"/>
      <c r="J3569" s="10"/>
      <c r="K3569" s="10"/>
      <c r="L3569" s="11"/>
      <c r="M3569" s="10"/>
      <c r="N3569" s="10"/>
    </row>
    <row r="3570" spans="2:14" x14ac:dyDescent="0.2">
      <c r="B3570" s="187" t="s">
        <v>33</v>
      </c>
      <c r="C3570" s="187"/>
      <c r="D3570" s="187"/>
      <c r="E3570" s="187"/>
      <c r="F3570" s="187"/>
      <c r="G3570" s="187"/>
      <c r="H3570" s="187"/>
      <c r="I3570" s="187"/>
      <c r="J3570" s="2"/>
      <c r="K3570" s="2"/>
      <c r="L3570" s="2"/>
      <c r="M3570" s="2"/>
      <c r="N3570" s="2"/>
    </row>
    <row r="3571" spans="2:14" x14ac:dyDescent="0.2">
      <c r="B3571" s="187" t="s">
        <v>34</v>
      </c>
      <c r="C3571" s="187"/>
      <c r="D3571" s="187"/>
      <c r="E3571" s="187"/>
      <c r="F3571" s="187"/>
      <c r="G3571" s="187"/>
      <c r="H3571" s="187"/>
      <c r="I3571" s="187"/>
      <c r="J3571" s="2"/>
      <c r="K3571" s="2"/>
      <c r="L3571" s="2"/>
      <c r="M3571" s="2"/>
      <c r="N3571" s="2"/>
    </row>
    <row r="3572" spans="2:14" x14ac:dyDescent="0.2">
      <c r="B3572" s="187" t="s">
        <v>35</v>
      </c>
      <c r="C3572" s="187"/>
      <c r="D3572" s="187"/>
      <c r="E3572" s="187"/>
      <c r="F3572" s="187"/>
      <c r="G3572" s="187"/>
      <c r="H3572" s="187"/>
      <c r="I3572" s="187"/>
      <c r="J3572" s="2"/>
      <c r="K3572" s="2"/>
      <c r="L3572" s="2"/>
      <c r="M3572" s="2"/>
      <c r="N3572" s="2"/>
    </row>
    <row r="3573" spans="2:14" x14ac:dyDescent="0.2">
      <c r="B3573" s="187" t="s">
        <v>36</v>
      </c>
      <c r="C3573" s="187"/>
      <c r="D3573" s="187"/>
      <c r="E3573" s="187"/>
      <c r="F3573" s="187"/>
      <c r="G3573" s="187"/>
      <c r="H3573" s="187"/>
      <c r="I3573" s="187"/>
      <c r="J3573" s="2"/>
      <c r="K3573" s="2"/>
      <c r="L3573" s="2"/>
      <c r="M3573" s="2"/>
      <c r="N3573" s="2"/>
    </row>
    <row r="3574" spans="2:14" x14ac:dyDescent="0.2">
      <c r="B3574" s="118"/>
      <c r="C3574" s="118"/>
      <c r="D3574" s="118"/>
      <c r="E3574" s="118"/>
      <c r="F3574" s="118"/>
      <c r="G3574" s="118"/>
      <c r="H3574" s="118"/>
      <c r="I3574" s="118"/>
      <c r="J3574" s="2"/>
      <c r="K3574" s="2"/>
      <c r="L3574" s="2"/>
      <c r="M3574" s="2"/>
      <c r="N3574" s="2"/>
    </row>
    <row r="3575" spans="2:14" x14ac:dyDescent="0.2">
      <c r="B3575" s="2" t="s">
        <v>37</v>
      </c>
      <c r="C3575" s="2"/>
      <c r="D3575" s="2"/>
      <c r="E3575" s="2"/>
      <c r="F3575" s="2"/>
      <c r="G3575" s="2"/>
      <c r="H3575" s="2"/>
      <c r="I3575" s="2"/>
      <c r="J3575" s="2" t="s">
        <v>38</v>
      </c>
      <c r="K3575" s="2"/>
      <c r="L3575" s="2"/>
      <c r="M3575" s="2"/>
      <c r="N3575" s="2"/>
    </row>
    <row r="3576" spans="2:14" x14ac:dyDescent="0.2">
      <c r="B3576" s="29" t="s">
        <v>44</v>
      </c>
      <c r="C3576" s="29"/>
      <c r="D3576" s="2"/>
      <c r="E3576" s="2"/>
      <c r="F3576" s="2"/>
      <c r="G3576" s="2"/>
      <c r="H3576" s="2"/>
      <c r="I3576" s="2"/>
      <c r="J3576" s="29"/>
      <c r="K3576" s="29"/>
      <c r="L3576" s="29"/>
      <c r="M3576" s="2"/>
      <c r="N3576" s="2"/>
    </row>
    <row r="3577" spans="2:14" x14ac:dyDescent="0.2">
      <c r="B3577" s="13" t="s">
        <v>39</v>
      </c>
      <c r="C3577" s="2"/>
      <c r="D3577" s="2"/>
      <c r="E3577" s="2"/>
      <c r="F3577" s="2"/>
      <c r="G3577" s="2"/>
      <c r="H3577" s="2"/>
      <c r="I3577" s="2"/>
      <c r="J3577" s="2" t="s">
        <v>39</v>
      </c>
      <c r="K3577" s="2"/>
      <c r="L3577" s="2"/>
      <c r="M3577" s="2"/>
      <c r="N3577" s="2"/>
    </row>
    <row r="3578" spans="2:14" x14ac:dyDescent="0.2">
      <c r="B3578" s="2"/>
      <c r="C3578" s="2"/>
      <c r="D3578" s="2"/>
      <c r="E3578" s="2"/>
      <c r="F3578" s="2"/>
      <c r="G3578" s="2"/>
      <c r="H3578" s="2"/>
      <c r="I3578" s="2"/>
      <c r="J3578" s="2"/>
      <c r="K3578" s="2"/>
      <c r="L3578" s="2"/>
      <c r="M3578" s="2"/>
      <c r="N3578" s="2"/>
    </row>
    <row r="3579" spans="2:14" x14ac:dyDescent="0.2">
      <c r="B3579" s="29"/>
      <c r="C3579" s="29"/>
      <c r="D3579" s="2"/>
      <c r="E3579" s="2"/>
      <c r="F3579" s="2"/>
      <c r="G3579" s="2"/>
      <c r="H3579" s="2"/>
      <c r="I3579" s="2"/>
      <c r="J3579" s="29"/>
      <c r="K3579" s="29"/>
      <c r="L3579" s="29"/>
      <c r="M3579" s="2"/>
      <c r="N3579" s="2"/>
    </row>
    <row r="3580" spans="2:14" x14ac:dyDescent="0.2">
      <c r="B3580" s="121" t="s">
        <v>40</v>
      </c>
      <c r="C3580" s="2"/>
      <c r="D3580" s="2"/>
      <c r="E3580" s="2"/>
      <c r="F3580" s="2"/>
      <c r="G3580" s="2"/>
      <c r="H3580" s="2"/>
      <c r="I3580" s="2"/>
      <c r="J3580" s="188" t="s">
        <v>40</v>
      </c>
      <c r="K3580" s="188"/>
      <c r="L3580" s="188"/>
      <c r="M3580" s="2"/>
      <c r="N3580" s="2"/>
    </row>
    <row r="3581" spans="2:14" x14ac:dyDescent="0.2">
      <c r="B3581" s="2"/>
      <c r="C3581" s="2"/>
      <c r="D3581" s="2"/>
      <c r="E3581" s="2"/>
      <c r="F3581" s="2"/>
      <c r="G3581" s="2"/>
      <c r="H3581" s="2"/>
      <c r="I3581" s="2"/>
      <c r="J3581" s="2"/>
      <c r="K3581" s="2"/>
      <c r="L3581" s="2"/>
      <c r="M3581" s="2"/>
      <c r="N3581" s="2"/>
    </row>
    <row r="3582" spans="2:14" x14ac:dyDescent="0.2">
      <c r="B3582" s="118" t="s">
        <v>41</v>
      </c>
      <c r="C3582" s="2"/>
      <c r="D3582" s="2"/>
      <c r="E3582" s="2"/>
      <c r="F3582" s="2"/>
      <c r="G3582" s="2"/>
      <c r="H3582" s="2"/>
      <c r="I3582" s="2"/>
      <c r="J3582" s="2" t="s">
        <v>41</v>
      </c>
      <c r="K3582" s="2"/>
      <c r="L3582" s="2"/>
      <c r="M3582" s="2"/>
      <c r="N3582" s="2"/>
    </row>
    <row r="3584" spans="2:14" x14ac:dyDescent="0.2">
      <c r="B3584" s="2"/>
      <c r="C3584" s="2"/>
      <c r="D3584" s="2"/>
      <c r="E3584" s="2"/>
      <c r="F3584" s="2"/>
      <c r="G3584" s="2"/>
      <c r="H3584" s="2"/>
      <c r="I3584" s="2"/>
      <c r="J3584" s="2"/>
      <c r="K3584" s="2"/>
      <c r="M3584" s="2"/>
      <c r="N3584" s="37" t="s">
        <v>7</v>
      </c>
    </row>
    <row r="3585" spans="2:14" x14ac:dyDescent="0.2">
      <c r="B3585" s="2"/>
      <c r="C3585" s="2"/>
      <c r="D3585" s="2"/>
      <c r="E3585" s="2"/>
      <c r="F3585" s="2"/>
      <c r="G3585" s="2"/>
      <c r="H3585" s="2"/>
      <c r="I3585" s="2"/>
      <c r="J3585" s="2"/>
      <c r="K3585" s="2"/>
      <c r="M3585" s="2"/>
      <c r="N3585" s="37" t="s">
        <v>8</v>
      </c>
    </row>
    <row r="3586" spans="2:14" x14ac:dyDescent="0.2">
      <c r="B3586" s="2"/>
      <c r="C3586" s="2"/>
      <c r="D3586" s="2"/>
      <c r="E3586" s="2"/>
      <c r="F3586" s="2"/>
      <c r="G3586" s="2"/>
      <c r="H3586" s="2"/>
      <c r="I3586" s="2"/>
      <c r="J3586" s="2"/>
      <c r="K3586" s="2"/>
      <c r="M3586" s="2"/>
      <c r="N3586" s="37" t="s">
        <v>9</v>
      </c>
    </row>
    <row r="3587" spans="2:14" x14ac:dyDescent="0.2">
      <c r="B3587" s="2"/>
      <c r="C3587" s="2"/>
      <c r="D3587" s="2"/>
      <c r="E3587" s="2"/>
      <c r="F3587" s="2"/>
      <c r="G3587" s="2"/>
      <c r="H3587" s="2"/>
      <c r="I3587" s="2"/>
      <c r="J3587" s="2"/>
      <c r="K3587" s="2"/>
      <c r="L3587" s="2"/>
      <c r="M3587" s="2"/>
      <c r="N3587" s="2"/>
    </row>
    <row r="3588" spans="2:14" x14ac:dyDescent="0.2">
      <c r="B3588" s="2"/>
      <c r="C3588" s="189" t="s">
        <v>10</v>
      </c>
      <c r="D3588" s="189"/>
      <c r="E3588" s="189"/>
      <c r="F3588" s="189"/>
      <c r="G3588" s="189"/>
      <c r="H3588" s="189"/>
      <c r="I3588" s="189"/>
      <c r="J3588" s="189"/>
      <c r="K3588" s="189"/>
      <c r="L3588" s="189"/>
      <c r="M3588" s="2"/>
      <c r="N3588" s="2"/>
    </row>
    <row r="3589" spans="2:14" x14ac:dyDescent="0.2">
      <c r="B3589" s="2"/>
      <c r="C3589" s="189" t="s">
        <v>11</v>
      </c>
      <c r="D3589" s="189"/>
      <c r="E3589" s="189"/>
      <c r="F3589" s="189"/>
      <c r="G3589" s="189"/>
      <c r="H3589" s="189"/>
      <c r="I3589" s="189"/>
      <c r="J3589" s="189"/>
      <c r="K3589" s="189"/>
      <c r="L3589" s="189"/>
      <c r="M3589" s="2"/>
      <c r="N3589" s="2"/>
    </row>
    <row r="3590" spans="2:14" x14ac:dyDescent="0.2">
      <c r="B3590" s="2">
        <v>70</v>
      </c>
      <c r="C3590" s="120"/>
      <c r="D3590" s="120"/>
      <c r="E3590" s="120"/>
      <c r="F3590" s="120"/>
      <c r="G3590" s="120"/>
      <c r="H3590" s="120"/>
      <c r="I3590" s="120"/>
      <c r="J3590" s="120"/>
      <c r="K3590" s="120"/>
      <c r="L3590" s="189" t="s">
        <v>12</v>
      </c>
      <c r="M3590" s="189"/>
      <c r="N3590" s="189"/>
    </row>
    <row r="3591" spans="2:14" x14ac:dyDescent="0.2">
      <c r="B3591" s="2"/>
      <c r="C3591" s="120"/>
      <c r="D3591" s="120"/>
      <c r="E3591" s="120"/>
      <c r="F3591" s="120"/>
      <c r="G3591" s="120"/>
      <c r="H3591" s="120"/>
      <c r="I3591" s="120"/>
      <c r="J3591" s="120"/>
      <c r="K3591" s="120"/>
      <c r="L3591" s="120"/>
      <c r="M3591" s="120"/>
      <c r="N3591" s="120"/>
    </row>
    <row r="3592" spans="2:14" x14ac:dyDescent="0.2">
      <c r="B3592" s="2" t="s">
        <v>13</v>
      </c>
      <c r="C3592" s="120"/>
      <c r="D3592" s="120"/>
      <c r="E3592" s="120"/>
      <c r="F3592" s="120"/>
      <c r="G3592" s="120"/>
      <c r="H3592" s="120"/>
      <c r="I3592" s="120"/>
      <c r="J3592" s="120"/>
      <c r="K3592" s="120"/>
      <c r="L3592" s="120"/>
      <c r="M3592" s="120"/>
      <c r="N3592" s="120"/>
    </row>
    <row r="3593" spans="2:14" x14ac:dyDescent="0.2">
      <c r="B3593" s="2" t="s">
        <v>14</v>
      </c>
      <c r="C3593" s="120"/>
      <c r="D3593" s="120"/>
      <c r="E3593" s="120"/>
      <c r="F3593" s="120"/>
      <c r="G3593" s="120"/>
      <c r="H3593" s="120"/>
      <c r="I3593" s="120"/>
      <c r="J3593" s="120"/>
      <c r="K3593" s="120"/>
      <c r="L3593" s="120"/>
      <c r="M3593" s="120"/>
      <c r="N3593" s="120"/>
    </row>
    <row r="3594" spans="2:14" x14ac:dyDescent="0.2">
      <c r="B3594" s="2" t="s">
        <v>304</v>
      </c>
      <c r="C3594" s="120"/>
      <c r="D3594" s="120"/>
      <c r="E3594" s="120"/>
      <c r="F3594" s="120"/>
      <c r="G3594" s="120"/>
      <c r="H3594" s="120"/>
      <c r="I3594" s="120"/>
      <c r="J3594" s="120"/>
      <c r="K3594" s="120"/>
      <c r="L3594" s="120"/>
      <c r="M3594" s="120"/>
      <c r="N3594" s="120"/>
    </row>
    <row r="3595" spans="2:14" x14ac:dyDescent="0.2">
      <c r="B3595" s="2"/>
      <c r="C3595" s="120"/>
      <c r="D3595" s="120"/>
      <c r="E3595" s="120"/>
      <c r="F3595" s="120"/>
      <c r="G3595" s="120"/>
      <c r="H3595" s="120"/>
      <c r="I3595" s="120"/>
      <c r="J3595" s="120"/>
      <c r="K3595" s="120"/>
      <c r="L3595" s="120"/>
      <c r="M3595" s="120"/>
      <c r="N3595" s="120"/>
    </row>
    <row r="3596" spans="2:14" x14ac:dyDescent="0.2">
      <c r="B3596" s="2"/>
      <c r="C3596" s="2"/>
      <c r="D3596" s="2"/>
      <c r="E3596" s="2"/>
      <c r="F3596" s="2"/>
      <c r="G3596" s="2"/>
      <c r="H3596" s="2"/>
      <c r="I3596" s="2"/>
      <c r="J3596" s="2"/>
      <c r="K3596" s="2"/>
      <c r="L3596" s="2"/>
      <c r="M3596" s="2"/>
      <c r="N3596" s="2"/>
    </row>
    <row r="3597" spans="2:14" x14ac:dyDescent="0.2">
      <c r="B3597" s="190" t="s">
        <v>6</v>
      </c>
      <c r="C3597" s="192" t="s">
        <v>15</v>
      </c>
      <c r="D3597" s="194" t="s">
        <v>16</v>
      </c>
      <c r="E3597" s="194" t="s">
        <v>17</v>
      </c>
      <c r="F3597" s="194" t="s">
        <v>42</v>
      </c>
      <c r="G3597" s="194" t="s">
        <v>18</v>
      </c>
      <c r="H3597" s="194" t="s">
        <v>0</v>
      </c>
      <c r="I3597" s="195" t="s">
        <v>19</v>
      </c>
      <c r="J3597" s="195"/>
      <c r="K3597" s="195"/>
      <c r="L3597" s="195"/>
      <c r="M3597" s="196" t="s">
        <v>20</v>
      </c>
      <c r="N3597" s="197" t="s">
        <v>21</v>
      </c>
    </row>
    <row r="3598" spans="2:14" x14ac:dyDescent="0.2">
      <c r="B3598" s="191"/>
      <c r="C3598" s="193"/>
      <c r="D3598" s="194"/>
      <c r="E3598" s="194"/>
      <c r="F3598" s="194"/>
      <c r="G3598" s="194"/>
      <c r="H3598" s="194"/>
      <c r="I3598" s="17" t="s">
        <v>22</v>
      </c>
      <c r="J3598" s="17" t="s">
        <v>23</v>
      </c>
      <c r="K3598" s="17" t="s">
        <v>24</v>
      </c>
      <c r="L3598" s="17" t="s">
        <v>25</v>
      </c>
      <c r="M3598" s="196"/>
      <c r="N3598" s="198"/>
    </row>
    <row r="3599" spans="2:14" x14ac:dyDescent="0.2">
      <c r="B3599" s="199" t="s">
        <v>303</v>
      </c>
      <c r="C3599" s="200"/>
      <c r="D3599" s="200"/>
      <c r="E3599" s="200"/>
      <c r="F3599" s="200"/>
      <c r="G3599" s="201"/>
      <c r="H3599" s="18" t="s">
        <v>1</v>
      </c>
      <c r="I3599" s="19">
        <v>189.37</v>
      </c>
      <c r="J3599" s="19">
        <v>134.94999999999999</v>
      </c>
      <c r="K3599" s="19">
        <v>68.37</v>
      </c>
      <c r="L3599" s="19"/>
      <c r="M3599" s="19">
        <v>10.8</v>
      </c>
      <c r="N3599" s="19"/>
    </row>
    <row r="3600" spans="2:14" x14ac:dyDescent="0.2">
      <c r="B3600" s="202"/>
      <c r="C3600" s="203"/>
      <c r="D3600" s="203"/>
      <c r="E3600" s="203"/>
      <c r="F3600" s="203"/>
      <c r="G3600" s="204"/>
      <c r="H3600" s="18" t="s">
        <v>4</v>
      </c>
      <c r="I3600" s="19">
        <v>1416.48</v>
      </c>
      <c r="J3600" s="19">
        <v>1012.1</v>
      </c>
      <c r="K3600" s="19">
        <v>509.2</v>
      </c>
      <c r="L3600" s="19"/>
      <c r="M3600" s="19">
        <v>44.08</v>
      </c>
      <c r="N3600" s="19"/>
    </row>
    <row r="3601" spans="2:14" x14ac:dyDescent="0.2">
      <c r="B3601" s="202"/>
      <c r="C3601" s="203"/>
      <c r="D3601" s="203"/>
      <c r="E3601" s="203"/>
      <c r="F3601" s="203"/>
      <c r="G3601" s="204"/>
      <c r="H3601" s="18" t="s">
        <v>3</v>
      </c>
      <c r="I3601" s="19">
        <v>112.46</v>
      </c>
      <c r="J3601" s="19">
        <v>81.87</v>
      </c>
      <c r="K3601" s="19">
        <v>41.83</v>
      </c>
      <c r="L3601" s="19"/>
      <c r="M3601" s="19">
        <v>2.25</v>
      </c>
      <c r="N3601" s="19"/>
    </row>
    <row r="3602" spans="2:14" x14ac:dyDescent="0.2">
      <c r="B3602" s="202"/>
      <c r="C3602" s="203"/>
      <c r="D3602" s="203"/>
      <c r="E3602" s="203"/>
      <c r="F3602" s="203"/>
      <c r="G3602" s="204"/>
      <c r="H3602" s="18" t="s">
        <v>5</v>
      </c>
      <c r="I3602" s="19">
        <v>112.46</v>
      </c>
      <c r="J3602" s="19">
        <v>81.87</v>
      </c>
      <c r="K3602" s="19">
        <v>41.83</v>
      </c>
      <c r="L3602" s="19"/>
      <c r="M3602" s="19">
        <v>2.25</v>
      </c>
      <c r="N3602" s="19"/>
    </row>
    <row r="3603" spans="2:14" x14ac:dyDescent="0.2">
      <c r="B3603" s="205"/>
      <c r="C3603" s="206"/>
      <c r="D3603" s="206"/>
      <c r="E3603" s="206"/>
      <c r="F3603" s="206"/>
      <c r="G3603" s="207"/>
      <c r="H3603" s="18" t="s">
        <v>2</v>
      </c>
      <c r="I3603" s="19">
        <v>35.99</v>
      </c>
      <c r="J3603" s="19">
        <v>27.44</v>
      </c>
      <c r="K3603" s="19">
        <v>13.94</v>
      </c>
      <c r="L3603" s="19"/>
      <c r="M3603" s="19">
        <v>0.9</v>
      </c>
      <c r="N3603" s="19"/>
    </row>
    <row r="3604" spans="2:14" x14ac:dyDescent="0.2">
      <c r="B3604" s="20" t="s">
        <v>199</v>
      </c>
      <c r="C3604" s="17" t="s">
        <v>26</v>
      </c>
      <c r="D3604" s="20">
        <v>47</v>
      </c>
      <c r="E3604" s="20">
        <v>11</v>
      </c>
      <c r="F3604" s="20">
        <v>1</v>
      </c>
      <c r="G3604" s="21">
        <v>4.5</v>
      </c>
      <c r="H3604" s="22" t="s">
        <v>1</v>
      </c>
      <c r="I3604" s="23">
        <v>0</v>
      </c>
      <c r="J3604" s="23">
        <v>0</v>
      </c>
      <c r="K3604" s="23">
        <v>0</v>
      </c>
      <c r="L3604" s="4">
        <f>IFERROR(SUM(I3604,J3604,K3604),"")</f>
        <v>0</v>
      </c>
      <c r="M3604" s="24">
        <v>0</v>
      </c>
      <c r="N3604" s="4">
        <f t="shared" ref="N3604:N3615" si="138">IFERROR(SUM(L3604,M3604),"")</f>
        <v>0</v>
      </c>
    </row>
    <row r="3605" spans="2:14" x14ac:dyDescent="0.2">
      <c r="B3605" s="17"/>
      <c r="C3605" s="17"/>
      <c r="D3605" s="17"/>
      <c r="E3605" s="17"/>
      <c r="F3605" s="17"/>
      <c r="G3605" s="17"/>
      <c r="H3605" s="5" t="s">
        <v>27</v>
      </c>
      <c r="I3605" s="6">
        <f>IFERROR(I3604*I3599,"")</f>
        <v>0</v>
      </c>
      <c r="J3605" s="6">
        <f>IFERROR(J3604*J3599,"")</f>
        <v>0</v>
      </c>
      <c r="K3605" s="6">
        <f>IFERROR(K3604*K3599,"")</f>
        <v>0</v>
      </c>
      <c r="L3605" s="6">
        <f>IFERROR(SUM(I3605,J3605,K3605),"")</f>
        <v>0</v>
      </c>
      <c r="M3605" s="6">
        <f>IFERROR(M3604*M3599,"")</f>
        <v>0</v>
      </c>
      <c r="N3605" s="6">
        <f t="shared" si="138"/>
        <v>0</v>
      </c>
    </row>
    <row r="3606" spans="2:14" x14ac:dyDescent="0.2">
      <c r="B3606" s="17"/>
      <c r="C3606" s="17"/>
      <c r="D3606" s="17"/>
      <c r="E3606" s="17"/>
      <c r="F3606" s="17"/>
      <c r="G3606" s="17"/>
      <c r="H3606" s="22" t="s">
        <v>206</v>
      </c>
      <c r="I3606" s="23">
        <v>0</v>
      </c>
      <c r="J3606" s="23">
        <v>0</v>
      </c>
      <c r="K3606" s="23">
        <v>0</v>
      </c>
      <c r="L3606" s="4">
        <f t="shared" ref="L3606:L3615" si="139">IFERROR(SUM(I3606,J3606,K3606),"")</f>
        <v>0</v>
      </c>
      <c r="M3606" s="24">
        <v>229.28</v>
      </c>
      <c r="N3606" s="4">
        <f t="shared" si="138"/>
        <v>229.28</v>
      </c>
    </row>
    <row r="3607" spans="2:14" x14ac:dyDescent="0.2">
      <c r="B3607" s="17"/>
      <c r="C3607" s="17"/>
      <c r="D3607" s="17"/>
      <c r="E3607" s="17"/>
      <c r="F3607" s="17"/>
      <c r="G3607" s="17"/>
      <c r="H3607" s="5" t="s">
        <v>27</v>
      </c>
      <c r="I3607" s="6">
        <f>IFERROR(I3606*I3600,"")</f>
        <v>0</v>
      </c>
      <c r="J3607" s="6">
        <f>IFERROR(J3606*J3600,"")</f>
        <v>0</v>
      </c>
      <c r="K3607" s="6">
        <f>IFERROR(K3606*K3600,"")</f>
        <v>0</v>
      </c>
      <c r="L3607" s="6">
        <f t="shared" si="139"/>
        <v>0</v>
      </c>
      <c r="M3607" s="6">
        <f>IFERROR(M3606*M3600,"")</f>
        <v>10106.662399999999</v>
      </c>
      <c r="N3607" s="6">
        <f t="shared" si="138"/>
        <v>10106.662399999999</v>
      </c>
    </row>
    <row r="3608" spans="2:14" x14ac:dyDescent="0.2">
      <c r="B3608" s="17"/>
      <c r="C3608" s="17"/>
      <c r="D3608" s="17"/>
      <c r="E3608" s="17"/>
      <c r="F3608" s="17"/>
      <c r="G3608" s="17"/>
      <c r="H3608" s="7" t="s">
        <v>3</v>
      </c>
      <c r="I3608" s="24">
        <v>0.03</v>
      </c>
      <c r="J3608" s="24">
        <v>35.630000000000003</v>
      </c>
      <c r="K3608" s="24">
        <v>56.35</v>
      </c>
      <c r="L3608" s="4">
        <f t="shared" si="139"/>
        <v>92.01</v>
      </c>
      <c r="M3608" s="24">
        <v>440.05</v>
      </c>
      <c r="N3608" s="4">
        <f t="shared" si="138"/>
        <v>532.06000000000006</v>
      </c>
    </row>
    <row r="3609" spans="2:14" x14ac:dyDescent="0.2">
      <c r="B3609" s="17"/>
      <c r="C3609" s="17"/>
      <c r="D3609" s="17"/>
      <c r="E3609" s="17"/>
      <c r="F3609" s="17"/>
      <c r="G3609" s="17"/>
      <c r="H3609" s="5" t="s">
        <v>27</v>
      </c>
      <c r="I3609" s="6">
        <f>IFERROR(I3608*I3601,"")</f>
        <v>3.3737999999999997</v>
      </c>
      <c r="J3609" s="6">
        <f>IFERROR(J3608*J3601,"")</f>
        <v>2917.0281000000004</v>
      </c>
      <c r="K3609" s="6">
        <f>IFERROR(K3608*K3601,"")</f>
        <v>2357.1205</v>
      </c>
      <c r="L3609" s="6">
        <f t="shared" si="139"/>
        <v>5277.5223999999998</v>
      </c>
      <c r="M3609" s="6">
        <f>IFERROR(M3608*M3601,"")</f>
        <v>990.11250000000007</v>
      </c>
      <c r="N3609" s="6">
        <f t="shared" si="138"/>
        <v>6267.6349</v>
      </c>
    </row>
    <row r="3610" spans="2:14" x14ac:dyDescent="0.2">
      <c r="B3610" s="17"/>
      <c r="C3610" s="17"/>
      <c r="D3610" s="17"/>
      <c r="E3610" s="17"/>
      <c r="F3610" s="17"/>
      <c r="G3610" s="17"/>
      <c r="H3610" s="7" t="s">
        <v>5</v>
      </c>
      <c r="I3610" s="24"/>
      <c r="J3610" s="24" t="str">
        <f>IFERROR(INDEX(#REF!,MATCH(CONCATENATE(РАСЧЕТ!B3604,"/",РАСЧЕТ!D3604,"/",РАСЧЕТ!E3604,"/",F3604,"/",H3610),#REF!,0),3),"")</f>
        <v/>
      </c>
      <c r="K3610" s="24" t="str">
        <f>IFERROR(INDEX(#REF!,MATCH(CONCATENATE(РАСЧЕТ!B3604,"/",РАСЧЕТ!D3604,"/",РАСЧЕТ!E3604,"/",F3604,"/",H3610),#REF!,0),4),"")</f>
        <v/>
      </c>
      <c r="L3610" s="4">
        <f t="shared" si="139"/>
        <v>0</v>
      </c>
      <c r="M3610" s="24" t="str">
        <f>IFERROR(INDEX(#REF!,MATCH(CONCATENATE(РАСЧЕТ!B3604,"/",РАСЧЕТ!D3604,"/",РАСЧЕТ!E3604,"/",F3604,"/",H3610),#REF!,0),6),"")</f>
        <v/>
      </c>
      <c r="N3610" s="4">
        <f t="shared" si="138"/>
        <v>0</v>
      </c>
    </row>
    <row r="3611" spans="2:14" x14ac:dyDescent="0.2">
      <c r="B3611" s="17"/>
      <c r="C3611" s="17"/>
      <c r="D3611" s="17"/>
      <c r="E3611" s="17"/>
      <c r="F3611" s="17"/>
      <c r="G3611" s="17"/>
      <c r="H3611" s="5" t="s">
        <v>27</v>
      </c>
      <c r="I3611" s="6">
        <f>IFERROR(I3610*I3602,"")</f>
        <v>0</v>
      </c>
      <c r="J3611" s="6" t="str">
        <f>IFERROR(J3610*J3602,"")</f>
        <v/>
      </c>
      <c r="K3611" s="6" t="str">
        <f>IFERROR(K3610*K3602,"")</f>
        <v/>
      </c>
      <c r="L3611" s="6">
        <f t="shared" si="139"/>
        <v>0</v>
      </c>
      <c r="M3611" s="6" t="str">
        <f>IFERROR(M3610*M3602,"")</f>
        <v/>
      </c>
      <c r="N3611" s="6">
        <f t="shared" si="138"/>
        <v>0</v>
      </c>
    </row>
    <row r="3612" spans="2:14" x14ac:dyDescent="0.2">
      <c r="B3612" s="17"/>
      <c r="C3612" s="17"/>
      <c r="D3612" s="17"/>
      <c r="E3612" s="17"/>
      <c r="F3612" s="17"/>
      <c r="G3612" s="17"/>
      <c r="H3612" s="7" t="s">
        <v>2</v>
      </c>
      <c r="I3612" s="24">
        <v>0</v>
      </c>
      <c r="J3612" s="24">
        <v>0</v>
      </c>
      <c r="K3612" s="24">
        <v>0</v>
      </c>
      <c r="L3612" s="4">
        <f t="shared" si="139"/>
        <v>0</v>
      </c>
      <c r="M3612" s="24">
        <v>0</v>
      </c>
      <c r="N3612" s="4">
        <f t="shared" si="138"/>
        <v>0</v>
      </c>
    </row>
    <row r="3613" spans="2:14" x14ac:dyDescent="0.2">
      <c r="B3613" s="17"/>
      <c r="C3613" s="17"/>
      <c r="D3613" s="17"/>
      <c r="E3613" s="17"/>
      <c r="F3613" s="17"/>
      <c r="G3613" s="17"/>
      <c r="H3613" s="5" t="s">
        <v>27</v>
      </c>
      <c r="I3613" s="6">
        <f>IFERROR(I3612*I3603,"")</f>
        <v>0</v>
      </c>
      <c r="J3613" s="6">
        <f>IFERROR(J3612*J3603,"")</f>
        <v>0</v>
      </c>
      <c r="K3613" s="6">
        <f>IFERROR(K3612*K3603,"")</f>
        <v>0</v>
      </c>
      <c r="L3613" s="6">
        <f t="shared" si="139"/>
        <v>0</v>
      </c>
      <c r="M3613" s="6">
        <f>IFERROR(M3612*M3603,"")</f>
        <v>0</v>
      </c>
      <c r="N3613" s="6">
        <f t="shared" si="138"/>
        <v>0</v>
      </c>
    </row>
    <row r="3614" spans="2:14" x14ac:dyDescent="0.2">
      <c r="B3614" s="17"/>
      <c r="C3614" s="17"/>
      <c r="D3614" s="17"/>
      <c r="E3614" s="17"/>
      <c r="F3614" s="17"/>
      <c r="G3614" s="17"/>
      <c r="H3614" s="8" t="s">
        <v>28</v>
      </c>
      <c r="I3614" s="9">
        <f ca="1">SUM(I3604:OFFSET(I3614,-1,0))-I3615</f>
        <v>2.9999999999999805E-2</v>
      </c>
      <c r="J3614" s="9">
        <f ca="1">SUM(J3604:OFFSET(J3614,-1,0))-J3615</f>
        <v>35.630000000000109</v>
      </c>
      <c r="K3614" s="9">
        <f ca="1">SUM(K3604:OFFSET(K3614,-1,0))-K3615</f>
        <v>56.349999999999909</v>
      </c>
      <c r="L3614" s="9">
        <f t="shared" ca="1" si="139"/>
        <v>92.010000000000019</v>
      </c>
      <c r="M3614" s="9">
        <f ca="1">SUM(M3604:OFFSET(M3614,-1,0))-M3615</f>
        <v>669.32999999999993</v>
      </c>
      <c r="N3614" s="9">
        <f t="shared" ca="1" si="138"/>
        <v>761.33999999999992</v>
      </c>
    </row>
    <row r="3615" spans="2:14" x14ac:dyDescent="0.2">
      <c r="B3615" s="17"/>
      <c r="C3615" s="17"/>
      <c r="D3615" s="17"/>
      <c r="E3615" s="17"/>
      <c r="F3615" s="17"/>
      <c r="G3615" s="17"/>
      <c r="H3615" s="8" t="s">
        <v>43</v>
      </c>
      <c r="I3615" s="9">
        <f>SUMIF(H3604:H3613,"стоимость",I3604:I3613)</f>
        <v>3.3737999999999997</v>
      </c>
      <c r="J3615" s="9">
        <f>SUMIF(H3604:H3613,"стоимость",J3604:J3613)</f>
        <v>2917.0281000000004</v>
      </c>
      <c r="K3615" s="9">
        <f>SUMIF(H3604:H3613,"стоимость",K3604:K3613)</f>
        <v>2357.1205</v>
      </c>
      <c r="L3615" s="9">
        <f t="shared" si="139"/>
        <v>5277.5223999999998</v>
      </c>
      <c r="M3615" s="9">
        <f>SUMIF(H3604:H3613,"стоимость",M3604:M3613)</f>
        <v>11096.774899999999</v>
      </c>
      <c r="N3615" s="9">
        <f t="shared" si="138"/>
        <v>16374.297299999998</v>
      </c>
    </row>
    <row r="3616" spans="2:14" x14ac:dyDescent="0.2">
      <c r="B3616" s="25"/>
      <c r="C3616" s="25"/>
      <c r="D3616" s="25"/>
      <c r="E3616" s="25"/>
      <c r="F3616" s="25"/>
      <c r="G3616" s="26"/>
      <c r="H3616" s="10"/>
      <c r="I3616" s="10"/>
      <c r="J3616" s="10"/>
      <c r="K3616" s="10"/>
      <c r="L3616" s="11"/>
      <c r="M3616" s="10"/>
      <c r="N3616" s="10"/>
    </row>
    <row r="3617" spans="2:14" x14ac:dyDescent="0.2">
      <c r="B3617" s="208" t="s">
        <v>29</v>
      </c>
      <c r="C3617" s="208"/>
      <c r="D3617" s="208"/>
      <c r="E3617" s="208"/>
      <c r="F3617" s="119"/>
      <c r="G3617" s="2"/>
      <c r="H3617" s="2"/>
      <c r="I3617" s="2"/>
      <c r="J3617" s="10"/>
      <c r="K3617" s="10"/>
      <c r="L3617" s="11"/>
      <c r="M3617" s="10"/>
      <c r="N3617" s="10"/>
    </row>
    <row r="3618" spans="2:14" x14ac:dyDescent="0.2">
      <c r="B3618" s="187" t="s">
        <v>45</v>
      </c>
      <c r="C3618" s="187"/>
      <c r="D3618" s="187"/>
      <c r="E3618" s="187"/>
      <c r="F3618" s="187"/>
      <c r="G3618" s="187"/>
      <c r="H3618" s="187"/>
      <c r="I3618" s="187"/>
      <c r="J3618" s="10"/>
      <c r="K3618" s="10"/>
      <c r="L3618" s="11"/>
      <c r="M3618" s="10"/>
      <c r="N3618" s="10"/>
    </row>
    <row r="3619" spans="2:14" x14ac:dyDescent="0.2">
      <c r="B3619" s="187" t="s">
        <v>30</v>
      </c>
      <c r="C3619" s="187"/>
      <c r="D3619" s="187"/>
      <c r="E3619" s="187"/>
      <c r="F3619" s="187"/>
      <c r="G3619" s="187"/>
      <c r="H3619" s="187"/>
      <c r="I3619" s="187"/>
      <c r="J3619" s="10"/>
      <c r="K3619" s="10"/>
      <c r="L3619" s="11"/>
      <c r="M3619" s="10"/>
      <c r="N3619" s="10"/>
    </row>
    <row r="3620" spans="2:14" x14ac:dyDescent="0.2">
      <c r="B3620" s="187" t="s">
        <v>31</v>
      </c>
      <c r="C3620" s="187"/>
      <c r="D3620" s="187"/>
      <c r="E3620" s="187"/>
      <c r="F3620" s="187"/>
      <c r="G3620" s="187"/>
      <c r="H3620" s="187"/>
      <c r="I3620" s="187"/>
      <c r="J3620" s="10"/>
      <c r="K3620" s="10"/>
      <c r="L3620" s="11"/>
      <c r="M3620" s="10"/>
      <c r="N3620" s="10"/>
    </row>
    <row r="3621" spans="2:14" x14ac:dyDescent="0.2">
      <c r="B3621" s="187" t="s">
        <v>32</v>
      </c>
      <c r="C3621" s="187"/>
      <c r="D3621" s="187"/>
      <c r="E3621" s="187"/>
      <c r="F3621" s="187"/>
      <c r="G3621" s="187"/>
      <c r="H3621" s="187"/>
      <c r="I3621" s="187"/>
      <c r="J3621" s="10"/>
      <c r="K3621" s="10"/>
      <c r="L3621" s="11"/>
      <c r="M3621" s="10"/>
      <c r="N3621" s="10"/>
    </row>
    <row r="3622" spans="2:14" x14ac:dyDescent="0.2">
      <c r="B3622" s="187" t="s">
        <v>33</v>
      </c>
      <c r="C3622" s="187"/>
      <c r="D3622" s="187"/>
      <c r="E3622" s="187"/>
      <c r="F3622" s="187"/>
      <c r="G3622" s="187"/>
      <c r="H3622" s="187"/>
      <c r="I3622" s="187"/>
      <c r="J3622" s="2"/>
      <c r="K3622" s="2"/>
      <c r="L3622" s="2"/>
      <c r="M3622" s="2"/>
      <c r="N3622" s="2"/>
    </row>
    <row r="3623" spans="2:14" x14ac:dyDescent="0.2">
      <c r="B3623" s="187" t="s">
        <v>34</v>
      </c>
      <c r="C3623" s="187"/>
      <c r="D3623" s="187"/>
      <c r="E3623" s="187"/>
      <c r="F3623" s="187"/>
      <c r="G3623" s="187"/>
      <c r="H3623" s="187"/>
      <c r="I3623" s="187"/>
      <c r="J3623" s="2"/>
      <c r="K3623" s="2"/>
      <c r="L3623" s="2"/>
      <c r="M3623" s="2"/>
      <c r="N3623" s="2"/>
    </row>
    <row r="3624" spans="2:14" x14ac:dyDescent="0.2">
      <c r="B3624" s="187" t="s">
        <v>35</v>
      </c>
      <c r="C3624" s="187"/>
      <c r="D3624" s="187"/>
      <c r="E3624" s="187"/>
      <c r="F3624" s="187"/>
      <c r="G3624" s="187"/>
      <c r="H3624" s="187"/>
      <c r="I3624" s="187"/>
      <c r="J3624" s="2"/>
      <c r="K3624" s="2"/>
      <c r="L3624" s="2"/>
      <c r="M3624" s="2"/>
      <c r="N3624" s="2"/>
    </row>
    <row r="3625" spans="2:14" x14ac:dyDescent="0.2">
      <c r="B3625" s="187" t="s">
        <v>36</v>
      </c>
      <c r="C3625" s="187"/>
      <c r="D3625" s="187"/>
      <c r="E3625" s="187"/>
      <c r="F3625" s="187"/>
      <c r="G3625" s="187"/>
      <c r="H3625" s="187"/>
      <c r="I3625" s="187"/>
      <c r="J3625" s="2"/>
      <c r="K3625" s="2"/>
      <c r="L3625" s="2"/>
      <c r="M3625" s="2"/>
      <c r="N3625" s="2"/>
    </row>
    <row r="3626" spans="2:14" x14ac:dyDescent="0.2">
      <c r="B3626" s="118"/>
      <c r="C3626" s="118"/>
      <c r="D3626" s="118"/>
      <c r="E3626" s="118"/>
      <c r="F3626" s="118"/>
      <c r="G3626" s="118"/>
      <c r="H3626" s="118"/>
      <c r="I3626" s="118"/>
      <c r="J3626" s="2"/>
      <c r="K3626" s="2"/>
      <c r="L3626" s="2"/>
      <c r="M3626" s="2"/>
      <c r="N3626" s="2"/>
    </row>
    <row r="3627" spans="2:14" x14ac:dyDescent="0.2">
      <c r="B3627" s="2" t="s">
        <v>37</v>
      </c>
      <c r="C3627" s="2"/>
      <c r="D3627" s="2"/>
      <c r="E3627" s="2"/>
      <c r="F3627" s="2"/>
      <c r="G3627" s="2"/>
      <c r="H3627" s="2"/>
      <c r="I3627" s="2"/>
      <c r="J3627" s="2" t="s">
        <v>38</v>
      </c>
      <c r="K3627" s="2"/>
      <c r="L3627" s="2"/>
      <c r="M3627" s="2"/>
      <c r="N3627" s="2"/>
    </row>
    <row r="3628" spans="2:14" x14ac:dyDescent="0.2">
      <c r="B3628" s="29" t="s">
        <v>44</v>
      </c>
      <c r="C3628" s="29"/>
      <c r="D3628" s="2"/>
      <c r="E3628" s="2"/>
      <c r="F3628" s="2"/>
      <c r="G3628" s="2"/>
      <c r="H3628" s="2"/>
      <c r="I3628" s="2"/>
      <c r="J3628" s="29"/>
      <c r="K3628" s="29"/>
      <c r="L3628" s="29"/>
      <c r="M3628" s="2"/>
      <c r="N3628" s="2"/>
    </row>
    <row r="3629" spans="2:14" x14ac:dyDescent="0.2">
      <c r="B3629" s="13" t="s">
        <v>39</v>
      </c>
      <c r="C3629" s="2"/>
      <c r="D3629" s="2"/>
      <c r="E3629" s="2"/>
      <c r="F3629" s="2"/>
      <c r="G3629" s="2"/>
      <c r="H3629" s="2"/>
      <c r="I3629" s="2"/>
      <c r="J3629" s="2" t="s">
        <v>39</v>
      </c>
      <c r="K3629" s="2"/>
      <c r="L3629" s="2"/>
      <c r="M3629" s="2"/>
      <c r="N3629" s="2"/>
    </row>
    <row r="3630" spans="2:14" x14ac:dyDescent="0.2">
      <c r="B3630" s="2"/>
      <c r="C3630" s="2"/>
      <c r="D3630" s="2"/>
      <c r="E3630" s="2"/>
      <c r="F3630" s="2"/>
      <c r="G3630" s="2"/>
      <c r="H3630" s="2"/>
      <c r="I3630" s="2"/>
      <c r="J3630" s="2"/>
      <c r="K3630" s="2"/>
      <c r="L3630" s="2"/>
      <c r="M3630" s="2"/>
      <c r="N3630" s="2"/>
    </row>
    <row r="3631" spans="2:14" x14ac:dyDescent="0.2">
      <c r="B3631" s="29"/>
      <c r="C3631" s="29"/>
      <c r="D3631" s="2"/>
      <c r="E3631" s="2"/>
      <c r="F3631" s="2"/>
      <c r="G3631" s="2"/>
      <c r="H3631" s="2"/>
      <c r="I3631" s="2"/>
      <c r="J3631" s="29"/>
      <c r="K3631" s="29"/>
      <c r="L3631" s="29"/>
      <c r="M3631" s="2"/>
      <c r="N3631" s="2"/>
    </row>
    <row r="3632" spans="2:14" x14ac:dyDescent="0.2">
      <c r="B3632" s="121" t="s">
        <v>40</v>
      </c>
      <c r="C3632" s="2"/>
      <c r="D3632" s="2"/>
      <c r="E3632" s="2"/>
      <c r="F3632" s="2"/>
      <c r="G3632" s="2"/>
      <c r="H3632" s="2"/>
      <c r="I3632" s="2"/>
      <c r="J3632" s="188" t="s">
        <v>40</v>
      </c>
      <c r="K3632" s="188"/>
      <c r="L3632" s="188"/>
      <c r="M3632" s="2"/>
      <c r="N3632" s="2"/>
    </row>
    <row r="3633" spans="2:14" x14ac:dyDescent="0.2">
      <c r="B3633" s="2"/>
      <c r="C3633" s="2"/>
      <c r="D3633" s="2"/>
      <c r="E3633" s="2"/>
      <c r="F3633" s="2"/>
      <c r="G3633" s="2"/>
      <c r="H3633" s="2"/>
      <c r="I3633" s="2"/>
      <c r="J3633" s="2"/>
      <c r="K3633" s="2"/>
      <c r="L3633" s="2"/>
      <c r="M3633" s="2"/>
      <c r="N3633" s="2"/>
    </row>
    <row r="3634" spans="2:14" x14ac:dyDescent="0.2">
      <c r="B3634" s="118" t="s">
        <v>41</v>
      </c>
      <c r="C3634" s="2"/>
      <c r="D3634" s="2"/>
      <c r="E3634" s="2"/>
      <c r="F3634" s="2"/>
      <c r="G3634" s="2"/>
      <c r="H3634" s="2"/>
      <c r="I3634" s="2"/>
      <c r="J3634" s="2" t="s">
        <v>41</v>
      </c>
      <c r="K3634" s="2"/>
      <c r="L3634" s="2"/>
      <c r="M3634" s="2"/>
      <c r="N3634" s="2"/>
    </row>
    <row r="3635" spans="2:14" x14ac:dyDescent="0.2">
      <c r="B3635" s="2"/>
      <c r="C3635" s="2"/>
      <c r="D3635" s="2"/>
      <c r="E3635" s="2"/>
      <c r="F3635" s="2"/>
      <c r="G3635" s="2"/>
      <c r="H3635" s="2"/>
      <c r="I3635" s="2"/>
      <c r="J3635" s="2"/>
      <c r="K3635" s="2"/>
      <c r="M3635" s="2"/>
      <c r="N3635" s="37" t="s">
        <v>7</v>
      </c>
    </row>
    <row r="3636" spans="2:14" x14ac:dyDescent="0.2">
      <c r="B3636" s="2"/>
      <c r="C3636" s="2"/>
      <c r="D3636" s="2"/>
      <c r="E3636" s="2"/>
      <c r="F3636" s="2"/>
      <c r="G3636" s="2"/>
      <c r="H3636" s="2"/>
      <c r="I3636" s="2"/>
      <c r="J3636" s="2"/>
      <c r="K3636" s="2"/>
      <c r="M3636" s="2"/>
      <c r="N3636" s="37" t="s">
        <v>8</v>
      </c>
    </row>
    <row r="3637" spans="2:14" x14ac:dyDescent="0.2">
      <c r="B3637" s="2"/>
      <c r="C3637" s="2"/>
      <c r="D3637" s="2"/>
      <c r="E3637" s="2"/>
      <c r="F3637" s="2"/>
      <c r="G3637" s="2"/>
      <c r="H3637" s="2"/>
      <c r="I3637" s="2"/>
      <c r="J3637" s="2"/>
      <c r="K3637" s="2"/>
      <c r="M3637" s="2"/>
      <c r="N3637" s="37" t="s">
        <v>9</v>
      </c>
    </row>
    <row r="3638" spans="2:14" x14ac:dyDescent="0.2">
      <c r="B3638" s="2"/>
      <c r="C3638" s="2"/>
      <c r="D3638" s="2"/>
      <c r="E3638" s="2"/>
      <c r="F3638" s="2"/>
      <c r="G3638" s="2"/>
      <c r="H3638" s="2"/>
      <c r="I3638" s="2"/>
      <c r="J3638" s="2"/>
      <c r="K3638" s="2"/>
      <c r="L3638" s="2"/>
      <c r="M3638" s="2"/>
      <c r="N3638" s="2"/>
    </row>
    <row r="3639" spans="2:14" x14ac:dyDescent="0.2">
      <c r="B3639" s="2"/>
      <c r="C3639" s="189" t="s">
        <v>10</v>
      </c>
      <c r="D3639" s="189"/>
      <c r="E3639" s="189"/>
      <c r="F3639" s="189"/>
      <c r="G3639" s="189"/>
      <c r="H3639" s="189"/>
      <c r="I3639" s="189"/>
      <c r="J3639" s="189"/>
      <c r="K3639" s="189"/>
      <c r="L3639" s="189"/>
      <c r="M3639" s="2"/>
      <c r="N3639" s="2"/>
    </row>
    <row r="3640" spans="2:14" x14ac:dyDescent="0.2">
      <c r="B3640" s="2"/>
      <c r="C3640" s="189" t="s">
        <v>11</v>
      </c>
      <c r="D3640" s="189"/>
      <c r="E3640" s="189"/>
      <c r="F3640" s="189"/>
      <c r="G3640" s="189"/>
      <c r="H3640" s="189"/>
      <c r="I3640" s="189"/>
      <c r="J3640" s="189"/>
      <c r="K3640" s="189"/>
      <c r="L3640" s="189"/>
      <c r="M3640" s="2"/>
      <c r="N3640" s="2"/>
    </row>
    <row r="3641" spans="2:14" x14ac:dyDescent="0.2">
      <c r="B3641" s="2">
        <v>71</v>
      </c>
      <c r="C3641" s="120"/>
      <c r="D3641" s="120"/>
      <c r="E3641" s="120"/>
      <c r="F3641" s="120"/>
      <c r="G3641" s="120"/>
      <c r="H3641" s="120"/>
      <c r="I3641" s="120"/>
      <c r="J3641" s="120"/>
      <c r="K3641" s="120"/>
      <c r="L3641" s="189" t="s">
        <v>12</v>
      </c>
      <c r="M3641" s="189"/>
      <c r="N3641" s="189"/>
    </row>
    <row r="3642" spans="2:14" x14ac:dyDescent="0.2">
      <c r="B3642" s="2"/>
      <c r="C3642" s="120"/>
      <c r="D3642" s="120"/>
      <c r="E3642" s="120"/>
      <c r="F3642" s="120"/>
      <c r="G3642" s="120"/>
      <c r="H3642" s="120"/>
      <c r="I3642" s="120"/>
      <c r="J3642" s="120"/>
      <c r="K3642" s="120"/>
      <c r="L3642" s="120"/>
      <c r="M3642" s="120"/>
      <c r="N3642" s="120"/>
    </row>
    <row r="3643" spans="2:14" x14ac:dyDescent="0.2">
      <c r="B3643" s="2" t="s">
        <v>13</v>
      </c>
      <c r="C3643" s="120"/>
      <c r="D3643" s="120"/>
      <c r="E3643" s="120"/>
      <c r="F3643" s="120"/>
      <c r="G3643" s="120"/>
      <c r="H3643" s="120"/>
      <c r="I3643" s="120"/>
      <c r="J3643" s="120"/>
      <c r="K3643" s="120"/>
      <c r="L3643" s="120"/>
      <c r="M3643" s="120"/>
      <c r="N3643" s="120"/>
    </row>
    <row r="3644" spans="2:14" x14ac:dyDescent="0.2">
      <c r="B3644" s="2" t="s">
        <v>14</v>
      </c>
      <c r="C3644" s="120"/>
      <c r="D3644" s="120"/>
      <c r="E3644" s="120"/>
      <c r="F3644" s="120"/>
      <c r="G3644" s="120"/>
      <c r="H3644" s="120"/>
      <c r="I3644" s="120"/>
      <c r="J3644" s="120"/>
      <c r="K3644" s="120"/>
      <c r="L3644" s="120"/>
      <c r="M3644" s="120"/>
      <c r="N3644" s="120"/>
    </row>
    <row r="3645" spans="2:14" x14ac:dyDescent="0.2">
      <c r="B3645" s="2" t="s">
        <v>304</v>
      </c>
      <c r="C3645" s="120"/>
      <c r="D3645" s="120"/>
      <c r="E3645" s="120"/>
      <c r="F3645" s="120"/>
      <c r="G3645" s="120"/>
      <c r="H3645" s="120"/>
      <c r="I3645" s="120"/>
      <c r="J3645" s="120"/>
      <c r="K3645" s="120"/>
      <c r="L3645" s="120"/>
      <c r="M3645" s="120"/>
      <c r="N3645" s="120"/>
    </row>
    <row r="3646" spans="2:14" x14ac:dyDescent="0.2">
      <c r="B3646" s="2"/>
      <c r="C3646" s="120"/>
      <c r="D3646" s="120"/>
      <c r="E3646" s="120"/>
      <c r="F3646" s="120"/>
      <c r="G3646" s="120"/>
      <c r="H3646" s="120"/>
      <c r="I3646" s="120"/>
      <c r="J3646" s="120"/>
      <c r="K3646" s="120"/>
      <c r="L3646" s="120"/>
      <c r="M3646" s="120"/>
      <c r="N3646" s="120"/>
    </row>
    <row r="3647" spans="2:14" x14ac:dyDescent="0.2">
      <c r="B3647" s="2"/>
      <c r="C3647" s="2"/>
      <c r="D3647" s="2"/>
      <c r="E3647" s="2"/>
      <c r="F3647" s="2"/>
      <c r="G3647" s="2"/>
      <c r="H3647" s="2"/>
      <c r="I3647" s="2"/>
      <c r="J3647" s="2"/>
      <c r="K3647" s="2"/>
      <c r="L3647" s="2"/>
      <c r="M3647" s="2"/>
      <c r="N3647" s="2"/>
    </row>
    <row r="3648" spans="2:14" x14ac:dyDescent="0.2">
      <c r="B3648" s="190" t="s">
        <v>6</v>
      </c>
      <c r="C3648" s="192" t="s">
        <v>15</v>
      </c>
      <c r="D3648" s="194" t="s">
        <v>16</v>
      </c>
      <c r="E3648" s="194" t="s">
        <v>17</v>
      </c>
      <c r="F3648" s="194" t="s">
        <v>42</v>
      </c>
      <c r="G3648" s="194" t="s">
        <v>18</v>
      </c>
      <c r="H3648" s="194" t="s">
        <v>0</v>
      </c>
      <c r="I3648" s="195" t="s">
        <v>19</v>
      </c>
      <c r="J3648" s="195"/>
      <c r="K3648" s="195"/>
      <c r="L3648" s="195"/>
      <c r="M3648" s="196" t="s">
        <v>20</v>
      </c>
      <c r="N3648" s="197" t="s">
        <v>21</v>
      </c>
    </row>
    <row r="3649" spans="2:14" x14ac:dyDescent="0.2">
      <c r="B3649" s="191"/>
      <c r="C3649" s="193"/>
      <c r="D3649" s="194"/>
      <c r="E3649" s="194"/>
      <c r="F3649" s="194"/>
      <c r="G3649" s="194"/>
      <c r="H3649" s="194"/>
      <c r="I3649" s="17" t="s">
        <v>22</v>
      </c>
      <c r="J3649" s="17" t="s">
        <v>23</v>
      </c>
      <c r="K3649" s="17" t="s">
        <v>24</v>
      </c>
      <c r="L3649" s="17" t="s">
        <v>25</v>
      </c>
      <c r="M3649" s="196"/>
      <c r="N3649" s="198"/>
    </row>
    <row r="3650" spans="2:14" x14ac:dyDescent="0.2">
      <c r="B3650" s="199" t="s">
        <v>303</v>
      </c>
      <c r="C3650" s="200"/>
      <c r="D3650" s="200"/>
      <c r="E3650" s="200"/>
      <c r="F3650" s="200"/>
      <c r="G3650" s="201"/>
      <c r="H3650" s="18" t="s">
        <v>1</v>
      </c>
      <c r="I3650" s="19">
        <v>189.37</v>
      </c>
      <c r="J3650" s="19">
        <v>134.94999999999999</v>
      </c>
      <c r="K3650" s="19">
        <v>68.37</v>
      </c>
      <c r="L3650" s="19"/>
      <c r="M3650" s="19">
        <v>10.8</v>
      </c>
      <c r="N3650" s="19"/>
    </row>
    <row r="3651" spans="2:14" x14ac:dyDescent="0.2">
      <c r="B3651" s="202"/>
      <c r="C3651" s="203"/>
      <c r="D3651" s="203"/>
      <c r="E3651" s="203"/>
      <c r="F3651" s="203"/>
      <c r="G3651" s="204"/>
      <c r="H3651" s="18" t="s">
        <v>4</v>
      </c>
      <c r="I3651" s="19">
        <v>1416.48</v>
      </c>
      <c r="J3651" s="19">
        <v>1012.1</v>
      </c>
      <c r="K3651" s="19">
        <v>509.2</v>
      </c>
      <c r="L3651" s="19"/>
      <c r="M3651" s="19">
        <v>44.08</v>
      </c>
      <c r="N3651" s="19"/>
    </row>
    <row r="3652" spans="2:14" x14ac:dyDescent="0.2">
      <c r="B3652" s="202"/>
      <c r="C3652" s="203"/>
      <c r="D3652" s="203"/>
      <c r="E3652" s="203"/>
      <c r="F3652" s="203"/>
      <c r="G3652" s="204"/>
      <c r="H3652" s="18" t="s">
        <v>3</v>
      </c>
      <c r="I3652" s="19">
        <v>112.46</v>
      </c>
      <c r="J3652" s="19">
        <v>81.87</v>
      </c>
      <c r="K3652" s="19">
        <v>41.83</v>
      </c>
      <c r="L3652" s="19"/>
      <c r="M3652" s="19">
        <v>2.25</v>
      </c>
      <c r="N3652" s="19"/>
    </row>
    <row r="3653" spans="2:14" x14ac:dyDescent="0.2">
      <c r="B3653" s="202"/>
      <c r="C3653" s="203"/>
      <c r="D3653" s="203"/>
      <c r="E3653" s="203"/>
      <c r="F3653" s="203"/>
      <c r="G3653" s="204"/>
      <c r="H3653" s="18" t="s">
        <v>5</v>
      </c>
      <c r="I3653" s="19">
        <v>112.46</v>
      </c>
      <c r="J3653" s="19">
        <v>81.87</v>
      </c>
      <c r="K3653" s="19">
        <v>41.83</v>
      </c>
      <c r="L3653" s="19"/>
      <c r="M3653" s="19">
        <v>2.25</v>
      </c>
      <c r="N3653" s="19"/>
    </row>
    <row r="3654" spans="2:14" x14ac:dyDescent="0.2">
      <c r="B3654" s="205"/>
      <c r="C3654" s="206"/>
      <c r="D3654" s="206"/>
      <c r="E3654" s="206"/>
      <c r="F3654" s="206"/>
      <c r="G3654" s="207"/>
      <c r="H3654" s="18" t="s">
        <v>2</v>
      </c>
      <c r="I3654" s="19">
        <v>35.99</v>
      </c>
      <c r="J3654" s="19">
        <v>27.44</v>
      </c>
      <c r="K3654" s="19">
        <v>13.94</v>
      </c>
      <c r="L3654" s="19"/>
      <c r="M3654" s="19">
        <v>0.9</v>
      </c>
      <c r="N3654" s="19"/>
    </row>
    <row r="3655" spans="2:14" x14ac:dyDescent="0.2">
      <c r="B3655" s="20" t="s">
        <v>199</v>
      </c>
      <c r="C3655" s="17" t="s">
        <v>26</v>
      </c>
      <c r="D3655" s="20">
        <v>51</v>
      </c>
      <c r="E3655" s="20">
        <v>6</v>
      </c>
      <c r="F3655" s="20">
        <v>1</v>
      </c>
      <c r="G3655" s="21">
        <v>6.4</v>
      </c>
      <c r="H3655" s="22" t="s">
        <v>1</v>
      </c>
      <c r="I3655" s="23">
        <v>1.04</v>
      </c>
      <c r="J3655" s="23">
        <v>10.88</v>
      </c>
      <c r="K3655" s="23">
        <v>7.64</v>
      </c>
      <c r="L3655" s="4">
        <f>IFERROR(SUM(I3655,J3655,K3655),"")</f>
        <v>19.560000000000002</v>
      </c>
      <c r="M3655" s="24">
        <v>91.41</v>
      </c>
      <c r="N3655" s="4">
        <f t="shared" ref="N3655:N3666" si="140">IFERROR(SUM(L3655,M3655),"")</f>
        <v>110.97</v>
      </c>
    </row>
    <row r="3656" spans="2:14" x14ac:dyDescent="0.2">
      <c r="B3656" s="17"/>
      <c r="C3656" s="17"/>
      <c r="D3656" s="17"/>
      <c r="E3656" s="17"/>
      <c r="F3656" s="17"/>
      <c r="G3656" s="17"/>
      <c r="H3656" s="5" t="s">
        <v>27</v>
      </c>
      <c r="I3656" s="6">
        <f>IFERROR(I3655*I3650,"")</f>
        <v>196.94480000000001</v>
      </c>
      <c r="J3656" s="6">
        <f>IFERROR(J3655*J3650,"")</f>
        <v>1468.2560000000001</v>
      </c>
      <c r="K3656" s="6">
        <f>IFERROR(K3655*K3650,"")</f>
        <v>522.34680000000003</v>
      </c>
      <c r="L3656" s="6">
        <f>IFERROR(SUM(I3656,J3656,K3656),"")</f>
        <v>2187.5475999999999</v>
      </c>
      <c r="M3656" s="6">
        <f>IFERROR(M3655*M3650,"")</f>
        <v>987.22800000000007</v>
      </c>
      <c r="N3656" s="6">
        <f t="shared" si="140"/>
        <v>3174.7755999999999</v>
      </c>
    </row>
    <row r="3657" spans="2:14" x14ac:dyDescent="0.2">
      <c r="B3657" s="17"/>
      <c r="C3657" s="17"/>
      <c r="D3657" s="17"/>
      <c r="E3657" s="17"/>
      <c r="F3657" s="17"/>
      <c r="G3657" s="17"/>
      <c r="H3657" s="22" t="s">
        <v>4</v>
      </c>
      <c r="I3657" s="23">
        <v>0</v>
      </c>
      <c r="J3657" s="23">
        <v>0</v>
      </c>
      <c r="K3657" s="23">
        <v>0</v>
      </c>
      <c r="L3657" s="4">
        <f t="shared" ref="L3657:L3666" si="141">IFERROR(SUM(I3657,J3657,K3657),"")</f>
        <v>0</v>
      </c>
      <c r="M3657" s="24">
        <v>0</v>
      </c>
      <c r="N3657" s="4">
        <f t="shared" si="140"/>
        <v>0</v>
      </c>
    </row>
    <row r="3658" spans="2:14" x14ac:dyDescent="0.2">
      <c r="B3658" s="17"/>
      <c r="C3658" s="17"/>
      <c r="D3658" s="17"/>
      <c r="E3658" s="17"/>
      <c r="F3658" s="17"/>
      <c r="G3658" s="17"/>
      <c r="H3658" s="5" t="s">
        <v>27</v>
      </c>
      <c r="I3658" s="6">
        <f>IFERROR(I3657*I3651,"")</f>
        <v>0</v>
      </c>
      <c r="J3658" s="6">
        <f>IFERROR(J3657*J3651,"")</f>
        <v>0</v>
      </c>
      <c r="K3658" s="6">
        <f>IFERROR(K3657*K3651,"")</f>
        <v>0</v>
      </c>
      <c r="L3658" s="6">
        <f t="shared" si="141"/>
        <v>0</v>
      </c>
      <c r="M3658" s="6">
        <f>IFERROR(M3657*M3651,"")</f>
        <v>0</v>
      </c>
      <c r="N3658" s="6">
        <f t="shared" si="140"/>
        <v>0</v>
      </c>
    </row>
    <row r="3659" spans="2:14" x14ac:dyDescent="0.2">
      <c r="B3659" s="17"/>
      <c r="C3659" s="17"/>
      <c r="D3659" s="17"/>
      <c r="E3659" s="17"/>
      <c r="F3659" s="17"/>
      <c r="G3659" s="17"/>
      <c r="H3659" s="7" t="s">
        <v>3</v>
      </c>
      <c r="I3659" s="24">
        <v>0.05</v>
      </c>
      <c r="J3659" s="24">
        <v>7.59</v>
      </c>
      <c r="K3659" s="24">
        <v>4.8099999999999996</v>
      </c>
      <c r="L3659" s="4">
        <f t="shared" si="141"/>
        <v>12.45</v>
      </c>
      <c r="M3659" s="24">
        <v>84.94</v>
      </c>
      <c r="N3659" s="4">
        <f t="shared" si="140"/>
        <v>97.39</v>
      </c>
    </row>
    <row r="3660" spans="2:14" x14ac:dyDescent="0.2">
      <c r="B3660" s="17"/>
      <c r="C3660" s="17"/>
      <c r="D3660" s="17"/>
      <c r="E3660" s="17"/>
      <c r="F3660" s="17"/>
      <c r="G3660" s="17"/>
      <c r="H3660" s="5" t="s">
        <v>27</v>
      </c>
      <c r="I3660" s="6">
        <f>IFERROR(I3659*I3652,"")</f>
        <v>5.6230000000000002</v>
      </c>
      <c r="J3660" s="6">
        <f>IFERROR(J3659*J3652,"")</f>
        <v>621.39330000000007</v>
      </c>
      <c r="K3660" s="6">
        <f>IFERROR(K3659*K3652,"")</f>
        <v>201.20229999999998</v>
      </c>
      <c r="L3660" s="6">
        <f t="shared" si="141"/>
        <v>828.21860000000015</v>
      </c>
      <c r="M3660" s="6">
        <f>IFERROR(M3659*M3652,"")</f>
        <v>191.11500000000001</v>
      </c>
      <c r="N3660" s="6">
        <f t="shared" si="140"/>
        <v>1019.3336000000002</v>
      </c>
    </row>
    <row r="3661" spans="2:14" x14ac:dyDescent="0.2">
      <c r="B3661" s="17"/>
      <c r="C3661" s="17"/>
      <c r="D3661" s="17"/>
      <c r="E3661" s="17"/>
      <c r="F3661" s="17"/>
      <c r="G3661" s="17"/>
      <c r="H3661" s="7" t="s">
        <v>5</v>
      </c>
      <c r="I3661" s="24"/>
      <c r="J3661" s="24" t="str">
        <f>IFERROR(INDEX(#REF!,MATCH(CONCATENATE(РАСЧЕТ!B3655,"/",РАСЧЕТ!D3655,"/",РАСЧЕТ!E3655,"/",F3655,"/",H3661),#REF!,0),3),"")</f>
        <v/>
      </c>
      <c r="K3661" s="24" t="str">
        <f>IFERROR(INDEX(#REF!,MATCH(CONCATENATE(РАСЧЕТ!B3655,"/",РАСЧЕТ!D3655,"/",РАСЧЕТ!E3655,"/",F3655,"/",H3661),#REF!,0),4),"")</f>
        <v/>
      </c>
      <c r="L3661" s="4">
        <f t="shared" si="141"/>
        <v>0</v>
      </c>
      <c r="M3661" s="24" t="str">
        <f>IFERROR(INDEX(#REF!,MATCH(CONCATENATE(РАСЧЕТ!B3655,"/",РАСЧЕТ!D3655,"/",РАСЧЕТ!E3655,"/",F3655,"/",H3661),#REF!,0),6),"")</f>
        <v/>
      </c>
      <c r="N3661" s="4">
        <f t="shared" si="140"/>
        <v>0</v>
      </c>
    </row>
    <row r="3662" spans="2:14" x14ac:dyDescent="0.2">
      <c r="B3662" s="17"/>
      <c r="C3662" s="17"/>
      <c r="D3662" s="17"/>
      <c r="E3662" s="17"/>
      <c r="F3662" s="17"/>
      <c r="G3662" s="17"/>
      <c r="H3662" s="5" t="s">
        <v>27</v>
      </c>
      <c r="I3662" s="6">
        <f>IFERROR(I3661*I3653,"")</f>
        <v>0</v>
      </c>
      <c r="J3662" s="6" t="str">
        <f>IFERROR(J3661*J3653,"")</f>
        <v/>
      </c>
      <c r="K3662" s="6" t="str">
        <f>IFERROR(K3661*K3653,"")</f>
        <v/>
      </c>
      <c r="L3662" s="6">
        <f t="shared" si="141"/>
        <v>0</v>
      </c>
      <c r="M3662" s="6" t="str">
        <f>IFERROR(M3661*M3653,"")</f>
        <v/>
      </c>
      <c r="N3662" s="6">
        <f t="shared" si="140"/>
        <v>0</v>
      </c>
    </row>
    <row r="3663" spans="2:14" x14ac:dyDescent="0.2">
      <c r="B3663" s="17"/>
      <c r="C3663" s="17"/>
      <c r="D3663" s="17"/>
      <c r="E3663" s="17"/>
      <c r="F3663" s="17"/>
      <c r="G3663" s="17"/>
      <c r="H3663" s="7" t="s">
        <v>2</v>
      </c>
      <c r="I3663" s="24">
        <v>21.87</v>
      </c>
      <c r="J3663" s="24">
        <v>132</v>
      </c>
      <c r="K3663" s="24">
        <v>31.75</v>
      </c>
      <c r="L3663" s="4">
        <f t="shared" si="141"/>
        <v>185.62</v>
      </c>
      <c r="M3663" s="24">
        <v>613.16999999999996</v>
      </c>
      <c r="N3663" s="4">
        <f t="shared" si="140"/>
        <v>798.79</v>
      </c>
    </row>
    <row r="3664" spans="2:14" x14ac:dyDescent="0.2">
      <c r="B3664" s="17"/>
      <c r="C3664" s="17"/>
      <c r="D3664" s="17"/>
      <c r="E3664" s="17"/>
      <c r="F3664" s="17"/>
      <c r="G3664" s="17"/>
      <c r="H3664" s="5" t="s">
        <v>27</v>
      </c>
      <c r="I3664" s="6">
        <f>IFERROR(I3663*I3654,"")</f>
        <v>787.10130000000004</v>
      </c>
      <c r="J3664" s="6">
        <f>IFERROR(J3663*J3654,"")</f>
        <v>3622.0800000000004</v>
      </c>
      <c r="K3664" s="6">
        <f>IFERROR(K3663*K3654,"")</f>
        <v>442.59499999999997</v>
      </c>
      <c r="L3664" s="6">
        <f t="shared" si="141"/>
        <v>4851.7763000000004</v>
      </c>
      <c r="M3664" s="6">
        <f>IFERROR(M3663*M3654,"")</f>
        <v>551.85299999999995</v>
      </c>
      <c r="N3664" s="6">
        <f t="shared" si="140"/>
        <v>5403.6293000000005</v>
      </c>
    </row>
    <row r="3665" spans="2:14" x14ac:dyDescent="0.2">
      <c r="B3665" s="17"/>
      <c r="C3665" s="17"/>
      <c r="D3665" s="17"/>
      <c r="E3665" s="17"/>
      <c r="F3665" s="17"/>
      <c r="G3665" s="17"/>
      <c r="H3665" s="8" t="s">
        <v>28</v>
      </c>
      <c r="I3665" s="9">
        <f ca="1">SUM(I3655:OFFSET(I3665,-1,0))-I3666</f>
        <v>22.960000000000036</v>
      </c>
      <c r="J3665" s="9">
        <f ca="1">SUM(J3655:OFFSET(J3665,-1,0))-J3666</f>
        <v>150.46999999999935</v>
      </c>
      <c r="K3665" s="9">
        <f ca="1">SUM(K3655:OFFSET(K3665,-1,0))-K3666</f>
        <v>44.200000000000045</v>
      </c>
      <c r="L3665" s="9">
        <f t="shared" ca="1" si="141"/>
        <v>217.62999999999943</v>
      </c>
      <c r="M3665" s="9">
        <f ca="1">SUM(M3655:OFFSET(M3665,-1,0))-M3666</f>
        <v>789.52000000000044</v>
      </c>
      <c r="N3665" s="9">
        <f t="shared" ca="1" si="140"/>
        <v>1007.1499999999999</v>
      </c>
    </row>
    <row r="3666" spans="2:14" x14ac:dyDescent="0.2">
      <c r="B3666" s="17"/>
      <c r="C3666" s="17"/>
      <c r="D3666" s="17"/>
      <c r="E3666" s="17"/>
      <c r="F3666" s="17"/>
      <c r="G3666" s="17"/>
      <c r="H3666" s="8" t="s">
        <v>43</v>
      </c>
      <c r="I3666" s="9">
        <f>SUMIF(H3655:H3664,"стоимость",I3655:I3664)</f>
        <v>989.66910000000007</v>
      </c>
      <c r="J3666" s="9">
        <f>SUMIF(H3655:H3664,"стоимость",J3655:J3664)</f>
        <v>5711.7293000000009</v>
      </c>
      <c r="K3666" s="9">
        <f>SUMIF(H3655:H3664,"стоимость",K3655:K3664)</f>
        <v>1166.1441</v>
      </c>
      <c r="L3666" s="9">
        <f t="shared" si="141"/>
        <v>7867.5425000000014</v>
      </c>
      <c r="M3666" s="9">
        <f>SUMIF(H3655:H3664,"стоимость",M3655:M3664)</f>
        <v>1730.1959999999999</v>
      </c>
      <c r="N3666" s="9">
        <f t="shared" si="140"/>
        <v>9597.7385000000013</v>
      </c>
    </row>
    <row r="3667" spans="2:14" x14ac:dyDescent="0.2">
      <c r="B3667" s="25"/>
      <c r="C3667" s="25"/>
      <c r="D3667" s="25"/>
      <c r="E3667" s="25"/>
      <c r="F3667" s="25"/>
      <c r="G3667" s="26"/>
      <c r="H3667" s="10"/>
      <c r="I3667" s="10"/>
      <c r="J3667" s="10"/>
      <c r="K3667" s="10"/>
      <c r="L3667" s="11"/>
      <c r="M3667" s="10"/>
      <c r="N3667" s="10"/>
    </row>
    <row r="3668" spans="2:14" x14ac:dyDescent="0.2">
      <c r="B3668" s="208" t="s">
        <v>29</v>
      </c>
      <c r="C3668" s="208"/>
      <c r="D3668" s="208"/>
      <c r="E3668" s="208"/>
      <c r="F3668" s="119"/>
      <c r="G3668" s="2"/>
      <c r="H3668" s="2"/>
      <c r="I3668" s="2"/>
      <c r="J3668" s="10"/>
      <c r="K3668" s="10"/>
      <c r="L3668" s="11"/>
      <c r="M3668" s="10"/>
      <c r="N3668" s="10"/>
    </row>
    <row r="3669" spans="2:14" x14ac:dyDescent="0.2">
      <c r="B3669" s="187" t="s">
        <v>45</v>
      </c>
      <c r="C3669" s="187"/>
      <c r="D3669" s="187"/>
      <c r="E3669" s="187"/>
      <c r="F3669" s="187"/>
      <c r="G3669" s="187"/>
      <c r="H3669" s="187"/>
      <c r="I3669" s="187"/>
      <c r="J3669" s="10"/>
      <c r="K3669" s="10"/>
      <c r="L3669" s="11"/>
      <c r="M3669" s="10"/>
      <c r="N3669" s="10"/>
    </row>
    <row r="3670" spans="2:14" x14ac:dyDescent="0.2">
      <c r="B3670" s="187" t="s">
        <v>30</v>
      </c>
      <c r="C3670" s="187"/>
      <c r="D3670" s="187"/>
      <c r="E3670" s="187"/>
      <c r="F3670" s="187"/>
      <c r="G3670" s="187"/>
      <c r="H3670" s="187"/>
      <c r="I3670" s="187"/>
      <c r="J3670" s="10"/>
      <c r="K3670" s="10"/>
      <c r="L3670" s="11"/>
      <c r="M3670" s="10"/>
      <c r="N3670" s="10"/>
    </row>
    <row r="3671" spans="2:14" x14ac:dyDescent="0.2">
      <c r="B3671" s="187" t="s">
        <v>31</v>
      </c>
      <c r="C3671" s="187"/>
      <c r="D3671" s="187"/>
      <c r="E3671" s="187"/>
      <c r="F3671" s="187"/>
      <c r="G3671" s="187"/>
      <c r="H3671" s="187"/>
      <c r="I3671" s="187"/>
      <c r="J3671" s="10"/>
      <c r="K3671" s="10"/>
      <c r="L3671" s="11"/>
      <c r="M3671" s="10"/>
      <c r="N3671" s="10"/>
    </row>
    <row r="3672" spans="2:14" x14ac:dyDescent="0.2">
      <c r="B3672" s="187" t="s">
        <v>32</v>
      </c>
      <c r="C3672" s="187"/>
      <c r="D3672" s="187"/>
      <c r="E3672" s="187"/>
      <c r="F3672" s="187"/>
      <c r="G3672" s="187"/>
      <c r="H3672" s="187"/>
      <c r="I3672" s="187"/>
      <c r="J3672" s="10"/>
      <c r="K3672" s="10"/>
      <c r="L3672" s="11"/>
      <c r="M3672" s="10"/>
      <c r="N3672" s="10"/>
    </row>
    <row r="3673" spans="2:14" x14ac:dyDescent="0.2">
      <c r="B3673" s="187" t="s">
        <v>33</v>
      </c>
      <c r="C3673" s="187"/>
      <c r="D3673" s="187"/>
      <c r="E3673" s="187"/>
      <c r="F3673" s="187"/>
      <c r="G3673" s="187"/>
      <c r="H3673" s="187"/>
      <c r="I3673" s="187"/>
      <c r="J3673" s="2"/>
      <c r="K3673" s="2"/>
      <c r="L3673" s="2"/>
      <c r="M3673" s="2"/>
      <c r="N3673" s="2"/>
    </row>
    <row r="3674" spans="2:14" x14ac:dyDescent="0.2">
      <c r="B3674" s="187" t="s">
        <v>34</v>
      </c>
      <c r="C3674" s="187"/>
      <c r="D3674" s="187"/>
      <c r="E3674" s="187"/>
      <c r="F3674" s="187"/>
      <c r="G3674" s="187"/>
      <c r="H3674" s="187"/>
      <c r="I3674" s="187"/>
      <c r="J3674" s="2"/>
      <c r="K3674" s="2"/>
      <c r="L3674" s="2"/>
      <c r="M3674" s="2"/>
      <c r="N3674" s="2"/>
    </row>
    <row r="3675" spans="2:14" x14ac:dyDescent="0.2">
      <c r="B3675" s="187" t="s">
        <v>35</v>
      </c>
      <c r="C3675" s="187"/>
      <c r="D3675" s="187"/>
      <c r="E3675" s="187"/>
      <c r="F3675" s="187"/>
      <c r="G3675" s="187"/>
      <c r="H3675" s="187"/>
      <c r="I3675" s="187"/>
      <c r="J3675" s="2"/>
      <c r="K3675" s="2"/>
      <c r="L3675" s="2"/>
      <c r="M3675" s="2"/>
      <c r="N3675" s="2"/>
    </row>
    <row r="3676" spans="2:14" x14ac:dyDescent="0.2">
      <c r="B3676" s="187" t="s">
        <v>36</v>
      </c>
      <c r="C3676" s="187"/>
      <c r="D3676" s="187"/>
      <c r="E3676" s="187"/>
      <c r="F3676" s="187"/>
      <c r="G3676" s="187"/>
      <c r="H3676" s="187"/>
      <c r="I3676" s="187"/>
      <c r="J3676" s="2"/>
      <c r="K3676" s="2"/>
      <c r="L3676" s="2"/>
      <c r="M3676" s="2"/>
      <c r="N3676" s="2"/>
    </row>
    <row r="3677" spans="2:14" x14ac:dyDescent="0.2">
      <c r="B3677" s="118"/>
      <c r="C3677" s="118"/>
      <c r="D3677" s="118"/>
      <c r="E3677" s="118"/>
      <c r="F3677" s="118"/>
      <c r="G3677" s="118"/>
      <c r="H3677" s="118"/>
      <c r="I3677" s="118"/>
      <c r="J3677" s="2"/>
      <c r="K3677" s="2"/>
      <c r="L3677" s="2"/>
      <c r="M3677" s="2"/>
      <c r="N3677" s="2"/>
    </row>
    <row r="3678" spans="2:14" x14ac:dyDescent="0.2">
      <c r="B3678" s="2" t="s">
        <v>37</v>
      </c>
      <c r="C3678" s="2"/>
      <c r="D3678" s="2"/>
      <c r="E3678" s="2"/>
      <c r="F3678" s="2"/>
      <c r="G3678" s="2"/>
      <c r="H3678" s="2"/>
      <c r="I3678" s="2"/>
      <c r="J3678" s="2" t="s">
        <v>38</v>
      </c>
      <c r="K3678" s="2"/>
      <c r="L3678" s="2"/>
      <c r="M3678" s="2"/>
      <c r="N3678" s="2"/>
    </row>
    <row r="3679" spans="2:14" x14ac:dyDescent="0.2">
      <c r="B3679" s="29" t="s">
        <v>44</v>
      </c>
      <c r="C3679" s="29"/>
      <c r="D3679" s="2"/>
      <c r="E3679" s="2"/>
      <c r="F3679" s="2"/>
      <c r="G3679" s="2"/>
      <c r="H3679" s="2"/>
      <c r="I3679" s="2"/>
      <c r="J3679" s="29"/>
      <c r="K3679" s="29"/>
      <c r="L3679" s="29"/>
      <c r="M3679" s="2"/>
      <c r="N3679" s="2"/>
    </row>
    <row r="3680" spans="2:14" x14ac:dyDescent="0.2">
      <c r="B3680" s="13" t="s">
        <v>39</v>
      </c>
      <c r="C3680" s="2"/>
      <c r="D3680" s="2"/>
      <c r="E3680" s="2"/>
      <c r="F3680" s="2"/>
      <c r="G3680" s="2"/>
      <c r="H3680" s="2"/>
      <c r="I3680" s="2"/>
      <c r="J3680" s="2" t="s">
        <v>39</v>
      </c>
      <c r="K3680" s="2"/>
      <c r="L3680" s="2"/>
      <c r="M3680" s="2"/>
      <c r="N3680" s="2"/>
    </row>
    <row r="3681" spans="2:14" x14ac:dyDescent="0.2">
      <c r="B3681" s="2"/>
      <c r="C3681" s="2"/>
      <c r="D3681" s="2"/>
      <c r="E3681" s="2"/>
      <c r="F3681" s="2"/>
      <c r="G3681" s="2"/>
      <c r="H3681" s="2"/>
      <c r="I3681" s="2"/>
      <c r="J3681" s="2"/>
      <c r="K3681" s="2"/>
      <c r="L3681" s="2"/>
      <c r="M3681" s="2"/>
      <c r="N3681" s="2"/>
    </row>
    <row r="3682" spans="2:14" x14ac:dyDescent="0.2">
      <c r="B3682" s="29"/>
      <c r="C3682" s="29"/>
      <c r="D3682" s="2"/>
      <c r="E3682" s="2"/>
      <c r="F3682" s="2"/>
      <c r="G3682" s="2"/>
      <c r="H3682" s="2"/>
      <c r="I3682" s="2"/>
      <c r="J3682" s="29"/>
      <c r="K3682" s="29"/>
      <c r="L3682" s="29"/>
      <c r="M3682" s="2"/>
      <c r="N3682" s="2"/>
    </row>
    <row r="3683" spans="2:14" x14ac:dyDescent="0.2">
      <c r="B3683" s="121" t="s">
        <v>40</v>
      </c>
      <c r="C3683" s="2"/>
      <c r="D3683" s="2"/>
      <c r="E3683" s="2"/>
      <c r="F3683" s="2"/>
      <c r="G3683" s="2"/>
      <c r="H3683" s="2"/>
      <c r="I3683" s="2"/>
      <c r="J3683" s="188" t="s">
        <v>40</v>
      </c>
      <c r="K3683" s="188"/>
      <c r="L3683" s="188"/>
      <c r="M3683" s="2"/>
      <c r="N3683" s="2"/>
    </row>
    <row r="3684" spans="2:14" x14ac:dyDescent="0.2">
      <c r="B3684" s="2"/>
      <c r="C3684" s="2"/>
      <c r="D3684" s="2"/>
      <c r="E3684" s="2"/>
      <c r="F3684" s="2"/>
      <c r="G3684" s="2"/>
      <c r="H3684" s="2"/>
      <c r="I3684" s="2"/>
      <c r="J3684" s="2"/>
      <c r="K3684" s="2"/>
      <c r="L3684" s="2"/>
      <c r="M3684" s="2"/>
      <c r="N3684" s="2"/>
    </row>
    <row r="3685" spans="2:14" x14ac:dyDescent="0.2">
      <c r="B3685" s="118" t="s">
        <v>41</v>
      </c>
      <c r="C3685" s="2"/>
      <c r="D3685" s="2"/>
      <c r="E3685" s="2"/>
      <c r="F3685" s="2"/>
      <c r="G3685" s="2"/>
      <c r="H3685" s="2"/>
      <c r="I3685" s="2"/>
      <c r="J3685" s="2" t="s">
        <v>41</v>
      </c>
      <c r="K3685" s="2"/>
      <c r="L3685" s="2"/>
      <c r="M3685" s="2"/>
      <c r="N3685" s="2"/>
    </row>
    <row r="3686" spans="2:14" x14ac:dyDescent="0.2">
      <c r="B3686" s="2"/>
      <c r="C3686" s="2"/>
      <c r="D3686" s="2"/>
      <c r="E3686" s="2"/>
      <c r="F3686" s="2"/>
      <c r="G3686" s="2"/>
      <c r="H3686" s="2"/>
      <c r="I3686" s="2"/>
      <c r="J3686" s="2"/>
      <c r="K3686" s="2"/>
      <c r="M3686" s="2"/>
      <c r="N3686" s="37" t="s">
        <v>7</v>
      </c>
    </row>
    <row r="3687" spans="2:14" x14ac:dyDescent="0.2">
      <c r="B3687" s="2"/>
      <c r="C3687" s="2"/>
      <c r="D3687" s="2"/>
      <c r="E3687" s="2"/>
      <c r="F3687" s="2"/>
      <c r="G3687" s="2"/>
      <c r="H3687" s="2"/>
      <c r="I3687" s="2"/>
      <c r="J3687" s="2"/>
      <c r="K3687" s="2"/>
      <c r="M3687" s="2"/>
      <c r="N3687" s="37" t="s">
        <v>8</v>
      </c>
    </row>
    <row r="3688" spans="2:14" x14ac:dyDescent="0.2">
      <c r="B3688" s="2"/>
      <c r="C3688" s="2"/>
      <c r="D3688" s="2"/>
      <c r="E3688" s="2"/>
      <c r="F3688" s="2"/>
      <c r="G3688" s="2"/>
      <c r="H3688" s="2"/>
      <c r="I3688" s="2"/>
      <c r="J3688" s="2"/>
      <c r="K3688" s="2"/>
      <c r="M3688" s="2"/>
      <c r="N3688" s="37" t="s">
        <v>9</v>
      </c>
    </row>
    <row r="3689" spans="2:14" x14ac:dyDescent="0.2">
      <c r="B3689" s="2"/>
      <c r="C3689" s="2"/>
      <c r="D3689" s="2"/>
      <c r="E3689" s="2"/>
      <c r="F3689" s="2"/>
      <c r="G3689" s="2"/>
      <c r="H3689" s="2"/>
      <c r="I3689" s="2"/>
      <c r="J3689" s="2"/>
      <c r="K3689" s="2"/>
      <c r="L3689" s="2"/>
      <c r="M3689" s="2"/>
      <c r="N3689" s="2"/>
    </row>
    <row r="3690" spans="2:14" x14ac:dyDescent="0.2">
      <c r="B3690" s="2"/>
      <c r="C3690" s="189" t="s">
        <v>10</v>
      </c>
      <c r="D3690" s="189"/>
      <c r="E3690" s="189"/>
      <c r="F3690" s="189"/>
      <c r="G3690" s="189"/>
      <c r="H3690" s="189"/>
      <c r="I3690" s="189"/>
      <c r="J3690" s="189"/>
      <c r="K3690" s="189"/>
      <c r="L3690" s="189"/>
      <c r="M3690" s="2"/>
      <c r="N3690" s="2"/>
    </row>
    <row r="3691" spans="2:14" x14ac:dyDescent="0.2">
      <c r="B3691" s="2"/>
      <c r="C3691" s="189" t="s">
        <v>11</v>
      </c>
      <c r="D3691" s="189"/>
      <c r="E3691" s="189"/>
      <c r="F3691" s="189"/>
      <c r="G3691" s="189"/>
      <c r="H3691" s="189"/>
      <c r="I3691" s="189"/>
      <c r="J3691" s="189"/>
      <c r="K3691" s="189"/>
      <c r="L3691" s="189"/>
      <c r="M3691" s="2"/>
      <c r="N3691" s="2"/>
    </row>
    <row r="3692" spans="2:14" x14ac:dyDescent="0.2">
      <c r="B3692" s="2">
        <v>72</v>
      </c>
      <c r="C3692" s="120"/>
      <c r="D3692" s="120"/>
      <c r="E3692" s="120"/>
      <c r="F3692" s="120"/>
      <c r="G3692" s="120"/>
      <c r="H3692" s="120"/>
      <c r="I3692" s="120"/>
      <c r="J3692" s="120"/>
      <c r="K3692" s="120"/>
      <c r="L3692" s="189" t="s">
        <v>12</v>
      </c>
      <c r="M3692" s="189"/>
      <c r="N3692" s="189"/>
    </row>
    <row r="3693" spans="2:14" x14ac:dyDescent="0.2">
      <c r="B3693" s="2"/>
      <c r="C3693" s="120"/>
      <c r="D3693" s="120"/>
      <c r="E3693" s="120"/>
      <c r="F3693" s="120"/>
      <c r="G3693" s="120"/>
      <c r="H3693" s="120"/>
      <c r="I3693" s="120"/>
      <c r="J3693" s="120"/>
      <c r="K3693" s="120"/>
      <c r="L3693" s="120"/>
      <c r="M3693" s="120"/>
      <c r="N3693" s="120"/>
    </row>
    <row r="3694" spans="2:14" x14ac:dyDescent="0.2">
      <c r="B3694" s="2" t="s">
        <v>13</v>
      </c>
      <c r="C3694" s="120"/>
      <c r="D3694" s="120"/>
      <c r="E3694" s="120"/>
      <c r="F3694" s="120"/>
      <c r="G3694" s="120"/>
      <c r="H3694" s="120"/>
      <c r="I3694" s="120"/>
      <c r="J3694" s="120"/>
      <c r="K3694" s="120"/>
      <c r="L3694" s="120"/>
      <c r="M3694" s="120"/>
      <c r="N3694" s="120"/>
    </row>
    <row r="3695" spans="2:14" x14ac:dyDescent="0.2">
      <c r="B3695" s="2" t="s">
        <v>14</v>
      </c>
      <c r="C3695" s="120"/>
      <c r="D3695" s="120"/>
      <c r="E3695" s="120"/>
      <c r="F3695" s="120"/>
      <c r="G3695" s="120"/>
      <c r="H3695" s="120"/>
      <c r="I3695" s="120"/>
      <c r="J3695" s="120"/>
      <c r="K3695" s="120"/>
      <c r="L3695" s="120"/>
      <c r="M3695" s="120"/>
      <c r="N3695" s="120"/>
    </row>
    <row r="3696" spans="2:14" x14ac:dyDescent="0.2">
      <c r="B3696" s="2" t="s">
        <v>304</v>
      </c>
      <c r="C3696" s="120"/>
      <c r="D3696" s="120"/>
      <c r="E3696" s="120"/>
      <c r="F3696" s="120"/>
      <c r="G3696" s="120"/>
      <c r="H3696" s="120"/>
      <c r="I3696" s="120"/>
      <c r="J3696" s="120"/>
      <c r="K3696" s="120"/>
      <c r="L3696" s="120"/>
      <c r="M3696" s="120"/>
      <c r="N3696" s="120"/>
    </row>
    <row r="3697" spans="2:14" x14ac:dyDescent="0.2">
      <c r="B3697" s="2"/>
      <c r="C3697" s="120"/>
      <c r="D3697" s="120"/>
      <c r="E3697" s="120"/>
      <c r="F3697" s="120"/>
      <c r="G3697" s="120"/>
      <c r="H3697" s="120"/>
      <c r="I3697" s="120"/>
      <c r="J3697" s="120"/>
      <c r="K3697" s="120"/>
      <c r="L3697" s="120"/>
      <c r="M3697" s="120"/>
      <c r="N3697" s="120"/>
    </row>
    <row r="3698" spans="2:14" x14ac:dyDescent="0.2">
      <c r="B3698" s="2"/>
      <c r="C3698" s="2"/>
      <c r="D3698" s="2"/>
      <c r="E3698" s="2"/>
      <c r="F3698" s="2"/>
      <c r="G3698" s="2"/>
      <c r="H3698" s="2"/>
      <c r="I3698" s="2"/>
      <c r="J3698" s="2"/>
      <c r="K3698" s="2"/>
      <c r="L3698" s="2"/>
      <c r="M3698" s="2"/>
      <c r="N3698" s="2"/>
    </row>
    <row r="3699" spans="2:14" x14ac:dyDescent="0.2">
      <c r="B3699" s="190" t="s">
        <v>6</v>
      </c>
      <c r="C3699" s="192" t="s">
        <v>15</v>
      </c>
      <c r="D3699" s="194" t="s">
        <v>16</v>
      </c>
      <c r="E3699" s="194" t="s">
        <v>17</v>
      </c>
      <c r="F3699" s="194" t="s">
        <v>42</v>
      </c>
      <c r="G3699" s="194" t="s">
        <v>18</v>
      </c>
      <c r="H3699" s="194" t="s">
        <v>0</v>
      </c>
      <c r="I3699" s="195" t="s">
        <v>19</v>
      </c>
      <c r="J3699" s="195"/>
      <c r="K3699" s="195"/>
      <c r="L3699" s="195"/>
      <c r="M3699" s="196" t="s">
        <v>20</v>
      </c>
      <c r="N3699" s="197" t="s">
        <v>21</v>
      </c>
    </row>
    <row r="3700" spans="2:14" x14ac:dyDescent="0.2">
      <c r="B3700" s="191"/>
      <c r="C3700" s="193"/>
      <c r="D3700" s="194"/>
      <c r="E3700" s="194"/>
      <c r="F3700" s="194"/>
      <c r="G3700" s="194"/>
      <c r="H3700" s="194"/>
      <c r="I3700" s="17" t="s">
        <v>22</v>
      </c>
      <c r="J3700" s="17" t="s">
        <v>23</v>
      </c>
      <c r="K3700" s="17" t="s">
        <v>24</v>
      </c>
      <c r="L3700" s="17" t="s">
        <v>25</v>
      </c>
      <c r="M3700" s="196"/>
      <c r="N3700" s="198"/>
    </row>
    <row r="3701" spans="2:14" x14ac:dyDescent="0.2">
      <c r="B3701" s="199" t="s">
        <v>303</v>
      </c>
      <c r="C3701" s="200"/>
      <c r="D3701" s="200"/>
      <c r="E3701" s="200"/>
      <c r="F3701" s="200"/>
      <c r="G3701" s="201"/>
      <c r="H3701" s="18" t="s">
        <v>1</v>
      </c>
      <c r="I3701" s="19">
        <v>189.37</v>
      </c>
      <c r="J3701" s="19">
        <v>134.94999999999999</v>
      </c>
      <c r="K3701" s="19">
        <v>68.37</v>
      </c>
      <c r="L3701" s="19"/>
      <c r="M3701" s="19">
        <v>10.8</v>
      </c>
      <c r="N3701" s="19"/>
    </row>
    <row r="3702" spans="2:14" x14ac:dyDescent="0.2">
      <c r="B3702" s="202"/>
      <c r="C3702" s="203"/>
      <c r="D3702" s="203"/>
      <c r="E3702" s="203"/>
      <c r="F3702" s="203"/>
      <c r="G3702" s="204"/>
      <c r="H3702" s="18" t="s">
        <v>4</v>
      </c>
      <c r="I3702" s="19">
        <v>1416.48</v>
      </c>
      <c r="J3702" s="19">
        <v>1012.1</v>
      </c>
      <c r="K3702" s="19">
        <v>509.2</v>
      </c>
      <c r="L3702" s="19"/>
      <c r="M3702" s="19">
        <v>44.08</v>
      </c>
      <c r="N3702" s="19"/>
    </row>
    <row r="3703" spans="2:14" x14ac:dyDescent="0.2">
      <c r="B3703" s="202"/>
      <c r="C3703" s="203"/>
      <c r="D3703" s="203"/>
      <c r="E3703" s="203"/>
      <c r="F3703" s="203"/>
      <c r="G3703" s="204"/>
      <c r="H3703" s="18" t="s">
        <v>3</v>
      </c>
      <c r="I3703" s="19">
        <v>112.46</v>
      </c>
      <c r="J3703" s="19">
        <v>81.87</v>
      </c>
      <c r="K3703" s="19">
        <v>41.83</v>
      </c>
      <c r="L3703" s="19"/>
      <c r="M3703" s="19">
        <v>2.25</v>
      </c>
      <c r="N3703" s="19"/>
    </row>
    <row r="3704" spans="2:14" x14ac:dyDescent="0.2">
      <c r="B3704" s="202"/>
      <c r="C3704" s="203"/>
      <c r="D3704" s="203"/>
      <c r="E3704" s="203"/>
      <c r="F3704" s="203"/>
      <c r="G3704" s="204"/>
      <c r="H3704" s="18" t="s">
        <v>5</v>
      </c>
      <c r="I3704" s="19">
        <v>112.46</v>
      </c>
      <c r="J3704" s="19">
        <v>81.87</v>
      </c>
      <c r="K3704" s="19">
        <v>41.83</v>
      </c>
      <c r="L3704" s="19"/>
      <c r="M3704" s="19">
        <v>2.25</v>
      </c>
      <c r="N3704" s="19"/>
    </row>
    <row r="3705" spans="2:14" x14ac:dyDescent="0.2">
      <c r="B3705" s="205"/>
      <c r="C3705" s="206"/>
      <c r="D3705" s="206"/>
      <c r="E3705" s="206"/>
      <c r="F3705" s="206"/>
      <c r="G3705" s="207"/>
      <c r="H3705" s="18" t="s">
        <v>2</v>
      </c>
      <c r="I3705" s="19">
        <v>35.99</v>
      </c>
      <c r="J3705" s="19">
        <v>27.44</v>
      </c>
      <c r="K3705" s="19">
        <v>13.94</v>
      </c>
      <c r="L3705" s="19"/>
      <c r="M3705" s="19">
        <v>0.9</v>
      </c>
      <c r="N3705" s="19"/>
    </row>
    <row r="3706" spans="2:14" x14ac:dyDescent="0.2">
      <c r="B3706" s="20" t="s">
        <v>199</v>
      </c>
      <c r="C3706" s="17" t="s">
        <v>26</v>
      </c>
      <c r="D3706" s="20">
        <v>55</v>
      </c>
      <c r="E3706" s="20">
        <v>4</v>
      </c>
      <c r="F3706" s="20">
        <v>1</v>
      </c>
      <c r="G3706" s="21">
        <v>4.0999999999999996</v>
      </c>
      <c r="H3706" s="22" t="s">
        <v>1</v>
      </c>
      <c r="I3706" s="23">
        <v>0</v>
      </c>
      <c r="J3706" s="23">
        <v>0</v>
      </c>
      <c r="K3706" s="23">
        <v>0</v>
      </c>
      <c r="L3706" s="4">
        <f>IFERROR(SUM(I3706,J3706,K3706),"")</f>
        <v>0</v>
      </c>
      <c r="M3706" s="24">
        <v>0</v>
      </c>
      <c r="N3706" s="4">
        <f t="shared" ref="N3706:N3717" si="142">IFERROR(SUM(L3706,M3706),"")</f>
        <v>0</v>
      </c>
    </row>
    <row r="3707" spans="2:14" x14ac:dyDescent="0.2">
      <c r="B3707" s="17"/>
      <c r="C3707" s="17"/>
      <c r="D3707" s="17"/>
      <c r="E3707" s="17"/>
      <c r="F3707" s="17"/>
      <c r="G3707" s="17"/>
      <c r="H3707" s="5" t="s">
        <v>27</v>
      </c>
      <c r="I3707" s="6">
        <f>IFERROR(I3706*I3701,"")</f>
        <v>0</v>
      </c>
      <c r="J3707" s="6">
        <f>IFERROR(J3706*J3701,"")</f>
        <v>0</v>
      </c>
      <c r="K3707" s="6">
        <f>IFERROR(K3706*K3701,"")</f>
        <v>0</v>
      </c>
      <c r="L3707" s="6">
        <f>IFERROR(SUM(I3707,J3707,K3707),"")</f>
        <v>0</v>
      </c>
      <c r="M3707" s="6">
        <f>IFERROR(M3706*M3701,"")</f>
        <v>0</v>
      </c>
      <c r="N3707" s="6">
        <f t="shared" si="142"/>
        <v>0</v>
      </c>
    </row>
    <row r="3708" spans="2:14" x14ac:dyDescent="0.2">
      <c r="B3708" s="17"/>
      <c r="C3708" s="17"/>
      <c r="D3708" s="17"/>
      <c r="E3708" s="17"/>
      <c r="F3708" s="17"/>
      <c r="G3708" s="17"/>
      <c r="H3708" s="22" t="s">
        <v>4</v>
      </c>
      <c r="I3708" s="23">
        <v>0</v>
      </c>
      <c r="J3708" s="23">
        <v>0</v>
      </c>
      <c r="K3708" s="23">
        <v>0</v>
      </c>
      <c r="L3708" s="4">
        <f t="shared" ref="L3708:L3717" si="143">IFERROR(SUM(I3708,J3708,K3708),"")</f>
        <v>0</v>
      </c>
      <c r="M3708" s="24">
        <v>0</v>
      </c>
      <c r="N3708" s="4">
        <f t="shared" si="142"/>
        <v>0</v>
      </c>
    </row>
    <row r="3709" spans="2:14" x14ac:dyDescent="0.2">
      <c r="B3709" s="17"/>
      <c r="C3709" s="17"/>
      <c r="D3709" s="17"/>
      <c r="E3709" s="17"/>
      <c r="F3709" s="17"/>
      <c r="G3709" s="17"/>
      <c r="H3709" s="5" t="s">
        <v>27</v>
      </c>
      <c r="I3709" s="6">
        <f>IFERROR(I3708*I3702,"")</f>
        <v>0</v>
      </c>
      <c r="J3709" s="6">
        <f>IFERROR(J3708*J3702,"")</f>
        <v>0</v>
      </c>
      <c r="K3709" s="6">
        <f>IFERROR(K3708*K3702,"")</f>
        <v>0</v>
      </c>
      <c r="L3709" s="6">
        <f t="shared" si="143"/>
        <v>0</v>
      </c>
      <c r="M3709" s="6">
        <f>IFERROR(M3708*M3702,"")</f>
        <v>0</v>
      </c>
      <c r="N3709" s="6">
        <f t="shared" si="142"/>
        <v>0</v>
      </c>
    </row>
    <row r="3710" spans="2:14" x14ac:dyDescent="0.2">
      <c r="B3710" s="17"/>
      <c r="C3710" s="17"/>
      <c r="D3710" s="17"/>
      <c r="E3710" s="17"/>
      <c r="F3710" s="17"/>
      <c r="G3710" s="17"/>
      <c r="H3710" s="7" t="s">
        <v>3</v>
      </c>
      <c r="I3710" s="24">
        <v>0.71</v>
      </c>
      <c r="J3710" s="24">
        <v>97.91</v>
      </c>
      <c r="K3710" s="24">
        <v>35.880000000000003</v>
      </c>
      <c r="L3710" s="4">
        <f t="shared" si="143"/>
        <v>134.5</v>
      </c>
      <c r="M3710" s="24">
        <v>421.07</v>
      </c>
      <c r="N3710" s="4">
        <f t="shared" si="142"/>
        <v>555.56999999999994</v>
      </c>
    </row>
    <row r="3711" spans="2:14" x14ac:dyDescent="0.2">
      <c r="B3711" s="17"/>
      <c r="C3711" s="17"/>
      <c r="D3711" s="17"/>
      <c r="E3711" s="17"/>
      <c r="F3711" s="17"/>
      <c r="G3711" s="17"/>
      <c r="H3711" s="5" t="s">
        <v>27</v>
      </c>
      <c r="I3711" s="6">
        <f>IFERROR(I3710*I3703,"")</f>
        <v>79.846599999999995</v>
      </c>
      <c r="J3711" s="6">
        <f>IFERROR(J3710*J3703,"")</f>
        <v>8015.8917000000001</v>
      </c>
      <c r="K3711" s="6">
        <f>IFERROR(K3710*K3703,"")</f>
        <v>1500.8604</v>
      </c>
      <c r="L3711" s="6">
        <f t="shared" si="143"/>
        <v>9596.5987000000005</v>
      </c>
      <c r="M3711" s="6">
        <f>IFERROR(M3710*M3703,"")</f>
        <v>947.40750000000003</v>
      </c>
      <c r="N3711" s="6">
        <f t="shared" si="142"/>
        <v>10544.0062</v>
      </c>
    </row>
    <row r="3712" spans="2:14" x14ac:dyDescent="0.2">
      <c r="B3712" s="17"/>
      <c r="C3712" s="17"/>
      <c r="D3712" s="17"/>
      <c r="E3712" s="17"/>
      <c r="F3712" s="17"/>
      <c r="G3712" s="17"/>
      <c r="H3712" s="7" t="s">
        <v>5</v>
      </c>
      <c r="I3712" s="24"/>
      <c r="J3712" s="24" t="str">
        <f>IFERROR(INDEX(#REF!,MATCH(CONCATENATE(РАСЧЕТ!B3706,"/",РАСЧЕТ!D3706,"/",РАСЧЕТ!E3706,"/",F3706,"/",H3712),#REF!,0),3),"")</f>
        <v/>
      </c>
      <c r="K3712" s="24" t="str">
        <f>IFERROR(INDEX(#REF!,MATCH(CONCATENATE(РАСЧЕТ!B3706,"/",РАСЧЕТ!D3706,"/",РАСЧЕТ!E3706,"/",F3706,"/",H3712),#REF!,0),4),"")</f>
        <v/>
      </c>
      <c r="L3712" s="4">
        <f t="shared" si="143"/>
        <v>0</v>
      </c>
      <c r="M3712" s="24" t="str">
        <f>IFERROR(INDEX(#REF!,MATCH(CONCATENATE(РАСЧЕТ!B3706,"/",РАСЧЕТ!D3706,"/",РАСЧЕТ!E3706,"/",F3706,"/",H3712),#REF!,0),6),"")</f>
        <v/>
      </c>
      <c r="N3712" s="4">
        <f t="shared" si="142"/>
        <v>0</v>
      </c>
    </row>
    <row r="3713" spans="2:14" x14ac:dyDescent="0.2">
      <c r="B3713" s="17"/>
      <c r="C3713" s="17"/>
      <c r="D3713" s="17"/>
      <c r="E3713" s="17"/>
      <c r="F3713" s="17"/>
      <c r="G3713" s="17"/>
      <c r="H3713" s="5" t="s">
        <v>27</v>
      </c>
      <c r="I3713" s="6">
        <f>IFERROR(I3712*I3704,"")</f>
        <v>0</v>
      </c>
      <c r="J3713" s="6" t="str">
        <f>IFERROR(J3712*J3704,"")</f>
        <v/>
      </c>
      <c r="K3713" s="6" t="str">
        <f>IFERROR(K3712*K3704,"")</f>
        <v/>
      </c>
      <c r="L3713" s="6">
        <f t="shared" si="143"/>
        <v>0</v>
      </c>
      <c r="M3713" s="6" t="str">
        <f>IFERROR(M3712*M3704,"")</f>
        <v/>
      </c>
      <c r="N3713" s="6">
        <f t="shared" si="142"/>
        <v>0</v>
      </c>
    </row>
    <row r="3714" spans="2:14" x14ac:dyDescent="0.2">
      <c r="B3714" s="17"/>
      <c r="C3714" s="17"/>
      <c r="D3714" s="17"/>
      <c r="E3714" s="17"/>
      <c r="F3714" s="17"/>
      <c r="G3714" s="17"/>
      <c r="H3714" s="7" t="s">
        <v>2</v>
      </c>
      <c r="I3714" s="24">
        <v>0</v>
      </c>
      <c r="J3714" s="24">
        <v>0</v>
      </c>
      <c r="K3714" s="24">
        <v>0</v>
      </c>
      <c r="L3714" s="4">
        <f t="shared" si="143"/>
        <v>0</v>
      </c>
      <c r="M3714" s="24">
        <v>0</v>
      </c>
      <c r="N3714" s="4">
        <f t="shared" si="142"/>
        <v>0</v>
      </c>
    </row>
    <row r="3715" spans="2:14" x14ac:dyDescent="0.2">
      <c r="B3715" s="17"/>
      <c r="C3715" s="17"/>
      <c r="D3715" s="17"/>
      <c r="E3715" s="17"/>
      <c r="F3715" s="17"/>
      <c r="G3715" s="17"/>
      <c r="H3715" s="5" t="s">
        <v>27</v>
      </c>
      <c r="I3715" s="6">
        <f>IFERROR(I3714*I3705,"")</f>
        <v>0</v>
      </c>
      <c r="J3715" s="6">
        <f>IFERROR(J3714*J3705,"")</f>
        <v>0</v>
      </c>
      <c r="K3715" s="6">
        <f>IFERROR(K3714*K3705,"")</f>
        <v>0</v>
      </c>
      <c r="L3715" s="6">
        <f t="shared" si="143"/>
        <v>0</v>
      </c>
      <c r="M3715" s="6">
        <f>IFERROR(M3714*M3705,"")</f>
        <v>0</v>
      </c>
      <c r="N3715" s="6">
        <f t="shared" si="142"/>
        <v>0</v>
      </c>
    </row>
    <row r="3716" spans="2:14" x14ac:dyDescent="0.2">
      <c r="B3716" s="17"/>
      <c r="C3716" s="17"/>
      <c r="D3716" s="17"/>
      <c r="E3716" s="17"/>
      <c r="F3716" s="17"/>
      <c r="G3716" s="17"/>
      <c r="H3716" s="8" t="s">
        <v>28</v>
      </c>
      <c r="I3716" s="9">
        <f ca="1">SUM(I3706:OFFSET(I3716,-1,0))-I3717</f>
        <v>0.70999999999999375</v>
      </c>
      <c r="J3716" s="9">
        <f ca="1">SUM(J3706:OFFSET(J3716,-1,0))-J3717</f>
        <v>97.909999999999854</v>
      </c>
      <c r="K3716" s="9">
        <f ca="1">SUM(K3706:OFFSET(K3716,-1,0))-K3717</f>
        <v>35.880000000000109</v>
      </c>
      <c r="L3716" s="9">
        <f t="shared" ca="1" si="143"/>
        <v>134.49999999999994</v>
      </c>
      <c r="M3716" s="9">
        <f ca="1">SUM(M3706:OFFSET(M3716,-1,0))-M3717</f>
        <v>421.06999999999994</v>
      </c>
      <c r="N3716" s="9">
        <f t="shared" ca="1" si="142"/>
        <v>555.56999999999994</v>
      </c>
    </row>
    <row r="3717" spans="2:14" x14ac:dyDescent="0.2">
      <c r="B3717" s="17"/>
      <c r="C3717" s="17"/>
      <c r="D3717" s="17"/>
      <c r="E3717" s="17"/>
      <c r="F3717" s="17"/>
      <c r="G3717" s="17"/>
      <c r="H3717" s="8" t="s">
        <v>43</v>
      </c>
      <c r="I3717" s="9">
        <f>SUMIF(H3706:H3715,"стоимость",I3706:I3715)</f>
        <v>79.846599999999995</v>
      </c>
      <c r="J3717" s="9">
        <f>SUMIF(H3706:H3715,"стоимость",J3706:J3715)</f>
        <v>8015.8917000000001</v>
      </c>
      <c r="K3717" s="9">
        <f>SUMIF(H3706:H3715,"стоимость",K3706:K3715)</f>
        <v>1500.8604</v>
      </c>
      <c r="L3717" s="9">
        <f t="shared" si="143"/>
        <v>9596.5987000000005</v>
      </c>
      <c r="M3717" s="9">
        <f>SUMIF(H3706:H3715,"стоимость",M3706:M3715)</f>
        <v>947.40750000000003</v>
      </c>
      <c r="N3717" s="9">
        <f t="shared" si="142"/>
        <v>10544.0062</v>
      </c>
    </row>
    <row r="3718" spans="2:14" x14ac:dyDescent="0.2">
      <c r="B3718" s="25"/>
      <c r="C3718" s="25"/>
      <c r="D3718" s="25"/>
      <c r="E3718" s="25"/>
      <c r="F3718" s="25"/>
      <c r="G3718" s="26"/>
      <c r="H3718" s="10"/>
      <c r="I3718" s="10"/>
      <c r="J3718" s="10"/>
      <c r="K3718" s="10"/>
      <c r="L3718" s="11"/>
      <c r="M3718" s="10"/>
      <c r="N3718" s="10"/>
    </row>
    <row r="3719" spans="2:14" x14ac:dyDescent="0.2">
      <c r="B3719" s="208" t="s">
        <v>29</v>
      </c>
      <c r="C3719" s="208"/>
      <c r="D3719" s="208"/>
      <c r="E3719" s="208"/>
      <c r="F3719" s="119"/>
      <c r="G3719" s="2"/>
      <c r="H3719" s="2"/>
      <c r="I3719" s="2"/>
      <c r="J3719" s="10"/>
      <c r="K3719" s="10"/>
      <c r="L3719" s="11"/>
      <c r="M3719" s="10"/>
      <c r="N3719" s="10"/>
    </row>
    <row r="3720" spans="2:14" x14ac:dyDescent="0.2">
      <c r="B3720" s="187" t="s">
        <v>45</v>
      </c>
      <c r="C3720" s="187"/>
      <c r="D3720" s="187"/>
      <c r="E3720" s="187"/>
      <c r="F3720" s="187"/>
      <c r="G3720" s="187"/>
      <c r="H3720" s="187"/>
      <c r="I3720" s="187"/>
      <c r="J3720" s="10"/>
      <c r="K3720" s="10"/>
      <c r="L3720" s="11"/>
      <c r="M3720" s="10"/>
      <c r="N3720" s="10"/>
    </row>
    <row r="3721" spans="2:14" x14ac:dyDescent="0.2">
      <c r="B3721" s="187" t="s">
        <v>30</v>
      </c>
      <c r="C3721" s="187"/>
      <c r="D3721" s="187"/>
      <c r="E3721" s="187"/>
      <c r="F3721" s="187"/>
      <c r="G3721" s="187"/>
      <c r="H3721" s="187"/>
      <c r="I3721" s="187"/>
      <c r="J3721" s="10"/>
      <c r="K3721" s="10"/>
      <c r="L3721" s="11"/>
      <c r="M3721" s="10"/>
      <c r="N3721" s="10"/>
    </row>
    <row r="3722" spans="2:14" x14ac:dyDescent="0.2">
      <c r="B3722" s="187" t="s">
        <v>31</v>
      </c>
      <c r="C3722" s="187"/>
      <c r="D3722" s="187"/>
      <c r="E3722" s="187"/>
      <c r="F3722" s="187"/>
      <c r="G3722" s="187"/>
      <c r="H3722" s="187"/>
      <c r="I3722" s="187"/>
      <c r="J3722" s="10"/>
      <c r="K3722" s="10"/>
      <c r="L3722" s="11"/>
      <c r="M3722" s="10"/>
      <c r="N3722" s="10"/>
    </row>
    <row r="3723" spans="2:14" x14ac:dyDescent="0.2">
      <c r="B3723" s="187" t="s">
        <v>32</v>
      </c>
      <c r="C3723" s="187"/>
      <c r="D3723" s="187"/>
      <c r="E3723" s="187"/>
      <c r="F3723" s="187"/>
      <c r="G3723" s="187"/>
      <c r="H3723" s="187"/>
      <c r="I3723" s="187"/>
      <c r="J3723" s="10"/>
      <c r="K3723" s="10"/>
      <c r="L3723" s="11"/>
      <c r="M3723" s="10"/>
      <c r="N3723" s="10"/>
    </row>
    <row r="3724" spans="2:14" x14ac:dyDescent="0.2">
      <c r="B3724" s="187" t="s">
        <v>33</v>
      </c>
      <c r="C3724" s="187"/>
      <c r="D3724" s="187"/>
      <c r="E3724" s="187"/>
      <c r="F3724" s="187"/>
      <c r="G3724" s="187"/>
      <c r="H3724" s="187"/>
      <c r="I3724" s="187"/>
      <c r="J3724" s="2"/>
      <c r="K3724" s="2"/>
      <c r="L3724" s="2"/>
      <c r="M3724" s="2"/>
      <c r="N3724" s="2"/>
    </row>
    <row r="3725" spans="2:14" x14ac:dyDescent="0.2">
      <c r="B3725" s="187" t="s">
        <v>34</v>
      </c>
      <c r="C3725" s="187"/>
      <c r="D3725" s="187"/>
      <c r="E3725" s="187"/>
      <c r="F3725" s="187"/>
      <c r="G3725" s="187"/>
      <c r="H3725" s="187"/>
      <c r="I3725" s="187"/>
      <c r="J3725" s="2"/>
      <c r="K3725" s="2"/>
      <c r="L3725" s="2"/>
      <c r="M3725" s="2"/>
      <c r="N3725" s="2"/>
    </row>
    <row r="3726" spans="2:14" x14ac:dyDescent="0.2">
      <c r="B3726" s="187" t="s">
        <v>35</v>
      </c>
      <c r="C3726" s="187"/>
      <c r="D3726" s="187"/>
      <c r="E3726" s="187"/>
      <c r="F3726" s="187"/>
      <c r="G3726" s="187"/>
      <c r="H3726" s="187"/>
      <c r="I3726" s="187"/>
      <c r="J3726" s="2"/>
      <c r="K3726" s="2"/>
      <c r="L3726" s="2"/>
      <c r="M3726" s="2"/>
      <c r="N3726" s="2"/>
    </row>
    <row r="3727" spans="2:14" x14ac:dyDescent="0.2">
      <c r="B3727" s="187" t="s">
        <v>36</v>
      </c>
      <c r="C3727" s="187"/>
      <c r="D3727" s="187"/>
      <c r="E3727" s="187"/>
      <c r="F3727" s="187"/>
      <c r="G3727" s="187"/>
      <c r="H3727" s="187"/>
      <c r="I3727" s="187"/>
      <c r="J3727" s="2"/>
      <c r="K3727" s="2"/>
      <c r="L3727" s="2"/>
      <c r="M3727" s="2"/>
      <c r="N3727" s="2"/>
    </row>
    <row r="3728" spans="2:14" x14ac:dyDescent="0.2">
      <c r="B3728" s="118"/>
      <c r="C3728" s="118"/>
      <c r="D3728" s="118"/>
      <c r="E3728" s="118"/>
      <c r="F3728" s="118"/>
      <c r="G3728" s="118"/>
      <c r="H3728" s="118"/>
      <c r="I3728" s="118"/>
      <c r="J3728" s="2"/>
      <c r="K3728" s="2"/>
      <c r="L3728" s="2"/>
      <c r="M3728" s="2"/>
      <c r="N3728" s="2"/>
    </row>
    <row r="3729" spans="2:14" x14ac:dyDescent="0.2">
      <c r="B3729" s="2" t="s">
        <v>37</v>
      </c>
      <c r="C3729" s="2"/>
      <c r="D3729" s="2"/>
      <c r="E3729" s="2"/>
      <c r="F3729" s="2"/>
      <c r="G3729" s="2"/>
      <c r="H3729" s="2"/>
      <c r="I3729" s="2"/>
      <c r="J3729" s="2" t="s">
        <v>38</v>
      </c>
      <c r="K3729" s="2"/>
      <c r="L3729" s="2"/>
      <c r="M3729" s="2"/>
      <c r="N3729" s="2"/>
    </row>
    <row r="3730" spans="2:14" x14ac:dyDescent="0.2">
      <c r="B3730" s="29" t="s">
        <v>44</v>
      </c>
      <c r="C3730" s="29"/>
      <c r="D3730" s="2"/>
      <c r="E3730" s="2"/>
      <c r="F3730" s="2"/>
      <c r="G3730" s="2"/>
      <c r="H3730" s="2"/>
      <c r="I3730" s="2"/>
      <c r="J3730" s="29"/>
      <c r="K3730" s="29"/>
      <c r="L3730" s="29"/>
      <c r="M3730" s="2"/>
      <c r="N3730" s="2"/>
    </row>
    <row r="3731" spans="2:14" x14ac:dyDescent="0.2">
      <c r="B3731" s="13" t="s">
        <v>39</v>
      </c>
      <c r="C3731" s="2"/>
      <c r="D3731" s="2"/>
      <c r="E3731" s="2"/>
      <c r="F3731" s="2"/>
      <c r="G3731" s="2"/>
      <c r="H3731" s="2"/>
      <c r="I3731" s="2"/>
      <c r="J3731" s="2" t="s">
        <v>39</v>
      </c>
      <c r="K3731" s="2"/>
      <c r="L3731" s="2"/>
      <c r="M3731" s="2"/>
      <c r="N3731" s="2"/>
    </row>
    <row r="3732" spans="2:14" x14ac:dyDescent="0.2">
      <c r="B3732" s="2"/>
      <c r="C3732" s="2"/>
      <c r="D3732" s="2"/>
      <c r="E3732" s="2"/>
      <c r="F3732" s="2"/>
      <c r="G3732" s="2"/>
      <c r="H3732" s="2"/>
      <c r="I3732" s="2"/>
      <c r="J3732" s="2"/>
      <c r="K3732" s="2"/>
      <c r="L3732" s="2"/>
      <c r="M3732" s="2"/>
      <c r="N3732" s="2"/>
    </row>
    <row r="3733" spans="2:14" x14ac:dyDescent="0.2">
      <c r="B3733" s="29"/>
      <c r="C3733" s="29"/>
      <c r="D3733" s="2"/>
      <c r="E3733" s="2"/>
      <c r="F3733" s="2"/>
      <c r="G3733" s="2"/>
      <c r="H3733" s="2"/>
      <c r="I3733" s="2"/>
      <c r="J3733" s="29"/>
      <c r="K3733" s="29"/>
      <c r="L3733" s="29"/>
      <c r="M3733" s="2"/>
      <c r="N3733" s="2"/>
    </row>
    <row r="3734" spans="2:14" x14ac:dyDescent="0.2">
      <c r="B3734" s="121" t="s">
        <v>40</v>
      </c>
      <c r="C3734" s="2"/>
      <c r="D3734" s="2"/>
      <c r="E3734" s="2"/>
      <c r="F3734" s="2"/>
      <c r="G3734" s="2"/>
      <c r="H3734" s="2"/>
      <c r="I3734" s="2"/>
      <c r="J3734" s="188" t="s">
        <v>40</v>
      </c>
      <c r="K3734" s="188"/>
      <c r="L3734" s="188"/>
      <c r="M3734" s="2"/>
      <c r="N3734" s="2"/>
    </row>
    <row r="3735" spans="2:14" x14ac:dyDescent="0.2">
      <c r="B3735" s="2"/>
      <c r="C3735" s="2"/>
      <c r="D3735" s="2"/>
      <c r="E3735" s="2"/>
      <c r="F3735" s="2"/>
      <c r="G3735" s="2"/>
      <c r="H3735" s="2"/>
      <c r="I3735" s="2"/>
      <c r="J3735" s="2"/>
      <c r="K3735" s="2"/>
      <c r="L3735" s="2"/>
      <c r="M3735" s="2"/>
      <c r="N3735" s="2"/>
    </row>
    <row r="3736" spans="2:14" x14ac:dyDescent="0.2">
      <c r="B3736" s="118" t="s">
        <v>41</v>
      </c>
      <c r="C3736" s="2"/>
      <c r="D3736" s="2"/>
      <c r="E3736" s="2"/>
      <c r="F3736" s="2"/>
      <c r="G3736" s="2"/>
      <c r="H3736" s="2"/>
      <c r="I3736" s="2"/>
      <c r="J3736" s="2" t="s">
        <v>41</v>
      </c>
      <c r="K3736" s="2"/>
      <c r="L3736" s="2"/>
      <c r="M3736" s="2"/>
      <c r="N3736" s="2"/>
    </row>
    <row r="3737" spans="2:14" x14ac:dyDescent="0.2">
      <c r="B3737" s="2"/>
      <c r="C3737" s="2"/>
      <c r="D3737" s="2"/>
      <c r="E3737" s="2"/>
      <c r="F3737" s="2"/>
      <c r="G3737" s="2"/>
      <c r="H3737" s="2"/>
      <c r="I3737" s="2"/>
      <c r="J3737" s="2"/>
      <c r="K3737" s="2"/>
      <c r="M3737" s="2"/>
      <c r="N3737" s="37" t="s">
        <v>7</v>
      </c>
    </row>
    <row r="3738" spans="2:14" x14ac:dyDescent="0.2">
      <c r="B3738" s="2"/>
      <c r="C3738" s="2"/>
      <c r="D3738" s="2"/>
      <c r="E3738" s="2"/>
      <c r="F3738" s="2"/>
      <c r="G3738" s="2"/>
      <c r="H3738" s="2"/>
      <c r="I3738" s="2"/>
      <c r="J3738" s="2"/>
      <c r="K3738" s="2"/>
      <c r="M3738" s="2"/>
      <c r="N3738" s="37" t="s">
        <v>8</v>
      </c>
    </row>
    <row r="3739" spans="2:14" x14ac:dyDescent="0.2">
      <c r="B3739" s="2"/>
      <c r="C3739" s="2"/>
      <c r="D3739" s="2"/>
      <c r="E3739" s="2"/>
      <c r="F3739" s="2"/>
      <c r="G3739" s="2"/>
      <c r="H3739" s="2"/>
      <c r="I3739" s="2"/>
      <c r="J3739" s="2"/>
      <c r="K3739" s="2"/>
      <c r="M3739" s="2"/>
      <c r="N3739" s="37" t="s">
        <v>9</v>
      </c>
    </row>
    <row r="3740" spans="2:14" x14ac:dyDescent="0.2">
      <c r="B3740" s="2"/>
      <c r="C3740" s="2"/>
      <c r="D3740" s="2"/>
      <c r="E3740" s="2"/>
      <c r="F3740" s="2"/>
      <c r="G3740" s="2"/>
      <c r="H3740" s="2"/>
      <c r="I3740" s="2"/>
      <c r="J3740" s="2"/>
      <c r="K3740" s="2"/>
      <c r="L3740" s="2"/>
      <c r="M3740" s="2"/>
      <c r="N3740" s="2"/>
    </row>
    <row r="3741" spans="2:14" x14ac:dyDescent="0.2">
      <c r="B3741" s="2"/>
      <c r="C3741" s="189" t="s">
        <v>10</v>
      </c>
      <c r="D3741" s="189"/>
      <c r="E3741" s="189"/>
      <c r="F3741" s="189"/>
      <c r="G3741" s="189"/>
      <c r="H3741" s="189"/>
      <c r="I3741" s="189"/>
      <c r="J3741" s="189"/>
      <c r="K3741" s="189"/>
      <c r="L3741" s="189"/>
      <c r="M3741" s="2"/>
      <c r="N3741" s="2"/>
    </row>
    <row r="3742" spans="2:14" x14ac:dyDescent="0.2">
      <c r="B3742" s="2"/>
      <c r="C3742" s="189" t="s">
        <v>11</v>
      </c>
      <c r="D3742" s="189"/>
      <c r="E3742" s="189"/>
      <c r="F3742" s="189"/>
      <c r="G3742" s="189"/>
      <c r="H3742" s="189"/>
      <c r="I3742" s="189"/>
      <c r="J3742" s="189"/>
      <c r="K3742" s="189"/>
      <c r="L3742" s="189"/>
      <c r="M3742" s="2"/>
      <c r="N3742" s="2"/>
    </row>
    <row r="3743" spans="2:14" x14ac:dyDescent="0.2">
      <c r="B3743" s="2">
        <v>73</v>
      </c>
      <c r="C3743" s="120"/>
      <c r="D3743" s="120"/>
      <c r="E3743" s="120"/>
      <c r="F3743" s="120"/>
      <c r="G3743" s="120"/>
      <c r="H3743" s="120"/>
      <c r="I3743" s="120"/>
      <c r="J3743" s="120"/>
      <c r="K3743" s="120"/>
      <c r="L3743" s="189" t="s">
        <v>12</v>
      </c>
      <c r="M3743" s="189"/>
      <c r="N3743" s="189"/>
    </row>
    <row r="3744" spans="2:14" x14ac:dyDescent="0.2">
      <c r="B3744" s="2"/>
      <c r="C3744" s="120"/>
      <c r="D3744" s="120"/>
      <c r="E3744" s="120"/>
      <c r="F3744" s="120"/>
      <c r="G3744" s="120"/>
      <c r="H3744" s="120"/>
      <c r="I3744" s="120"/>
      <c r="J3744" s="120"/>
      <c r="K3744" s="120"/>
      <c r="L3744" s="120"/>
      <c r="M3744" s="120"/>
      <c r="N3744" s="120"/>
    </row>
    <row r="3745" spans="2:14" x14ac:dyDescent="0.2">
      <c r="B3745" s="2" t="s">
        <v>13</v>
      </c>
      <c r="C3745" s="120"/>
      <c r="D3745" s="120"/>
      <c r="E3745" s="120"/>
      <c r="F3745" s="120"/>
      <c r="G3745" s="120"/>
      <c r="H3745" s="120"/>
      <c r="I3745" s="120"/>
      <c r="J3745" s="120"/>
      <c r="K3745" s="120"/>
      <c r="L3745" s="120"/>
      <c r="M3745" s="120"/>
      <c r="N3745" s="120"/>
    </row>
    <row r="3746" spans="2:14" x14ac:dyDescent="0.2">
      <c r="B3746" s="2" t="s">
        <v>14</v>
      </c>
      <c r="C3746" s="120"/>
      <c r="D3746" s="120"/>
      <c r="E3746" s="120"/>
      <c r="F3746" s="120"/>
      <c r="G3746" s="120"/>
      <c r="H3746" s="120"/>
      <c r="I3746" s="120"/>
      <c r="J3746" s="120"/>
      <c r="K3746" s="120"/>
      <c r="L3746" s="120"/>
      <c r="M3746" s="120"/>
      <c r="N3746" s="120"/>
    </row>
    <row r="3747" spans="2:14" x14ac:dyDescent="0.2">
      <c r="B3747" s="2" t="s">
        <v>304</v>
      </c>
      <c r="C3747" s="120"/>
      <c r="D3747" s="120"/>
      <c r="E3747" s="120"/>
      <c r="F3747" s="120"/>
      <c r="G3747" s="120"/>
      <c r="H3747" s="120"/>
      <c r="I3747" s="120"/>
      <c r="J3747" s="120"/>
      <c r="K3747" s="120"/>
      <c r="L3747" s="120"/>
      <c r="M3747" s="120"/>
      <c r="N3747" s="120"/>
    </row>
    <row r="3748" spans="2:14" x14ac:dyDescent="0.2">
      <c r="B3748" s="2"/>
      <c r="C3748" s="120"/>
      <c r="D3748" s="120"/>
      <c r="E3748" s="120"/>
      <c r="F3748" s="120"/>
      <c r="G3748" s="120"/>
      <c r="H3748" s="120"/>
      <c r="I3748" s="120"/>
      <c r="J3748" s="120"/>
      <c r="K3748" s="120"/>
      <c r="L3748" s="120"/>
      <c r="M3748" s="120"/>
      <c r="N3748" s="120"/>
    </row>
    <row r="3749" spans="2:14" x14ac:dyDescent="0.2">
      <c r="B3749" s="2"/>
      <c r="C3749" s="2"/>
      <c r="D3749" s="2"/>
      <c r="E3749" s="2"/>
      <c r="F3749" s="2"/>
      <c r="G3749" s="2"/>
      <c r="H3749" s="2"/>
      <c r="I3749" s="2"/>
      <c r="J3749" s="2"/>
      <c r="K3749" s="2"/>
      <c r="L3749" s="2"/>
      <c r="M3749" s="2"/>
      <c r="N3749" s="2"/>
    </row>
    <row r="3750" spans="2:14" x14ac:dyDescent="0.2">
      <c r="B3750" s="190" t="s">
        <v>6</v>
      </c>
      <c r="C3750" s="192" t="s">
        <v>15</v>
      </c>
      <c r="D3750" s="194" t="s">
        <v>16</v>
      </c>
      <c r="E3750" s="194" t="s">
        <v>17</v>
      </c>
      <c r="F3750" s="194" t="s">
        <v>42</v>
      </c>
      <c r="G3750" s="194" t="s">
        <v>18</v>
      </c>
      <c r="H3750" s="194" t="s">
        <v>0</v>
      </c>
      <c r="I3750" s="195" t="s">
        <v>19</v>
      </c>
      <c r="J3750" s="195"/>
      <c r="K3750" s="195"/>
      <c r="L3750" s="195"/>
      <c r="M3750" s="196" t="s">
        <v>20</v>
      </c>
      <c r="N3750" s="197" t="s">
        <v>21</v>
      </c>
    </row>
    <row r="3751" spans="2:14" x14ac:dyDescent="0.2">
      <c r="B3751" s="191"/>
      <c r="C3751" s="193"/>
      <c r="D3751" s="194"/>
      <c r="E3751" s="194"/>
      <c r="F3751" s="194"/>
      <c r="G3751" s="194"/>
      <c r="H3751" s="194"/>
      <c r="I3751" s="17" t="s">
        <v>22</v>
      </c>
      <c r="J3751" s="17" t="s">
        <v>23</v>
      </c>
      <c r="K3751" s="17" t="s">
        <v>24</v>
      </c>
      <c r="L3751" s="17" t="s">
        <v>25</v>
      </c>
      <c r="M3751" s="196"/>
      <c r="N3751" s="198"/>
    </row>
    <row r="3752" spans="2:14" x14ac:dyDescent="0.2">
      <c r="B3752" s="199" t="s">
        <v>303</v>
      </c>
      <c r="C3752" s="200"/>
      <c r="D3752" s="200"/>
      <c r="E3752" s="200"/>
      <c r="F3752" s="200"/>
      <c r="G3752" s="201"/>
      <c r="H3752" s="18" t="s">
        <v>1</v>
      </c>
      <c r="I3752" s="19">
        <v>189.37</v>
      </c>
      <c r="J3752" s="19">
        <v>134.94999999999999</v>
      </c>
      <c r="K3752" s="19">
        <v>68.37</v>
      </c>
      <c r="L3752" s="19"/>
      <c r="M3752" s="19">
        <v>10.8</v>
      </c>
      <c r="N3752" s="19"/>
    </row>
    <row r="3753" spans="2:14" x14ac:dyDescent="0.2">
      <c r="B3753" s="202"/>
      <c r="C3753" s="203"/>
      <c r="D3753" s="203"/>
      <c r="E3753" s="203"/>
      <c r="F3753" s="203"/>
      <c r="G3753" s="204"/>
      <c r="H3753" s="18" t="s">
        <v>4</v>
      </c>
      <c r="I3753" s="19">
        <v>1416.48</v>
      </c>
      <c r="J3753" s="19">
        <v>1012.1</v>
      </c>
      <c r="K3753" s="19">
        <v>509.2</v>
      </c>
      <c r="L3753" s="19"/>
      <c r="M3753" s="19">
        <v>44.08</v>
      </c>
      <c r="N3753" s="19"/>
    </row>
    <row r="3754" spans="2:14" x14ac:dyDescent="0.2">
      <c r="B3754" s="202"/>
      <c r="C3754" s="203"/>
      <c r="D3754" s="203"/>
      <c r="E3754" s="203"/>
      <c r="F3754" s="203"/>
      <c r="G3754" s="204"/>
      <c r="H3754" s="18" t="s">
        <v>3</v>
      </c>
      <c r="I3754" s="19">
        <v>112.46</v>
      </c>
      <c r="J3754" s="19">
        <v>81.87</v>
      </c>
      <c r="K3754" s="19">
        <v>41.83</v>
      </c>
      <c r="L3754" s="19"/>
      <c r="M3754" s="19">
        <v>2.25</v>
      </c>
      <c r="N3754" s="19"/>
    </row>
    <row r="3755" spans="2:14" x14ac:dyDescent="0.2">
      <c r="B3755" s="202"/>
      <c r="C3755" s="203"/>
      <c r="D3755" s="203"/>
      <c r="E3755" s="203"/>
      <c r="F3755" s="203"/>
      <c r="G3755" s="204"/>
      <c r="H3755" s="18" t="s">
        <v>5</v>
      </c>
      <c r="I3755" s="19">
        <v>112.46</v>
      </c>
      <c r="J3755" s="19">
        <v>81.87</v>
      </c>
      <c r="K3755" s="19">
        <v>41.83</v>
      </c>
      <c r="L3755" s="19"/>
      <c r="M3755" s="19">
        <v>2.25</v>
      </c>
      <c r="N3755" s="19"/>
    </row>
    <row r="3756" spans="2:14" x14ac:dyDescent="0.2">
      <c r="B3756" s="205"/>
      <c r="C3756" s="206"/>
      <c r="D3756" s="206"/>
      <c r="E3756" s="206"/>
      <c r="F3756" s="206"/>
      <c r="G3756" s="207"/>
      <c r="H3756" s="18" t="s">
        <v>2</v>
      </c>
      <c r="I3756" s="19">
        <v>35.99</v>
      </c>
      <c r="J3756" s="19">
        <v>27.44</v>
      </c>
      <c r="K3756" s="19">
        <v>13.94</v>
      </c>
      <c r="L3756" s="19"/>
      <c r="M3756" s="19">
        <v>0.9</v>
      </c>
      <c r="N3756" s="19"/>
    </row>
    <row r="3757" spans="2:14" x14ac:dyDescent="0.2">
      <c r="B3757" s="20" t="s">
        <v>199</v>
      </c>
      <c r="C3757" s="17" t="s">
        <v>26</v>
      </c>
      <c r="D3757" s="20">
        <v>56</v>
      </c>
      <c r="E3757" s="20">
        <v>22</v>
      </c>
      <c r="F3757" s="20">
        <v>1</v>
      </c>
      <c r="G3757" s="21">
        <v>3.3</v>
      </c>
      <c r="H3757" s="22" t="s">
        <v>1</v>
      </c>
      <c r="I3757" s="23"/>
      <c r="J3757" s="23"/>
      <c r="K3757" s="23"/>
      <c r="L3757" s="4">
        <f>IFERROR(SUM(I3757,J3757,K3757),"")</f>
        <v>0</v>
      </c>
      <c r="M3757" s="24"/>
      <c r="N3757" s="4">
        <f t="shared" ref="N3757:N3768" si="144">IFERROR(SUM(L3757,M3757),"")</f>
        <v>0</v>
      </c>
    </row>
    <row r="3758" spans="2:14" x14ac:dyDescent="0.2">
      <c r="B3758" s="17"/>
      <c r="C3758" s="17"/>
      <c r="D3758" s="17"/>
      <c r="E3758" s="17"/>
      <c r="F3758" s="17"/>
      <c r="G3758" s="17"/>
      <c r="H3758" s="5" t="s">
        <v>27</v>
      </c>
      <c r="I3758" s="6">
        <f>IFERROR(I3757*I3752,"")</f>
        <v>0</v>
      </c>
      <c r="J3758" s="6">
        <f>IFERROR(J3757*J3752,"")</f>
        <v>0</v>
      </c>
      <c r="K3758" s="6">
        <f>IFERROR(K3757*K3752,"")</f>
        <v>0</v>
      </c>
      <c r="L3758" s="6">
        <f>IFERROR(SUM(I3758,J3758,K3758),"")</f>
        <v>0</v>
      </c>
      <c r="M3758" s="6">
        <f>IFERROR(M3757*M3752,"")</f>
        <v>0</v>
      </c>
      <c r="N3758" s="6">
        <f t="shared" si="144"/>
        <v>0</v>
      </c>
    </row>
    <row r="3759" spans="2:14" x14ac:dyDescent="0.2">
      <c r="B3759" s="17"/>
      <c r="C3759" s="17"/>
      <c r="D3759" s="17"/>
      <c r="E3759" s="17"/>
      <c r="F3759" s="17"/>
      <c r="G3759" s="17"/>
      <c r="H3759" s="22" t="s">
        <v>4</v>
      </c>
      <c r="I3759" s="23">
        <v>0</v>
      </c>
      <c r="J3759" s="23">
        <v>0</v>
      </c>
      <c r="K3759" s="23">
        <v>0</v>
      </c>
      <c r="L3759" s="4">
        <f t="shared" ref="L3759:L3768" si="145">IFERROR(SUM(I3759,J3759,K3759),"")</f>
        <v>0</v>
      </c>
      <c r="M3759" s="24">
        <v>0</v>
      </c>
      <c r="N3759" s="4">
        <f t="shared" si="144"/>
        <v>0</v>
      </c>
    </row>
    <row r="3760" spans="2:14" x14ac:dyDescent="0.2">
      <c r="B3760" s="17"/>
      <c r="C3760" s="17"/>
      <c r="D3760" s="17"/>
      <c r="E3760" s="17"/>
      <c r="F3760" s="17"/>
      <c r="G3760" s="17"/>
      <c r="H3760" s="5" t="s">
        <v>27</v>
      </c>
      <c r="I3760" s="6">
        <f>IFERROR(I3759*I3753,"")</f>
        <v>0</v>
      </c>
      <c r="J3760" s="6">
        <f>IFERROR(J3759*J3753,"")</f>
        <v>0</v>
      </c>
      <c r="K3760" s="6">
        <f>IFERROR(K3759*K3753,"")</f>
        <v>0</v>
      </c>
      <c r="L3760" s="6">
        <f t="shared" si="145"/>
        <v>0</v>
      </c>
      <c r="M3760" s="6">
        <f>IFERROR(M3759*M3753,"")</f>
        <v>0</v>
      </c>
      <c r="N3760" s="6">
        <f t="shared" si="144"/>
        <v>0</v>
      </c>
    </row>
    <row r="3761" spans="2:14" x14ac:dyDescent="0.2">
      <c r="B3761" s="17"/>
      <c r="C3761" s="17"/>
      <c r="D3761" s="17"/>
      <c r="E3761" s="17"/>
      <c r="F3761" s="17"/>
      <c r="G3761" s="17"/>
      <c r="H3761" s="7" t="s">
        <v>3</v>
      </c>
      <c r="I3761" s="24">
        <v>0.55000000000000004</v>
      </c>
      <c r="J3761" s="24">
        <v>69.959999999999994</v>
      </c>
      <c r="K3761" s="24">
        <v>25.15</v>
      </c>
      <c r="L3761" s="4">
        <f t="shared" si="145"/>
        <v>95.66</v>
      </c>
      <c r="M3761" s="24">
        <v>349.92</v>
      </c>
      <c r="N3761" s="4">
        <f t="shared" si="144"/>
        <v>445.58000000000004</v>
      </c>
    </row>
    <row r="3762" spans="2:14" x14ac:dyDescent="0.2">
      <c r="B3762" s="17"/>
      <c r="C3762" s="17"/>
      <c r="D3762" s="17"/>
      <c r="E3762" s="17"/>
      <c r="F3762" s="17"/>
      <c r="G3762" s="17"/>
      <c r="H3762" s="5" t="s">
        <v>27</v>
      </c>
      <c r="I3762" s="6">
        <f>IFERROR(I3761*I3754,"")</f>
        <v>61.853000000000002</v>
      </c>
      <c r="J3762" s="6">
        <f>IFERROR(J3761*J3754,"")</f>
        <v>5727.6251999999995</v>
      </c>
      <c r="K3762" s="6">
        <f>IFERROR(K3761*K3754,"")</f>
        <v>1052.0245</v>
      </c>
      <c r="L3762" s="6">
        <f t="shared" si="145"/>
        <v>6841.5026999999991</v>
      </c>
      <c r="M3762" s="6">
        <f>IFERROR(M3761*M3754,"")</f>
        <v>787.32</v>
      </c>
      <c r="N3762" s="6">
        <f t="shared" si="144"/>
        <v>7628.8226999999988</v>
      </c>
    </row>
    <row r="3763" spans="2:14" x14ac:dyDescent="0.2">
      <c r="B3763" s="17"/>
      <c r="C3763" s="17"/>
      <c r="D3763" s="17"/>
      <c r="E3763" s="17"/>
      <c r="F3763" s="17"/>
      <c r="G3763" s="17"/>
      <c r="H3763" s="7" t="s">
        <v>5</v>
      </c>
      <c r="I3763" s="24"/>
      <c r="J3763" s="24" t="str">
        <f>IFERROR(INDEX(#REF!,MATCH(CONCATENATE(РАСЧЕТ!B3757,"/",РАСЧЕТ!D3757,"/",РАСЧЕТ!E3757,"/",F3757,"/",H3763),#REF!,0),3),"")</f>
        <v/>
      </c>
      <c r="K3763" s="24" t="str">
        <f>IFERROR(INDEX(#REF!,MATCH(CONCATENATE(РАСЧЕТ!B3757,"/",РАСЧЕТ!D3757,"/",РАСЧЕТ!E3757,"/",F3757,"/",H3763),#REF!,0),4),"")</f>
        <v/>
      </c>
      <c r="L3763" s="4">
        <f t="shared" si="145"/>
        <v>0</v>
      </c>
      <c r="M3763" s="24" t="str">
        <f>IFERROR(INDEX(#REF!,MATCH(CONCATENATE(РАСЧЕТ!B3757,"/",РАСЧЕТ!D3757,"/",РАСЧЕТ!E3757,"/",F3757,"/",H3763),#REF!,0),6),"")</f>
        <v/>
      </c>
      <c r="N3763" s="4">
        <f t="shared" si="144"/>
        <v>0</v>
      </c>
    </row>
    <row r="3764" spans="2:14" x14ac:dyDescent="0.2">
      <c r="B3764" s="17"/>
      <c r="C3764" s="17"/>
      <c r="D3764" s="17"/>
      <c r="E3764" s="17"/>
      <c r="F3764" s="17"/>
      <c r="G3764" s="17"/>
      <c r="H3764" s="5" t="s">
        <v>27</v>
      </c>
      <c r="I3764" s="6">
        <f>IFERROR(I3763*I3755,"")</f>
        <v>0</v>
      </c>
      <c r="J3764" s="6" t="str">
        <f>IFERROR(J3763*J3755,"")</f>
        <v/>
      </c>
      <c r="K3764" s="6" t="str">
        <f>IFERROR(K3763*K3755,"")</f>
        <v/>
      </c>
      <c r="L3764" s="6">
        <f t="shared" si="145"/>
        <v>0</v>
      </c>
      <c r="M3764" s="6" t="str">
        <f>IFERROR(M3763*M3755,"")</f>
        <v/>
      </c>
      <c r="N3764" s="6">
        <f t="shared" si="144"/>
        <v>0</v>
      </c>
    </row>
    <row r="3765" spans="2:14" x14ac:dyDescent="0.2">
      <c r="B3765" s="17"/>
      <c r="C3765" s="17"/>
      <c r="D3765" s="17"/>
      <c r="E3765" s="17"/>
      <c r="F3765" s="17"/>
      <c r="G3765" s="17"/>
      <c r="H3765" s="7" t="s">
        <v>2</v>
      </c>
      <c r="I3765" s="24">
        <v>1.35</v>
      </c>
      <c r="J3765" s="24">
        <v>11.23</v>
      </c>
      <c r="K3765" s="24">
        <v>0.98</v>
      </c>
      <c r="L3765" s="4">
        <f t="shared" si="145"/>
        <v>13.56</v>
      </c>
      <c r="M3765" s="24">
        <v>40.340000000000003</v>
      </c>
      <c r="N3765" s="4">
        <f t="shared" si="144"/>
        <v>53.900000000000006</v>
      </c>
    </row>
    <row r="3766" spans="2:14" x14ac:dyDescent="0.2">
      <c r="B3766" s="17"/>
      <c r="C3766" s="17"/>
      <c r="D3766" s="17"/>
      <c r="E3766" s="17"/>
      <c r="F3766" s="17"/>
      <c r="G3766" s="17"/>
      <c r="H3766" s="5" t="s">
        <v>27</v>
      </c>
      <c r="I3766" s="6">
        <f>IFERROR(I3765*I3756,"")</f>
        <v>48.586500000000008</v>
      </c>
      <c r="J3766" s="6">
        <f>IFERROR(J3765*J3756,"")</f>
        <v>308.15120000000002</v>
      </c>
      <c r="K3766" s="6">
        <f>IFERROR(K3765*K3756,"")</f>
        <v>13.661199999999999</v>
      </c>
      <c r="L3766" s="6">
        <f t="shared" si="145"/>
        <v>370.39890000000003</v>
      </c>
      <c r="M3766" s="6">
        <f>IFERROR(M3765*M3756,"")</f>
        <v>36.306000000000004</v>
      </c>
      <c r="N3766" s="6">
        <f t="shared" si="144"/>
        <v>406.70490000000001</v>
      </c>
    </row>
    <row r="3767" spans="2:14" x14ac:dyDescent="0.2">
      <c r="B3767" s="17"/>
      <c r="C3767" s="17"/>
      <c r="D3767" s="17"/>
      <c r="E3767" s="17"/>
      <c r="F3767" s="17"/>
      <c r="G3767" s="17"/>
      <c r="H3767" s="8" t="s">
        <v>28</v>
      </c>
      <c r="I3767" s="9">
        <f ca="1">SUM(I3757:OFFSET(I3767,-1,0))-I3768</f>
        <v>1.9000000000000057</v>
      </c>
      <c r="J3767" s="9">
        <f ca="1">SUM(J3757:OFFSET(J3767,-1,0))-J3768</f>
        <v>81.1899999999996</v>
      </c>
      <c r="K3767" s="9">
        <f ca="1">SUM(K3757:OFFSET(K3767,-1,0))-K3768</f>
        <v>26.130000000000109</v>
      </c>
      <c r="L3767" s="9">
        <f t="shared" ca="1" si="145"/>
        <v>109.21999999999971</v>
      </c>
      <c r="M3767" s="9">
        <f ca="1">SUM(M3757:OFFSET(M3767,-1,0))-M3768</f>
        <v>390.25999999999988</v>
      </c>
      <c r="N3767" s="9">
        <f t="shared" ca="1" si="144"/>
        <v>499.47999999999956</v>
      </c>
    </row>
    <row r="3768" spans="2:14" x14ac:dyDescent="0.2">
      <c r="B3768" s="17"/>
      <c r="C3768" s="17"/>
      <c r="D3768" s="17"/>
      <c r="E3768" s="17"/>
      <c r="F3768" s="17"/>
      <c r="G3768" s="17"/>
      <c r="H3768" s="8" t="s">
        <v>43</v>
      </c>
      <c r="I3768" s="9">
        <f>SUMIF(H3757:H3766,"стоимость",I3757:I3766)</f>
        <v>110.43950000000001</v>
      </c>
      <c r="J3768" s="9">
        <f>SUMIF(H3757:H3766,"стоимость",J3757:J3766)</f>
        <v>6035.7763999999997</v>
      </c>
      <c r="K3768" s="9">
        <f>SUMIF(H3757:H3766,"стоимость",K3757:K3766)</f>
        <v>1065.6857</v>
      </c>
      <c r="L3768" s="9">
        <f t="shared" si="145"/>
        <v>7211.9016000000001</v>
      </c>
      <c r="M3768" s="9">
        <f>SUMIF(H3757:H3766,"стоимость",M3757:M3766)</f>
        <v>823.62600000000009</v>
      </c>
      <c r="N3768" s="9">
        <f t="shared" si="144"/>
        <v>8035.5276000000003</v>
      </c>
    </row>
    <row r="3769" spans="2:14" x14ac:dyDescent="0.2">
      <c r="B3769" s="25"/>
      <c r="C3769" s="25"/>
      <c r="D3769" s="25"/>
      <c r="E3769" s="25"/>
      <c r="F3769" s="25"/>
      <c r="G3769" s="26"/>
      <c r="H3769" s="10"/>
      <c r="I3769" s="10"/>
      <c r="J3769" s="10"/>
      <c r="K3769" s="10"/>
      <c r="L3769" s="11"/>
      <c r="M3769" s="10"/>
      <c r="N3769" s="10"/>
    </row>
    <row r="3770" spans="2:14" x14ac:dyDescent="0.2">
      <c r="B3770" s="208" t="s">
        <v>29</v>
      </c>
      <c r="C3770" s="208"/>
      <c r="D3770" s="208"/>
      <c r="E3770" s="208"/>
      <c r="F3770" s="119"/>
      <c r="G3770" s="2"/>
      <c r="H3770" s="2"/>
      <c r="I3770" s="2"/>
      <c r="J3770" s="10"/>
      <c r="K3770" s="10"/>
      <c r="L3770" s="11"/>
      <c r="M3770" s="10"/>
      <c r="N3770" s="10"/>
    </row>
    <row r="3771" spans="2:14" x14ac:dyDescent="0.2">
      <c r="B3771" s="187" t="s">
        <v>45</v>
      </c>
      <c r="C3771" s="187"/>
      <c r="D3771" s="187"/>
      <c r="E3771" s="187"/>
      <c r="F3771" s="187"/>
      <c r="G3771" s="187"/>
      <c r="H3771" s="187"/>
      <c r="I3771" s="187"/>
      <c r="J3771" s="10"/>
      <c r="K3771" s="10"/>
      <c r="L3771" s="11"/>
      <c r="M3771" s="10"/>
      <c r="N3771" s="10"/>
    </row>
    <row r="3772" spans="2:14" x14ac:dyDescent="0.2">
      <c r="B3772" s="187" t="s">
        <v>30</v>
      </c>
      <c r="C3772" s="187"/>
      <c r="D3772" s="187"/>
      <c r="E3772" s="187"/>
      <c r="F3772" s="187"/>
      <c r="G3772" s="187"/>
      <c r="H3772" s="187"/>
      <c r="I3772" s="187"/>
      <c r="J3772" s="10"/>
      <c r="K3772" s="10"/>
      <c r="L3772" s="11"/>
      <c r="M3772" s="10"/>
      <c r="N3772" s="10"/>
    </row>
    <row r="3773" spans="2:14" x14ac:dyDescent="0.2">
      <c r="B3773" s="187" t="s">
        <v>31</v>
      </c>
      <c r="C3773" s="187"/>
      <c r="D3773" s="187"/>
      <c r="E3773" s="187"/>
      <c r="F3773" s="187"/>
      <c r="G3773" s="187"/>
      <c r="H3773" s="187"/>
      <c r="I3773" s="187"/>
      <c r="J3773" s="10"/>
      <c r="K3773" s="10"/>
      <c r="L3773" s="11"/>
      <c r="M3773" s="10"/>
      <c r="N3773" s="10"/>
    </row>
    <row r="3774" spans="2:14" x14ac:dyDescent="0.2">
      <c r="B3774" s="187" t="s">
        <v>32</v>
      </c>
      <c r="C3774" s="187"/>
      <c r="D3774" s="187"/>
      <c r="E3774" s="187"/>
      <c r="F3774" s="187"/>
      <c r="G3774" s="187"/>
      <c r="H3774" s="187"/>
      <c r="I3774" s="187"/>
      <c r="J3774" s="10"/>
      <c r="K3774" s="10"/>
      <c r="L3774" s="11"/>
      <c r="M3774" s="10"/>
      <c r="N3774" s="10"/>
    </row>
    <row r="3775" spans="2:14" x14ac:dyDescent="0.2">
      <c r="B3775" s="187" t="s">
        <v>33</v>
      </c>
      <c r="C3775" s="187"/>
      <c r="D3775" s="187"/>
      <c r="E3775" s="187"/>
      <c r="F3775" s="187"/>
      <c r="G3775" s="187"/>
      <c r="H3775" s="187"/>
      <c r="I3775" s="187"/>
      <c r="J3775" s="2"/>
      <c r="K3775" s="2"/>
      <c r="L3775" s="2"/>
      <c r="M3775" s="2"/>
      <c r="N3775" s="2"/>
    </row>
    <row r="3776" spans="2:14" x14ac:dyDescent="0.2">
      <c r="B3776" s="187" t="s">
        <v>34</v>
      </c>
      <c r="C3776" s="187"/>
      <c r="D3776" s="187"/>
      <c r="E3776" s="187"/>
      <c r="F3776" s="187"/>
      <c r="G3776" s="187"/>
      <c r="H3776" s="187"/>
      <c r="I3776" s="187"/>
      <c r="J3776" s="2"/>
      <c r="K3776" s="2"/>
      <c r="L3776" s="2"/>
      <c r="M3776" s="2"/>
      <c r="N3776" s="2"/>
    </row>
    <row r="3777" spans="2:14" x14ac:dyDescent="0.2">
      <c r="B3777" s="187" t="s">
        <v>35</v>
      </c>
      <c r="C3777" s="187"/>
      <c r="D3777" s="187"/>
      <c r="E3777" s="187"/>
      <c r="F3777" s="187"/>
      <c r="G3777" s="187"/>
      <c r="H3777" s="187"/>
      <c r="I3777" s="187"/>
      <c r="J3777" s="2"/>
      <c r="K3777" s="2"/>
      <c r="L3777" s="2"/>
      <c r="M3777" s="2"/>
      <c r="N3777" s="2"/>
    </row>
    <row r="3778" spans="2:14" x14ac:dyDescent="0.2">
      <c r="B3778" s="187" t="s">
        <v>36</v>
      </c>
      <c r="C3778" s="187"/>
      <c r="D3778" s="187"/>
      <c r="E3778" s="187"/>
      <c r="F3778" s="187"/>
      <c r="G3778" s="187"/>
      <c r="H3778" s="187"/>
      <c r="I3778" s="187"/>
      <c r="J3778" s="2"/>
      <c r="K3778" s="2"/>
      <c r="L3778" s="2"/>
      <c r="M3778" s="2"/>
      <c r="N3778" s="2"/>
    </row>
    <row r="3779" spans="2:14" x14ac:dyDescent="0.2">
      <c r="B3779" s="118"/>
      <c r="C3779" s="118"/>
      <c r="D3779" s="118"/>
      <c r="E3779" s="118"/>
      <c r="F3779" s="118"/>
      <c r="G3779" s="118"/>
      <c r="H3779" s="118"/>
      <c r="I3779" s="118"/>
      <c r="J3779" s="2"/>
      <c r="K3779" s="2"/>
      <c r="L3779" s="2"/>
      <c r="M3779" s="2"/>
      <c r="N3779" s="2"/>
    </row>
    <row r="3780" spans="2:14" x14ac:dyDescent="0.2">
      <c r="B3780" s="2" t="s">
        <v>37</v>
      </c>
      <c r="C3780" s="2"/>
      <c r="D3780" s="2"/>
      <c r="E3780" s="2"/>
      <c r="F3780" s="2"/>
      <c r="G3780" s="2"/>
      <c r="H3780" s="2"/>
      <c r="I3780" s="2"/>
      <c r="J3780" s="2" t="s">
        <v>38</v>
      </c>
      <c r="K3780" s="2"/>
      <c r="L3780" s="2"/>
      <c r="M3780" s="2"/>
      <c r="N3780" s="2"/>
    </row>
    <row r="3781" spans="2:14" x14ac:dyDescent="0.2">
      <c r="B3781" s="29" t="s">
        <v>44</v>
      </c>
      <c r="C3781" s="29"/>
      <c r="D3781" s="2"/>
      <c r="E3781" s="2"/>
      <c r="F3781" s="2"/>
      <c r="G3781" s="2"/>
      <c r="H3781" s="2"/>
      <c r="I3781" s="2"/>
      <c r="J3781" s="29"/>
      <c r="K3781" s="29"/>
      <c r="L3781" s="29"/>
      <c r="M3781" s="2"/>
      <c r="N3781" s="2"/>
    </row>
    <row r="3782" spans="2:14" x14ac:dyDescent="0.2">
      <c r="B3782" s="13" t="s">
        <v>39</v>
      </c>
      <c r="C3782" s="2"/>
      <c r="D3782" s="2"/>
      <c r="E3782" s="2"/>
      <c r="F3782" s="2"/>
      <c r="G3782" s="2"/>
      <c r="H3782" s="2"/>
      <c r="I3782" s="2"/>
      <c r="J3782" s="2" t="s">
        <v>39</v>
      </c>
      <c r="K3782" s="2"/>
      <c r="L3782" s="2"/>
      <c r="M3782" s="2"/>
      <c r="N3782" s="2"/>
    </row>
    <row r="3783" spans="2:14" x14ac:dyDescent="0.2">
      <c r="B3783" s="2"/>
      <c r="C3783" s="2"/>
      <c r="D3783" s="2"/>
      <c r="E3783" s="2"/>
      <c r="F3783" s="2"/>
      <c r="G3783" s="2"/>
      <c r="H3783" s="2"/>
      <c r="I3783" s="2"/>
      <c r="J3783" s="2"/>
      <c r="K3783" s="2"/>
      <c r="L3783" s="2"/>
      <c r="M3783" s="2"/>
      <c r="N3783" s="2"/>
    </row>
    <row r="3784" spans="2:14" x14ac:dyDescent="0.2">
      <c r="B3784" s="29"/>
      <c r="C3784" s="29"/>
      <c r="D3784" s="2"/>
      <c r="E3784" s="2"/>
      <c r="F3784" s="2"/>
      <c r="G3784" s="2"/>
      <c r="H3784" s="2"/>
      <c r="I3784" s="2"/>
      <c r="J3784" s="29"/>
      <c r="K3784" s="29"/>
      <c r="L3784" s="29"/>
      <c r="M3784" s="2"/>
      <c r="N3784" s="2"/>
    </row>
    <row r="3785" spans="2:14" x14ac:dyDescent="0.2">
      <c r="B3785" s="121" t="s">
        <v>40</v>
      </c>
      <c r="C3785" s="2"/>
      <c r="D3785" s="2"/>
      <c r="E3785" s="2"/>
      <c r="F3785" s="2"/>
      <c r="G3785" s="2"/>
      <c r="H3785" s="2"/>
      <c r="I3785" s="2"/>
      <c r="J3785" s="188" t="s">
        <v>40</v>
      </c>
      <c r="K3785" s="188"/>
      <c r="L3785" s="188"/>
      <c r="M3785" s="2"/>
      <c r="N3785" s="2"/>
    </row>
    <row r="3786" spans="2:14" x14ac:dyDescent="0.2">
      <c r="B3786" s="2"/>
      <c r="C3786" s="2"/>
      <c r="D3786" s="2"/>
      <c r="E3786" s="2"/>
      <c r="F3786" s="2"/>
      <c r="G3786" s="2"/>
      <c r="H3786" s="2"/>
      <c r="I3786" s="2"/>
      <c r="J3786" s="2"/>
      <c r="K3786" s="2"/>
      <c r="L3786" s="2"/>
      <c r="M3786" s="2"/>
      <c r="N3786" s="2"/>
    </row>
    <row r="3787" spans="2:14" x14ac:dyDescent="0.2">
      <c r="B3787" s="118" t="s">
        <v>41</v>
      </c>
      <c r="C3787" s="2"/>
      <c r="D3787" s="2"/>
      <c r="E3787" s="2"/>
      <c r="F3787" s="2"/>
      <c r="G3787" s="2"/>
      <c r="H3787" s="2"/>
      <c r="I3787" s="2"/>
      <c r="J3787" s="2" t="s">
        <v>41</v>
      </c>
      <c r="K3787" s="2"/>
      <c r="L3787" s="2"/>
      <c r="M3787" s="2"/>
      <c r="N3787" s="2"/>
    </row>
    <row r="3789" spans="2:14" x14ac:dyDescent="0.2">
      <c r="B3789" s="2"/>
      <c r="C3789" s="2"/>
      <c r="D3789" s="2"/>
      <c r="E3789" s="2"/>
      <c r="F3789" s="2"/>
      <c r="G3789" s="2"/>
      <c r="H3789" s="2"/>
      <c r="I3789" s="2"/>
      <c r="J3789" s="2"/>
      <c r="K3789" s="2"/>
      <c r="M3789" s="2"/>
      <c r="N3789" s="37" t="s">
        <v>7</v>
      </c>
    </row>
    <row r="3790" spans="2:14" x14ac:dyDescent="0.2">
      <c r="B3790" s="2"/>
      <c r="C3790" s="2"/>
      <c r="D3790" s="2"/>
      <c r="E3790" s="2"/>
      <c r="F3790" s="2"/>
      <c r="G3790" s="2"/>
      <c r="H3790" s="2"/>
      <c r="I3790" s="2"/>
      <c r="J3790" s="2"/>
      <c r="K3790" s="2"/>
      <c r="M3790" s="2"/>
      <c r="N3790" s="37" t="s">
        <v>8</v>
      </c>
    </row>
    <row r="3791" spans="2:14" x14ac:dyDescent="0.2">
      <c r="B3791" s="2"/>
      <c r="C3791" s="2"/>
      <c r="D3791" s="2"/>
      <c r="E3791" s="2"/>
      <c r="F3791" s="2"/>
      <c r="G3791" s="2"/>
      <c r="H3791" s="2"/>
      <c r="I3791" s="2"/>
      <c r="J3791" s="2"/>
      <c r="K3791" s="2"/>
      <c r="M3791" s="2"/>
      <c r="N3791" s="37" t="s">
        <v>9</v>
      </c>
    </row>
    <row r="3792" spans="2:14" x14ac:dyDescent="0.2">
      <c r="B3792" s="2"/>
      <c r="C3792" s="2"/>
      <c r="D3792" s="2"/>
      <c r="E3792" s="2"/>
      <c r="F3792" s="2"/>
      <c r="G3792" s="2"/>
      <c r="H3792" s="2"/>
      <c r="I3792" s="2"/>
      <c r="J3792" s="2"/>
      <c r="K3792" s="2"/>
      <c r="L3792" s="2"/>
      <c r="M3792" s="2"/>
      <c r="N3792" s="2"/>
    </row>
    <row r="3793" spans="2:14" x14ac:dyDescent="0.2">
      <c r="B3793" s="2"/>
      <c r="C3793" s="189" t="s">
        <v>10</v>
      </c>
      <c r="D3793" s="189"/>
      <c r="E3793" s="189"/>
      <c r="F3793" s="189"/>
      <c r="G3793" s="189"/>
      <c r="H3793" s="189"/>
      <c r="I3793" s="189"/>
      <c r="J3793" s="189"/>
      <c r="K3793" s="189"/>
      <c r="L3793" s="189"/>
      <c r="M3793" s="2"/>
      <c r="N3793" s="2"/>
    </row>
    <row r="3794" spans="2:14" x14ac:dyDescent="0.2">
      <c r="B3794" s="2"/>
      <c r="C3794" s="189" t="s">
        <v>11</v>
      </c>
      <c r="D3794" s="189"/>
      <c r="E3794" s="189"/>
      <c r="F3794" s="189"/>
      <c r="G3794" s="189"/>
      <c r="H3794" s="189"/>
      <c r="I3794" s="189"/>
      <c r="J3794" s="189"/>
      <c r="K3794" s="189"/>
      <c r="L3794" s="189"/>
      <c r="M3794" s="2"/>
      <c r="N3794" s="2"/>
    </row>
    <row r="3795" spans="2:14" x14ac:dyDescent="0.2">
      <c r="B3795" s="2">
        <v>74</v>
      </c>
      <c r="C3795" s="128"/>
      <c r="D3795" s="128"/>
      <c r="E3795" s="128"/>
      <c r="F3795" s="128"/>
      <c r="G3795" s="128"/>
      <c r="H3795" s="128"/>
      <c r="I3795" s="128"/>
      <c r="J3795" s="128"/>
      <c r="K3795" s="128"/>
      <c r="L3795" s="189" t="s">
        <v>12</v>
      </c>
      <c r="M3795" s="189"/>
      <c r="N3795" s="189"/>
    </row>
    <row r="3796" spans="2:14" x14ac:dyDescent="0.2">
      <c r="B3796" s="2"/>
      <c r="C3796" s="128"/>
      <c r="D3796" s="128"/>
      <c r="E3796" s="128"/>
      <c r="F3796" s="128"/>
      <c r="G3796" s="128"/>
      <c r="H3796" s="128"/>
      <c r="I3796" s="128"/>
      <c r="J3796" s="128"/>
      <c r="K3796" s="128"/>
      <c r="L3796" s="128"/>
      <c r="M3796" s="128"/>
      <c r="N3796" s="128"/>
    </row>
    <row r="3797" spans="2:14" x14ac:dyDescent="0.2">
      <c r="B3797" s="2" t="s">
        <v>13</v>
      </c>
      <c r="C3797" s="128"/>
      <c r="D3797" s="128"/>
      <c r="E3797" s="128"/>
      <c r="F3797" s="128"/>
      <c r="G3797" s="128"/>
      <c r="H3797" s="128"/>
      <c r="I3797" s="128"/>
      <c r="J3797" s="128"/>
      <c r="K3797" s="128"/>
      <c r="L3797" s="128"/>
      <c r="M3797" s="128"/>
      <c r="N3797" s="128"/>
    </row>
    <row r="3798" spans="2:14" x14ac:dyDescent="0.2">
      <c r="B3798" s="2" t="s">
        <v>14</v>
      </c>
      <c r="C3798" s="128"/>
      <c r="D3798" s="128"/>
      <c r="E3798" s="128"/>
      <c r="F3798" s="128"/>
      <c r="G3798" s="128"/>
      <c r="H3798" s="128"/>
      <c r="I3798" s="128"/>
      <c r="J3798" s="128"/>
      <c r="K3798" s="128"/>
      <c r="L3798" s="128"/>
      <c r="M3798" s="128"/>
      <c r="N3798" s="128"/>
    </row>
    <row r="3799" spans="2:14" x14ac:dyDescent="0.2">
      <c r="B3799" s="2" t="s">
        <v>304</v>
      </c>
      <c r="C3799" s="128"/>
      <c r="D3799" s="128"/>
      <c r="E3799" s="128"/>
      <c r="F3799" s="128"/>
      <c r="G3799" s="128"/>
      <c r="H3799" s="128"/>
      <c r="I3799" s="128"/>
      <c r="J3799" s="128"/>
      <c r="K3799" s="128"/>
      <c r="L3799" s="128"/>
      <c r="M3799" s="128"/>
      <c r="N3799" s="128"/>
    </row>
    <row r="3800" spans="2:14" x14ac:dyDescent="0.2">
      <c r="B3800" s="2"/>
      <c r="C3800" s="128"/>
      <c r="D3800" s="128"/>
      <c r="E3800" s="128"/>
      <c r="F3800" s="128"/>
      <c r="G3800" s="128"/>
      <c r="H3800" s="128"/>
      <c r="I3800" s="128"/>
      <c r="J3800" s="128"/>
      <c r="K3800" s="128"/>
      <c r="L3800" s="128"/>
      <c r="M3800" s="128"/>
      <c r="N3800" s="128"/>
    </row>
    <row r="3801" spans="2:14" x14ac:dyDescent="0.2">
      <c r="B3801" s="2"/>
      <c r="C3801" s="2"/>
      <c r="D3801" s="2"/>
      <c r="E3801" s="2"/>
      <c r="F3801" s="2"/>
      <c r="G3801" s="2"/>
      <c r="H3801" s="2"/>
      <c r="I3801" s="2"/>
      <c r="J3801" s="2"/>
      <c r="K3801" s="2"/>
      <c r="L3801" s="2"/>
      <c r="M3801" s="2"/>
      <c r="N3801" s="2"/>
    </row>
    <row r="3802" spans="2:14" x14ac:dyDescent="0.2">
      <c r="B3802" s="190" t="s">
        <v>6</v>
      </c>
      <c r="C3802" s="192" t="s">
        <v>15</v>
      </c>
      <c r="D3802" s="194" t="s">
        <v>16</v>
      </c>
      <c r="E3802" s="194" t="s">
        <v>17</v>
      </c>
      <c r="F3802" s="194" t="s">
        <v>42</v>
      </c>
      <c r="G3802" s="194" t="s">
        <v>18</v>
      </c>
      <c r="H3802" s="194" t="s">
        <v>0</v>
      </c>
      <c r="I3802" s="195" t="s">
        <v>19</v>
      </c>
      <c r="J3802" s="195"/>
      <c r="K3802" s="195"/>
      <c r="L3802" s="195"/>
      <c r="M3802" s="196" t="s">
        <v>20</v>
      </c>
      <c r="N3802" s="197" t="s">
        <v>21</v>
      </c>
    </row>
    <row r="3803" spans="2:14" x14ac:dyDescent="0.2">
      <c r="B3803" s="191"/>
      <c r="C3803" s="193"/>
      <c r="D3803" s="194"/>
      <c r="E3803" s="194"/>
      <c r="F3803" s="194"/>
      <c r="G3803" s="194"/>
      <c r="H3803" s="194"/>
      <c r="I3803" s="17" t="s">
        <v>22</v>
      </c>
      <c r="J3803" s="17" t="s">
        <v>23</v>
      </c>
      <c r="K3803" s="17" t="s">
        <v>24</v>
      </c>
      <c r="L3803" s="17" t="s">
        <v>25</v>
      </c>
      <c r="M3803" s="196"/>
      <c r="N3803" s="198"/>
    </row>
    <row r="3804" spans="2:14" x14ac:dyDescent="0.2">
      <c r="B3804" s="199" t="s">
        <v>303</v>
      </c>
      <c r="C3804" s="200"/>
      <c r="D3804" s="200"/>
      <c r="E3804" s="200"/>
      <c r="F3804" s="200"/>
      <c r="G3804" s="201"/>
      <c r="H3804" s="18" t="s">
        <v>1</v>
      </c>
      <c r="I3804" s="19">
        <v>189.37</v>
      </c>
      <c r="J3804" s="19">
        <v>134.94999999999999</v>
      </c>
      <c r="K3804" s="19">
        <v>68.37</v>
      </c>
      <c r="L3804" s="19"/>
      <c r="M3804" s="19">
        <v>10.8</v>
      </c>
      <c r="N3804" s="19"/>
    </row>
    <row r="3805" spans="2:14" x14ac:dyDescent="0.2">
      <c r="B3805" s="202"/>
      <c r="C3805" s="203"/>
      <c r="D3805" s="203"/>
      <c r="E3805" s="203"/>
      <c r="F3805" s="203"/>
      <c r="G3805" s="204"/>
      <c r="H3805" s="18" t="s">
        <v>4</v>
      </c>
      <c r="I3805" s="19">
        <v>1416.48</v>
      </c>
      <c r="J3805" s="19">
        <v>1012.1</v>
      </c>
      <c r="K3805" s="19">
        <v>509.2</v>
      </c>
      <c r="L3805" s="19"/>
      <c r="M3805" s="19">
        <v>44.08</v>
      </c>
      <c r="N3805" s="19"/>
    </row>
    <row r="3806" spans="2:14" x14ac:dyDescent="0.2">
      <c r="B3806" s="202"/>
      <c r="C3806" s="203"/>
      <c r="D3806" s="203"/>
      <c r="E3806" s="203"/>
      <c r="F3806" s="203"/>
      <c r="G3806" s="204"/>
      <c r="H3806" s="18" t="s">
        <v>3</v>
      </c>
      <c r="I3806" s="19">
        <v>112.46</v>
      </c>
      <c r="J3806" s="19">
        <v>81.87</v>
      </c>
      <c r="K3806" s="19">
        <v>41.83</v>
      </c>
      <c r="L3806" s="19"/>
      <c r="M3806" s="19">
        <v>2.25</v>
      </c>
      <c r="N3806" s="19"/>
    </row>
    <row r="3807" spans="2:14" x14ac:dyDescent="0.2">
      <c r="B3807" s="202"/>
      <c r="C3807" s="203"/>
      <c r="D3807" s="203"/>
      <c r="E3807" s="203"/>
      <c r="F3807" s="203"/>
      <c r="G3807" s="204"/>
      <c r="H3807" s="18" t="s">
        <v>5</v>
      </c>
      <c r="I3807" s="19">
        <v>112.46</v>
      </c>
      <c r="J3807" s="19">
        <v>81.87</v>
      </c>
      <c r="K3807" s="19">
        <v>41.83</v>
      </c>
      <c r="L3807" s="19"/>
      <c r="M3807" s="19">
        <v>2.25</v>
      </c>
      <c r="N3807" s="19"/>
    </row>
    <row r="3808" spans="2:14" x14ac:dyDescent="0.2">
      <c r="B3808" s="205"/>
      <c r="C3808" s="206"/>
      <c r="D3808" s="206"/>
      <c r="E3808" s="206"/>
      <c r="F3808" s="206"/>
      <c r="G3808" s="207"/>
      <c r="H3808" s="18" t="s">
        <v>2</v>
      </c>
      <c r="I3808" s="19">
        <v>35.99</v>
      </c>
      <c r="J3808" s="19">
        <v>27.44</v>
      </c>
      <c r="K3808" s="19">
        <v>13.94</v>
      </c>
      <c r="L3808" s="19"/>
      <c r="M3808" s="19">
        <v>0.9</v>
      </c>
      <c r="N3808" s="19"/>
    </row>
    <row r="3809" spans="2:14" x14ac:dyDescent="0.2">
      <c r="B3809" s="20" t="s">
        <v>199</v>
      </c>
      <c r="C3809" s="17" t="s">
        <v>26</v>
      </c>
      <c r="D3809" s="20">
        <v>60</v>
      </c>
      <c r="E3809" s="20">
        <v>10</v>
      </c>
      <c r="F3809" s="20">
        <v>1</v>
      </c>
      <c r="G3809" s="21">
        <v>2.6</v>
      </c>
      <c r="H3809" s="22" t="s">
        <v>1</v>
      </c>
      <c r="I3809" s="23">
        <v>2.98</v>
      </c>
      <c r="J3809" s="23">
        <v>15.96</v>
      </c>
      <c r="K3809" s="23">
        <v>8.09</v>
      </c>
      <c r="L3809" s="4">
        <f>IFERROR(SUM(I3809,J3809,K3809),"")</f>
        <v>27.03</v>
      </c>
      <c r="M3809" s="24">
        <v>121.24</v>
      </c>
      <c r="N3809" s="4">
        <f t="shared" ref="N3809:N3820" si="146">IFERROR(SUM(L3809,M3809),"")</f>
        <v>148.26999999999998</v>
      </c>
    </row>
    <row r="3810" spans="2:14" x14ac:dyDescent="0.2">
      <c r="B3810" s="17"/>
      <c r="C3810" s="17"/>
      <c r="D3810" s="17"/>
      <c r="E3810" s="17"/>
      <c r="F3810" s="17"/>
      <c r="G3810" s="17"/>
      <c r="H3810" s="5" t="s">
        <v>27</v>
      </c>
      <c r="I3810" s="6">
        <f>IFERROR(I3809*I3804,"")</f>
        <v>564.32259999999997</v>
      </c>
      <c r="J3810" s="6">
        <f>IFERROR(J3809*J3804,"")</f>
        <v>2153.8020000000001</v>
      </c>
      <c r="K3810" s="6">
        <f>IFERROR(K3809*K3804,"")</f>
        <v>553.11329999999998</v>
      </c>
      <c r="L3810" s="6">
        <f>IFERROR(SUM(I3810,J3810,K3810),"")</f>
        <v>3271.2379000000001</v>
      </c>
      <c r="M3810" s="6">
        <f>IFERROR(M3809*M3804,"")</f>
        <v>1309.3920000000001</v>
      </c>
      <c r="N3810" s="6">
        <f t="shared" si="146"/>
        <v>4580.6298999999999</v>
      </c>
    </row>
    <row r="3811" spans="2:14" x14ac:dyDescent="0.2">
      <c r="B3811" s="17"/>
      <c r="C3811" s="17"/>
      <c r="D3811" s="17"/>
      <c r="E3811" s="17"/>
      <c r="F3811" s="17"/>
      <c r="G3811" s="17"/>
      <c r="H3811" s="22" t="s">
        <v>4</v>
      </c>
      <c r="I3811" s="23">
        <v>0</v>
      </c>
      <c r="J3811" s="23">
        <v>0</v>
      </c>
      <c r="K3811" s="23">
        <v>0</v>
      </c>
      <c r="L3811" s="4">
        <f t="shared" ref="L3811:L3820" si="147">IFERROR(SUM(I3811,J3811,K3811),"")</f>
        <v>0</v>
      </c>
      <c r="M3811" s="24">
        <v>0</v>
      </c>
      <c r="N3811" s="4">
        <f t="shared" si="146"/>
        <v>0</v>
      </c>
    </row>
    <row r="3812" spans="2:14" x14ac:dyDescent="0.2">
      <c r="B3812" s="17"/>
      <c r="C3812" s="17"/>
      <c r="D3812" s="17"/>
      <c r="E3812" s="17"/>
      <c r="F3812" s="17"/>
      <c r="G3812" s="17"/>
      <c r="H3812" s="5" t="s">
        <v>27</v>
      </c>
      <c r="I3812" s="6">
        <f>IFERROR(I3811*I3805,"")</f>
        <v>0</v>
      </c>
      <c r="J3812" s="6">
        <f>IFERROR(J3811*J3805,"")</f>
        <v>0</v>
      </c>
      <c r="K3812" s="6">
        <f>IFERROR(K3811*K3805,"")</f>
        <v>0</v>
      </c>
      <c r="L3812" s="6">
        <f t="shared" si="147"/>
        <v>0</v>
      </c>
      <c r="M3812" s="6">
        <f>IFERROR(M3811*M3805,"")</f>
        <v>0</v>
      </c>
      <c r="N3812" s="6">
        <f t="shared" si="146"/>
        <v>0</v>
      </c>
    </row>
    <row r="3813" spans="2:14" x14ac:dyDescent="0.2">
      <c r="B3813" s="17"/>
      <c r="C3813" s="17"/>
      <c r="D3813" s="17"/>
      <c r="E3813" s="17"/>
      <c r="F3813" s="17"/>
      <c r="G3813" s="17"/>
      <c r="H3813" s="7" t="s">
        <v>3</v>
      </c>
      <c r="I3813" s="24">
        <v>0</v>
      </c>
      <c r="J3813" s="24">
        <v>0</v>
      </c>
      <c r="K3813" s="24">
        <v>0</v>
      </c>
      <c r="L3813" s="4">
        <f t="shared" si="147"/>
        <v>0</v>
      </c>
      <c r="M3813" s="24">
        <v>0</v>
      </c>
      <c r="N3813" s="4">
        <f t="shared" si="146"/>
        <v>0</v>
      </c>
    </row>
    <row r="3814" spans="2:14" x14ac:dyDescent="0.2">
      <c r="B3814" s="17"/>
      <c r="C3814" s="17"/>
      <c r="D3814" s="17"/>
      <c r="E3814" s="17"/>
      <c r="F3814" s="17"/>
      <c r="G3814" s="17"/>
      <c r="H3814" s="5" t="s">
        <v>27</v>
      </c>
      <c r="I3814" s="6">
        <f>IFERROR(I3813*I3806,"")</f>
        <v>0</v>
      </c>
      <c r="J3814" s="6">
        <f>IFERROR(J3813*J3806,"")</f>
        <v>0</v>
      </c>
      <c r="K3814" s="6">
        <f>IFERROR(K3813*K3806,"")</f>
        <v>0</v>
      </c>
      <c r="L3814" s="6">
        <f t="shared" si="147"/>
        <v>0</v>
      </c>
      <c r="M3814" s="6">
        <f>IFERROR(M3813*M3806,"")</f>
        <v>0</v>
      </c>
      <c r="N3814" s="6">
        <f t="shared" si="146"/>
        <v>0</v>
      </c>
    </row>
    <row r="3815" spans="2:14" x14ac:dyDescent="0.2">
      <c r="B3815" s="17"/>
      <c r="C3815" s="17"/>
      <c r="D3815" s="17"/>
      <c r="E3815" s="17"/>
      <c r="F3815" s="17"/>
      <c r="G3815" s="17"/>
      <c r="H3815" s="7" t="s">
        <v>5</v>
      </c>
      <c r="I3815" s="24"/>
      <c r="J3815" s="24" t="str">
        <f>IFERROR(INDEX(#REF!,MATCH(CONCATENATE(РАСЧЕТ!B3809,"/",РАСЧЕТ!D3809,"/",РАСЧЕТ!E3809,"/",F3809,"/",H3815),#REF!,0),3),"")</f>
        <v/>
      </c>
      <c r="K3815" s="24" t="str">
        <f>IFERROR(INDEX(#REF!,MATCH(CONCATENATE(РАСЧЕТ!B3809,"/",РАСЧЕТ!D3809,"/",РАСЧЕТ!E3809,"/",F3809,"/",H3815),#REF!,0),4),"")</f>
        <v/>
      </c>
      <c r="L3815" s="4">
        <f t="shared" si="147"/>
        <v>0</v>
      </c>
      <c r="M3815" s="24" t="str">
        <f>IFERROR(INDEX(#REF!,MATCH(CONCATENATE(РАСЧЕТ!B3809,"/",РАСЧЕТ!D3809,"/",РАСЧЕТ!E3809,"/",F3809,"/",H3815),#REF!,0),6),"")</f>
        <v/>
      </c>
      <c r="N3815" s="4">
        <f t="shared" si="146"/>
        <v>0</v>
      </c>
    </row>
    <row r="3816" spans="2:14" x14ac:dyDescent="0.2">
      <c r="B3816" s="17"/>
      <c r="C3816" s="17"/>
      <c r="D3816" s="17"/>
      <c r="E3816" s="17"/>
      <c r="F3816" s="17"/>
      <c r="G3816" s="17"/>
      <c r="H3816" s="5" t="s">
        <v>27</v>
      </c>
      <c r="I3816" s="6">
        <f>IFERROR(I3815*I3807,"")</f>
        <v>0</v>
      </c>
      <c r="J3816" s="6" t="str">
        <f>IFERROR(J3815*J3807,"")</f>
        <v/>
      </c>
      <c r="K3816" s="6" t="str">
        <f>IFERROR(K3815*K3807,"")</f>
        <v/>
      </c>
      <c r="L3816" s="6">
        <f t="shared" si="147"/>
        <v>0</v>
      </c>
      <c r="M3816" s="6" t="str">
        <f>IFERROR(M3815*M3807,"")</f>
        <v/>
      </c>
      <c r="N3816" s="6">
        <f t="shared" si="146"/>
        <v>0</v>
      </c>
    </row>
    <row r="3817" spans="2:14" x14ac:dyDescent="0.2">
      <c r="B3817" s="17"/>
      <c r="C3817" s="17"/>
      <c r="D3817" s="17"/>
      <c r="E3817" s="17"/>
      <c r="F3817" s="17"/>
      <c r="G3817" s="17"/>
      <c r="H3817" s="7" t="s">
        <v>2</v>
      </c>
      <c r="I3817" s="24">
        <v>10.199999999999999</v>
      </c>
      <c r="J3817" s="24">
        <v>26.65</v>
      </c>
      <c r="K3817" s="24">
        <v>3.55</v>
      </c>
      <c r="L3817" s="4">
        <f t="shared" si="147"/>
        <v>40.399999999999991</v>
      </c>
      <c r="M3817" s="24">
        <v>161.87</v>
      </c>
      <c r="N3817" s="4">
        <f t="shared" si="146"/>
        <v>202.26999999999998</v>
      </c>
    </row>
    <row r="3818" spans="2:14" x14ac:dyDescent="0.2">
      <c r="B3818" s="17"/>
      <c r="C3818" s="17"/>
      <c r="D3818" s="17"/>
      <c r="E3818" s="17"/>
      <c r="F3818" s="17"/>
      <c r="G3818" s="17"/>
      <c r="H3818" s="5" t="s">
        <v>27</v>
      </c>
      <c r="I3818" s="6">
        <f>IFERROR(I3817*I3808,"")</f>
        <v>367.09800000000001</v>
      </c>
      <c r="J3818" s="6">
        <f>IFERROR(J3817*J3808,"")</f>
        <v>731.27599999999995</v>
      </c>
      <c r="K3818" s="6">
        <f>IFERROR(K3817*K3808,"")</f>
        <v>49.486999999999995</v>
      </c>
      <c r="L3818" s="6">
        <f t="shared" si="147"/>
        <v>1147.8610000000001</v>
      </c>
      <c r="M3818" s="6">
        <f>IFERROR(M3817*M3808,"")</f>
        <v>145.68300000000002</v>
      </c>
      <c r="N3818" s="6">
        <f t="shared" si="146"/>
        <v>1293.5440000000001</v>
      </c>
    </row>
    <row r="3819" spans="2:14" x14ac:dyDescent="0.2">
      <c r="B3819" s="17"/>
      <c r="C3819" s="17"/>
      <c r="D3819" s="17"/>
      <c r="E3819" s="17"/>
      <c r="F3819" s="17"/>
      <c r="G3819" s="17"/>
      <c r="H3819" s="8" t="s">
        <v>28</v>
      </c>
      <c r="I3819" s="9">
        <f ca="1">SUM(I3809:OFFSET(I3819,-1,0))-I3820</f>
        <v>13.180000000000064</v>
      </c>
      <c r="J3819" s="9">
        <f ca="1">SUM(J3809:OFFSET(J3819,-1,0))-J3820</f>
        <v>42.610000000000127</v>
      </c>
      <c r="K3819" s="9">
        <f ca="1">SUM(K3809:OFFSET(K3819,-1,0))-K3820</f>
        <v>11.639999999999986</v>
      </c>
      <c r="L3819" s="9">
        <f t="shared" ca="1" si="147"/>
        <v>67.430000000000177</v>
      </c>
      <c r="M3819" s="9">
        <f ca="1">SUM(M3809:OFFSET(M3819,-1,0))-M3820</f>
        <v>283.1099999999999</v>
      </c>
      <c r="N3819" s="9">
        <f t="shared" ca="1" si="146"/>
        <v>350.54000000000008</v>
      </c>
    </row>
    <row r="3820" spans="2:14" x14ac:dyDescent="0.2">
      <c r="B3820" s="17"/>
      <c r="C3820" s="17"/>
      <c r="D3820" s="17"/>
      <c r="E3820" s="17"/>
      <c r="F3820" s="17"/>
      <c r="G3820" s="17"/>
      <c r="H3820" s="8" t="s">
        <v>43</v>
      </c>
      <c r="I3820" s="9">
        <f>SUMIF(H3809:H3818,"стоимость",I3809:I3818)</f>
        <v>931.42059999999992</v>
      </c>
      <c r="J3820" s="9">
        <f>SUMIF(H3809:H3818,"стоимость",J3809:J3818)</f>
        <v>2885.078</v>
      </c>
      <c r="K3820" s="9">
        <f>SUMIF(H3809:H3818,"стоимость",K3809:K3818)</f>
        <v>602.60029999999995</v>
      </c>
      <c r="L3820" s="9">
        <f t="shared" si="147"/>
        <v>4419.0989</v>
      </c>
      <c r="M3820" s="9">
        <f>SUMIF(H3809:H3818,"стоимость",M3809:M3818)</f>
        <v>1455.075</v>
      </c>
      <c r="N3820" s="9">
        <f t="shared" si="146"/>
        <v>5874.1738999999998</v>
      </c>
    </row>
    <row r="3821" spans="2:14" x14ac:dyDescent="0.2">
      <c r="B3821" s="25"/>
      <c r="C3821" s="25"/>
      <c r="D3821" s="25"/>
      <c r="E3821" s="25"/>
      <c r="F3821" s="25"/>
      <c r="G3821" s="26"/>
      <c r="H3821" s="10"/>
      <c r="I3821" s="10"/>
      <c r="J3821" s="10"/>
      <c r="K3821" s="10"/>
      <c r="L3821" s="11"/>
      <c r="M3821" s="10"/>
      <c r="N3821" s="10"/>
    </row>
    <row r="3822" spans="2:14" x14ac:dyDescent="0.2">
      <c r="B3822" s="208" t="s">
        <v>29</v>
      </c>
      <c r="C3822" s="208"/>
      <c r="D3822" s="208"/>
      <c r="E3822" s="208"/>
      <c r="F3822" s="126"/>
      <c r="G3822" s="2"/>
      <c r="H3822" s="2"/>
      <c r="I3822" s="2"/>
      <c r="J3822" s="10"/>
      <c r="K3822" s="10"/>
      <c r="L3822" s="11"/>
      <c r="M3822" s="10"/>
      <c r="N3822" s="10"/>
    </row>
    <row r="3823" spans="2:14" x14ac:dyDescent="0.2">
      <c r="B3823" s="187" t="s">
        <v>45</v>
      </c>
      <c r="C3823" s="187"/>
      <c r="D3823" s="187"/>
      <c r="E3823" s="187"/>
      <c r="F3823" s="187"/>
      <c r="G3823" s="187"/>
      <c r="H3823" s="187"/>
      <c r="I3823" s="187"/>
      <c r="J3823" s="10"/>
      <c r="K3823" s="10"/>
      <c r="L3823" s="11"/>
      <c r="M3823" s="10"/>
      <c r="N3823" s="10"/>
    </row>
    <row r="3824" spans="2:14" x14ac:dyDescent="0.2">
      <c r="B3824" s="187" t="s">
        <v>30</v>
      </c>
      <c r="C3824" s="187"/>
      <c r="D3824" s="187"/>
      <c r="E3824" s="187"/>
      <c r="F3824" s="187"/>
      <c r="G3824" s="187"/>
      <c r="H3824" s="187"/>
      <c r="I3824" s="187"/>
      <c r="J3824" s="10"/>
      <c r="K3824" s="10"/>
      <c r="L3824" s="11"/>
      <c r="M3824" s="10"/>
      <c r="N3824" s="10"/>
    </row>
    <row r="3825" spans="2:14" x14ac:dyDescent="0.2">
      <c r="B3825" s="187" t="s">
        <v>31</v>
      </c>
      <c r="C3825" s="187"/>
      <c r="D3825" s="187"/>
      <c r="E3825" s="187"/>
      <c r="F3825" s="187"/>
      <c r="G3825" s="187"/>
      <c r="H3825" s="187"/>
      <c r="I3825" s="187"/>
      <c r="J3825" s="10"/>
      <c r="K3825" s="10"/>
      <c r="L3825" s="11"/>
      <c r="M3825" s="10"/>
      <c r="N3825" s="10"/>
    </row>
    <row r="3826" spans="2:14" x14ac:dyDescent="0.2">
      <c r="B3826" s="187" t="s">
        <v>32</v>
      </c>
      <c r="C3826" s="187"/>
      <c r="D3826" s="187"/>
      <c r="E3826" s="187"/>
      <c r="F3826" s="187"/>
      <c r="G3826" s="187"/>
      <c r="H3826" s="187"/>
      <c r="I3826" s="187"/>
      <c r="J3826" s="10"/>
      <c r="K3826" s="10"/>
      <c r="L3826" s="11"/>
      <c r="M3826" s="10"/>
      <c r="N3826" s="10"/>
    </row>
    <row r="3827" spans="2:14" x14ac:dyDescent="0.2">
      <c r="B3827" s="187" t="s">
        <v>33</v>
      </c>
      <c r="C3827" s="187"/>
      <c r="D3827" s="187"/>
      <c r="E3827" s="187"/>
      <c r="F3827" s="187"/>
      <c r="G3827" s="187"/>
      <c r="H3827" s="187"/>
      <c r="I3827" s="187"/>
      <c r="J3827" s="2"/>
      <c r="K3827" s="2"/>
      <c r="L3827" s="2"/>
      <c r="M3827" s="2"/>
      <c r="N3827" s="2"/>
    </row>
    <row r="3828" spans="2:14" x14ac:dyDescent="0.2">
      <c r="B3828" s="187" t="s">
        <v>34</v>
      </c>
      <c r="C3828" s="187"/>
      <c r="D3828" s="187"/>
      <c r="E3828" s="187"/>
      <c r="F3828" s="187"/>
      <c r="G3828" s="187"/>
      <c r="H3828" s="187"/>
      <c r="I3828" s="187"/>
      <c r="J3828" s="2"/>
      <c r="K3828" s="2"/>
      <c r="L3828" s="2"/>
      <c r="M3828" s="2"/>
      <c r="N3828" s="2"/>
    </row>
    <row r="3829" spans="2:14" x14ac:dyDescent="0.2">
      <c r="B3829" s="187" t="s">
        <v>35</v>
      </c>
      <c r="C3829" s="187"/>
      <c r="D3829" s="187"/>
      <c r="E3829" s="187"/>
      <c r="F3829" s="187"/>
      <c r="G3829" s="187"/>
      <c r="H3829" s="187"/>
      <c r="I3829" s="187"/>
      <c r="J3829" s="2"/>
      <c r="K3829" s="2"/>
      <c r="L3829" s="2"/>
      <c r="M3829" s="2"/>
      <c r="N3829" s="2"/>
    </row>
    <row r="3830" spans="2:14" x14ac:dyDescent="0.2">
      <c r="B3830" s="187" t="s">
        <v>36</v>
      </c>
      <c r="C3830" s="187"/>
      <c r="D3830" s="187"/>
      <c r="E3830" s="187"/>
      <c r="F3830" s="187"/>
      <c r="G3830" s="187"/>
      <c r="H3830" s="187"/>
      <c r="I3830" s="187"/>
      <c r="J3830" s="2"/>
      <c r="K3830" s="2"/>
      <c r="L3830" s="2"/>
      <c r="M3830" s="2"/>
      <c r="N3830" s="2"/>
    </row>
    <row r="3831" spans="2:14" x14ac:dyDescent="0.2">
      <c r="B3831" s="127"/>
      <c r="C3831" s="127"/>
      <c r="D3831" s="127"/>
      <c r="E3831" s="127"/>
      <c r="F3831" s="127"/>
      <c r="G3831" s="127"/>
      <c r="H3831" s="127"/>
      <c r="I3831" s="127"/>
      <c r="J3831" s="2"/>
      <c r="K3831" s="2"/>
      <c r="L3831" s="2"/>
      <c r="M3831" s="2"/>
      <c r="N3831" s="2"/>
    </row>
    <row r="3832" spans="2:14" x14ac:dyDescent="0.2">
      <c r="B3832" s="2" t="s">
        <v>37</v>
      </c>
      <c r="C3832" s="2"/>
      <c r="D3832" s="2"/>
      <c r="E3832" s="2"/>
      <c r="F3832" s="2"/>
      <c r="G3832" s="2"/>
      <c r="H3832" s="2"/>
      <c r="I3832" s="2"/>
      <c r="J3832" s="2" t="s">
        <v>38</v>
      </c>
      <c r="K3832" s="2"/>
      <c r="L3832" s="2"/>
      <c r="M3832" s="2"/>
      <c r="N3832" s="2"/>
    </row>
    <row r="3833" spans="2:14" x14ac:dyDescent="0.2">
      <c r="B3833" s="29" t="s">
        <v>44</v>
      </c>
      <c r="C3833" s="29"/>
      <c r="D3833" s="2"/>
      <c r="E3833" s="2"/>
      <c r="F3833" s="2"/>
      <c r="G3833" s="2"/>
      <c r="H3833" s="2"/>
      <c r="I3833" s="2"/>
      <c r="J3833" s="29"/>
      <c r="K3833" s="29"/>
      <c r="L3833" s="29"/>
      <c r="M3833" s="2"/>
      <c r="N3833" s="2"/>
    </row>
    <row r="3834" spans="2:14" x14ac:dyDescent="0.2">
      <c r="B3834" s="13" t="s">
        <v>39</v>
      </c>
      <c r="C3834" s="2"/>
      <c r="D3834" s="2"/>
      <c r="E3834" s="2"/>
      <c r="F3834" s="2"/>
      <c r="G3834" s="2"/>
      <c r="H3834" s="2"/>
      <c r="I3834" s="2"/>
      <c r="J3834" s="2" t="s">
        <v>39</v>
      </c>
      <c r="K3834" s="2"/>
      <c r="L3834" s="2"/>
      <c r="M3834" s="2"/>
      <c r="N3834" s="2"/>
    </row>
    <row r="3835" spans="2:14" x14ac:dyDescent="0.2">
      <c r="B3835" s="2"/>
      <c r="C3835" s="2"/>
      <c r="D3835" s="2"/>
      <c r="E3835" s="2"/>
      <c r="F3835" s="2"/>
      <c r="G3835" s="2"/>
      <c r="H3835" s="2"/>
      <c r="I3835" s="2"/>
      <c r="J3835" s="2"/>
      <c r="K3835" s="2"/>
      <c r="L3835" s="2"/>
      <c r="M3835" s="2"/>
      <c r="N3835" s="2"/>
    </row>
    <row r="3836" spans="2:14" x14ac:dyDescent="0.2">
      <c r="B3836" s="29"/>
      <c r="C3836" s="29"/>
      <c r="D3836" s="2"/>
      <c r="E3836" s="2"/>
      <c r="F3836" s="2"/>
      <c r="G3836" s="2"/>
      <c r="H3836" s="2"/>
      <c r="I3836" s="2"/>
      <c r="J3836" s="29"/>
      <c r="K3836" s="29"/>
      <c r="L3836" s="29"/>
      <c r="M3836" s="2"/>
      <c r="N3836" s="2"/>
    </row>
    <row r="3837" spans="2:14" x14ac:dyDescent="0.2">
      <c r="B3837" s="129" t="s">
        <v>40</v>
      </c>
      <c r="C3837" s="2"/>
      <c r="D3837" s="2"/>
      <c r="E3837" s="2"/>
      <c r="F3837" s="2"/>
      <c r="G3837" s="2"/>
      <c r="H3837" s="2"/>
      <c r="I3837" s="2"/>
      <c r="J3837" s="188" t="s">
        <v>40</v>
      </c>
      <c r="K3837" s="188"/>
      <c r="L3837" s="188"/>
      <c r="M3837" s="2"/>
      <c r="N3837" s="2"/>
    </row>
    <row r="3838" spans="2:14" x14ac:dyDescent="0.2">
      <c r="B3838" s="2"/>
      <c r="C3838" s="2"/>
      <c r="D3838" s="2"/>
      <c r="E3838" s="2"/>
      <c r="F3838" s="2"/>
      <c r="G3838" s="2"/>
      <c r="H3838" s="2"/>
      <c r="I3838" s="2"/>
      <c r="J3838" s="2"/>
      <c r="K3838" s="2"/>
      <c r="L3838" s="2"/>
      <c r="M3838" s="2"/>
      <c r="N3838" s="2"/>
    </row>
    <row r="3839" spans="2:14" x14ac:dyDescent="0.2">
      <c r="B3839" s="127" t="s">
        <v>41</v>
      </c>
      <c r="C3839" s="2"/>
      <c r="D3839" s="2"/>
      <c r="E3839" s="2"/>
      <c r="F3839" s="2"/>
      <c r="G3839" s="2"/>
      <c r="H3839" s="2"/>
      <c r="I3839" s="2"/>
      <c r="J3839" s="2" t="s">
        <v>41</v>
      </c>
      <c r="K3839" s="2"/>
      <c r="L3839" s="2"/>
      <c r="M3839" s="2"/>
      <c r="N3839" s="2"/>
    </row>
    <row r="3841" spans="2:14" x14ac:dyDescent="0.2">
      <c r="B3841" s="2"/>
      <c r="C3841" s="2"/>
      <c r="D3841" s="2"/>
      <c r="E3841" s="2"/>
      <c r="F3841" s="2"/>
      <c r="G3841" s="2"/>
      <c r="H3841" s="2"/>
      <c r="I3841" s="2"/>
      <c r="J3841" s="2"/>
      <c r="K3841" s="2"/>
      <c r="M3841" s="2"/>
      <c r="N3841" s="37" t="s">
        <v>7</v>
      </c>
    </row>
    <row r="3842" spans="2:14" x14ac:dyDescent="0.2">
      <c r="B3842" s="2"/>
      <c r="C3842" s="2"/>
      <c r="D3842" s="2"/>
      <c r="E3842" s="2"/>
      <c r="F3842" s="2"/>
      <c r="G3842" s="2"/>
      <c r="H3842" s="2"/>
      <c r="I3842" s="2"/>
      <c r="J3842" s="2"/>
      <c r="K3842" s="2"/>
      <c r="M3842" s="2"/>
      <c r="N3842" s="37" t="s">
        <v>8</v>
      </c>
    </row>
    <row r="3843" spans="2:14" x14ac:dyDescent="0.2">
      <c r="B3843" s="2"/>
      <c r="C3843" s="2"/>
      <c r="D3843" s="2"/>
      <c r="E3843" s="2"/>
      <c r="F3843" s="2"/>
      <c r="G3843" s="2"/>
      <c r="H3843" s="2"/>
      <c r="I3843" s="2"/>
      <c r="J3843" s="2"/>
      <c r="K3843" s="2"/>
      <c r="M3843" s="2"/>
      <c r="N3843" s="37" t="s">
        <v>9</v>
      </c>
    </row>
    <row r="3844" spans="2:14" x14ac:dyDescent="0.2">
      <c r="B3844" s="2"/>
      <c r="C3844" s="2"/>
      <c r="D3844" s="2"/>
      <c r="E3844" s="2"/>
      <c r="F3844" s="2"/>
      <c r="G3844" s="2"/>
      <c r="H3844" s="2"/>
      <c r="I3844" s="2"/>
      <c r="J3844" s="2"/>
      <c r="K3844" s="2"/>
      <c r="L3844" s="2"/>
      <c r="M3844" s="2"/>
      <c r="N3844" s="2"/>
    </row>
    <row r="3845" spans="2:14" x14ac:dyDescent="0.2">
      <c r="B3845" s="2"/>
      <c r="C3845" s="189" t="s">
        <v>10</v>
      </c>
      <c r="D3845" s="189"/>
      <c r="E3845" s="189"/>
      <c r="F3845" s="189"/>
      <c r="G3845" s="189"/>
      <c r="H3845" s="189"/>
      <c r="I3845" s="189"/>
      <c r="J3845" s="189"/>
      <c r="K3845" s="189"/>
      <c r="L3845" s="189"/>
      <c r="M3845" s="2"/>
      <c r="N3845" s="2"/>
    </row>
    <row r="3846" spans="2:14" x14ac:dyDescent="0.2">
      <c r="B3846" s="2"/>
      <c r="C3846" s="189" t="s">
        <v>11</v>
      </c>
      <c r="D3846" s="189"/>
      <c r="E3846" s="189"/>
      <c r="F3846" s="189"/>
      <c r="G3846" s="189"/>
      <c r="H3846" s="189"/>
      <c r="I3846" s="189"/>
      <c r="J3846" s="189"/>
      <c r="K3846" s="189"/>
      <c r="L3846" s="189"/>
      <c r="M3846" s="2"/>
      <c r="N3846" s="2"/>
    </row>
    <row r="3847" spans="2:14" x14ac:dyDescent="0.2">
      <c r="B3847" s="2">
        <v>75</v>
      </c>
      <c r="C3847" s="128"/>
      <c r="D3847" s="128"/>
      <c r="E3847" s="128"/>
      <c r="F3847" s="128"/>
      <c r="G3847" s="128"/>
      <c r="H3847" s="128"/>
      <c r="I3847" s="128"/>
      <c r="J3847" s="128"/>
      <c r="K3847" s="128"/>
      <c r="L3847" s="189" t="s">
        <v>12</v>
      </c>
      <c r="M3847" s="189"/>
      <c r="N3847" s="189"/>
    </row>
    <row r="3848" spans="2:14" x14ac:dyDescent="0.2">
      <c r="B3848" s="2"/>
      <c r="C3848" s="128"/>
      <c r="D3848" s="128"/>
      <c r="E3848" s="128"/>
      <c r="F3848" s="128"/>
      <c r="G3848" s="128"/>
      <c r="H3848" s="128"/>
      <c r="I3848" s="128"/>
      <c r="J3848" s="128"/>
      <c r="K3848" s="128"/>
      <c r="L3848" s="128"/>
      <c r="M3848" s="128"/>
      <c r="N3848" s="128"/>
    </row>
    <row r="3849" spans="2:14" x14ac:dyDescent="0.2">
      <c r="B3849" s="2" t="s">
        <v>13</v>
      </c>
      <c r="C3849" s="128"/>
      <c r="D3849" s="128"/>
      <c r="E3849" s="128"/>
      <c r="F3849" s="128"/>
      <c r="G3849" s="128"/>
      <c r="H3849" s="128"/>
      <c r="I3849" s="128"/>
      <c r="J3849" s="128"/>
      <c r="K3849" s="128"/>
      <c r="L3849" s="128"/>
      <c r="M3849" s="128"/>
      <c r="N3849" s="128"/>
    </row>
    <row r="3850" spans="2:14" x14ac:dyDescent="0.2">
      <c r="B3850" s="2" t="s">
        <v>14</v>
      </c>
      <c r="C3850" s="128"/>
      <c r="D3850" s="128"/>
      <c r="E3850" s="128"/>
      <c r="F3850" s="128"/>
      <c r="G3850" s="128"/>
      <c r="H3850" s="128"/>
      <c r="I3850" s="128"/>
      <c r="J3850" s="128"/>
      <c r="K3850" s="128"/>
      <c r="L3850" s="128"/>
      <c r="M3850" s="128"/>
      <c r="N3850" s="128"/>
    </row>
    <row r="3851" spans="2:14" x14ac:dyDescent="0.2">
      <c r="B3851" s="2" t="s">
        <v>304</v>
      </c>
      <c r="C3851" s="128"/>
      <c r="D3851" s="128"/>
      <c r="E3851" s="128"/>
      <c r="F3851" s="128"/>
      <c r="G3851" s="128"/>
      <c r="H3851" s="128"/>
      <c r="I3851" s="128"/>
      <c r="J3851" s="128"/>
      <c r="K3851" s="128"/>
      <c r="L3851" s="128"/>
      <c r="M3851" s="128"/>
      <c r="N3851" s="128"/>
    </row>
    <row r="3852" spans="2:14" x14ac:dyDescent="0.2">
      <c r="B3852" s="2"/>
      <c r="C3852" s="128"/>
      <c r="D3852" s="128"/>
      <c r="E3852" s="128"/>
      <c r="F3852" s="128"/>
      <c r="G3852" s="128"/>
      <c r="H3852" s="128"/>
      <c r="I3852" s="128"/>
      <c r="J3852" s="128"/>
      <c r="K3852" s="128"/>
      <c r="L3852" s="128"/>
      <c r="M3852" s="128"/>
      <c r="N3852" s="128"/>
    </row>
    <row r="3853" spans="2:14" x14ac:dyDescent="0.2">
      <c r="B3853" s="2"/>
      <c r="C3853" s="2"/>
      <c r="D3853" s="2"/>
      <c r="E3853" s="2"/>
      <c r="F3853" s="2"/>
      <c r="G3853" s="2"/>
      <c r="H3853" s="2"/>
      <c r="I3853" s="2"/>
      <c r="J3853" s="2"/>
      <c r="K3853" s="2"/>
      <c r="L3853" s="2"/>
      <c r="M3853" s="2"/>
      <c r="N3853" s="2"/>
    </row>
    <row r="3854" spans="2:14" x14ac:dyDescent="0.2">
      <c r="B3854" s="190" t="s">
        <v>6</v>
      </c>
      <c r="C3854" s="192" t="s">
        <v>15</v>
      </c>
      <c r="D3854" s="194" t="s">
        <v>16</v>
      </c>
      <c r="E3854" s="194" t="s">
        <v>17</v>
      </c>
      <c r="F3854" s="194" t="s">
        <v>42</v>
      </c>
      <c r="G3854" s="194" t="s">
        <v>18</v>
      </c>
      <c r="H3854" s="194" t="s">
        <v>0</v>
      </c>
      <c r="I3854" s="195" t="s">
        <v>19</v>
      </c>
      <c r="J3854" s="195"/>
      <c r="K3854" s="195"/>
      <c r="L3854" s="195"/>
      <c r="M3854" s="196" t="s">
        <v>20</v>
      </c>
      <c r="N3854" s="197" t="s">
        <v>21</v>
      </c>
    </row>
    <row r="3855" spans="2:14" x14ac:dyDescent="0.2">
      <c r="B3855" s="191"/>
      <c r="C3855" s="193"/>
      <c r="D3855" s="194"/>
      <c r="E3855" s="194"/>
      <c r="F3855" s="194"/>
      <c r="G3855" s="194"/>
      <c r="H3855" s="194"/>
      <c r="I3855" s="17" t="s">
        <v>22</v>
      </c>
      <c r="J3855" s="17" t="s">
        <v>23</v>
      </c>
      <c r="K3855" s="17" t="s">
        <v>24</v>
      </c>
      <c r="L3855" s="17" t="s">
        <v>25</v>
      </c>
      <c r="M3855" s="196"/>
      <c r="N3855" s="198"/>
    </row>
    <row r="3856" spans="2:14" x14ac:dyDescent="0.2">
      <c r="B3856" s="199" t="s">
        <v>303</v>
      </c>
      <c r="C3856" s="200"/>
      <c r="D3856" s="200"/>
      <c r="E3856" s="200"/>
      <c r="F3856" s="200"/>
      <c r="G3856" s="201"/>
      <c r="H3856" s="18" t="s">
        <v>1</v>
      </c>
      <c r="I3856" s="19">
        <v>189.37</v>
      </c>
      <c r="J3856" s="19">
        <v>134.94999999999999</v>
      </c>
      <c r="K3856" s="19">
        <v>68.37</v>
      </c>
      <c r="L3856" s="19"/>
      <c r="M3856" s="19">
        <v>10.8</v>
      </c>
      <c r="N3856" s="19"/>
    </row>
    <row r="3857" spans="2:14" x14ac:dyDescent="0.2">
      <c r="B3857" s="202"/>
      <c r="C3857" s="203"/>
      <c r="D3857" s="203"/>
      <c r="E3857" s="203"/>
      <c r="F3857" s="203"/>
      <c r="G3857" s="204"/>
      <c r="H3857" s="18" t="s">
        <v>4</v>
      </c>
      <c r="I3857" s="19">
        <v>1416.48</v>
      </c>
      <c r="J3857" s="19">
        <v>1012.1</v>
      </c>
      <c r="K3857" s="19">
        <v>509.2</v>
      </c>
      <c r="L3857" s="19"/>
      <c r="M3857" s="19">
        <v>44.08</v>
      </c>
      <c r="N3857" s="19"/>
    </row>
    <row r="3858" spans="2:14" x14ac:dyDescent="0.2">
      <c r="B3858" s="202"/>
      <c r="C3858" s="203"/>
      <c r="D3858" s="203"/>
      <c r="E3858" s="203"/>
      <c r="F3858" s="203"/>
      <c r="G3858" s="204"/>
      <c r="H3858" s="18" t="s">
        <v>3</v>
      </c>
      <c r="I3858" s="19">
        <v>112.46</v>
      </c>
      <c r="J3858" s="19">
        <v>81.87</v>
      </c>
      <c r="K3858" s="19">
        <v>41.83</v>
      </c>
      <c r="L3858" s="19"/>
      <c r="M3858" s="19">
        <v>2.25</v>
      </c>
      <c r="N3858" s="19"/>
    </row>
    <row r="3859" spans="2:14" x14ac:dyDescent="0.2">
      <c r="B3859" s="202"/>
      <c r="C3859" s="203"/>
      <c r="D3859" s="203"/>
      <c r="E3859" s="203"/>
      <c r="F3859" s="203"/>
      <c r="G3859" s="204"/>
      <c r="H3859" s="18" t="s">
        <v>5</v>
      </c>
      <c r="I3859" s="19">
        <v>112.46</v>
      </c>
      <c r="J3859" s="19">
        <v>81.87</v>
      </c>
      <c r="K3859" s="19">
        <v>41.83</v>
      </c>
      <c r="L3859" s="19"/>
      <c r="M3859" s="19">
        <v>2.25</v>
      </c>
      <c r="N3859" s="19"/>
    </row>
    <row r="3860" spans="2:14" x14ac:dyDescent="0.2">
      <c r="B3860" s="205"/>
      <c r="C3860" s="206"/>
      <c r="D3860" s="206"/>
      <c r="E3860" s="206"/>
      <c r="F3860" s="206"/>
      <c r="G3860" s="207"/>
      <c r="H3860" s="18" t="s">
        <v>2</v>
      </c>
      <c r="I3860" s="19">
        <v>35.99</v>
      </c>
      <c r="J3860" s="19">
        <v>27.44</v>
      </c>
      <c r="K3860" s="19">
        <v>13.94</v>
      </c>
      <c r="L3860" s="19"/>
      <c r="M3860" s="19">
        <v>0.9</v>
      </c>
      <c r="N3860" s="19"/>
    </row>
    <row r="3861" spans="2:14" x14ac:dyDescent="0.2">
      <c r="B3861" s="20" t="s">
        <v>199</v>
      </c>
      <c r="C3861" s="17" t="s">
        <v>26</v>
      </c>
      <c r="D3861" s="20">
        <v>60</v>
      </c>
      <c r="E3861" s="20">
        <v>16</v>
      </c>
      <c r="F3861" s="20">
        <v>2</v>
      </c>
      <c r="G3861" s="21">
        <v>7.1</v>
      </c>
      <c r="H3861" s="22" t="s">
        <v>1</v>
      </c>
      <c r="I3861" s="23">
        <v>2.4900000000000002</v>
      </c>
      <c r="J3861" s="23">
        <v>11.73</v>
      </c>
      <c r="K3861" s="23">
        <v>5.48</v>
      </c>
      <c r="L3861" s="4">
        <f>IFERROR(SUM(I3861,J3861,K3861),"")</f>
        <v>19.700000000000003</v>
      </c>
      <c r="M3861" s="24">
        <v>82.1</v>
      </c>
      <c r="N3861" s="4">
        <f t="shared" ref="N3861:N3872" si="148">IFERROR(SUM(L3861,M3861),"")</f>
        <v>101.8</v>
      </c>
    </row>
    <row r="3862" spans="2:14" x14ac:dyDescent="0.2">
      <c r="B3862" s="17"/>
      <c r="C3862" s="17"/>
      <c r="D3862" s="17"/>
      <c r="E3862" s="17"/>
      <c r="F3862" s="17"/>
      <c r="G3862" s="17"/>
      <c r="H3862" s="5" t="s">
        <v>27</v>
      </c>
      <c r="I3862" s="6">
        <f>IFERROR(I3861*I3856,"")</f>
        <v>471.53130000000004</v>
      </c>
      <c r="J3862" s="6">
        <f>IFERROR(J3861*J3856,"")</f>
        <v>1582.9634999999998</v>
      </c>
      <c r="K3862" s="6">
        <f>IFERROR(K3861*K3856,"")</f>
        <v>374.66760000000005</v>
      </c>
      <c r="L3862" s="6">
        <f>IFERROR(SUM(I3862,J3862,K3862),"")</f>
        <v>2429.1624000000002</v>
      </c>
      <c r="M3862" s="6">
        <f>IFERROR(M3861*M3856,"")</f>
        <v>886.68</v>
      </c>
      <c r="N3862" s="6">
        <f t="shared" si="148"/>
        <v>3315.8424</v>
      </c>
    </row>
    <row r="3863" spans="2:14" x14ac:dyDescent="0.2">
      <c r="B3863" s="17"/>
      <c r="C3863" s="17"/>
      <c r="D3863" s="17"/>
      <c r="E3863" s="17"/>
      <c r="F3863" s="17"/>
      <c r="G3863" s="17"/>
      <c r="H3863" s="22" t="s">
        <v>4</v>
      </c>
      <c r="I3863" s="23">
        <v>0</v>
      </c>
      <c r="J3863" s="23">
        <v>0</v>
      </c>
      <c r="K3863" s="23">
        <v>0</v>
      </c>
      <c r="L3863" s="4">
        <f t="shared" ref="L3863:L3872" si="149">IFERROR(SUM(I3863,J3863,K3863),"")</f>
        <v>0</v>
      </c>
      <c r="M3863" s="24">
        <v>0</v>
      </c>
      <c r="N3863" s="4">
        <f t="shared" si="148"/>
        <v>0</v>
      </c>
    </row>
    <row r="3864" spans="2:14" x14ac:dyDescent="0.2">
      <c r="B3864" s="17"/>
      <c r="C3864" s="17"/>
      <c r="D3864" s="17"/>
      <c r="E3864" s="17"/>
      <c r="F3864" s="17"/>
      <c r="G3864" s="17"/>
      <c r="H3864" s="5" t="s">
        <v>27</v>
      </c>
      <c r="I3864" s="6">
        <f>IFERROR(I3863*I3857,"")</f>
        <v>0</v>
      </c>
      <c r="J3864" s="6">
        <f>IFERROR(J3863*J3857,"")</f>
        <v>0</v>
      </c>
      <c r="K3864" s="6">
        <f>IFERROR(K3863*K3857,"")</f>
        <v>0</v>
      </c>
      <c r="L3864" s="6">
        <f t="shared" si="149"/>
        <v>0</v>
      </c>
      <c r="M3864" s="6">
        <f>IFERROR(M3863*M3857,"")</f>
        <v>0</v>
      </c>
      <c r="N3864" s="6">
        <f t="shared" si="148"/>
        <v>0</v>
      </c>
    </row>
    <row r="3865" spans="2:14" x14ac:dyDescent="0.2">
      <c r="B3865" s="17"/>
      <c r="C3865" s="17"/>
      <c r="D3865" s="17"/>
      <c r="E3865" s="17"/>
      <c r="F3865" s="17"/>
      <c r="G3865" s="17"/>
      <c r="H3865" s="7" t="s">
        <v>3</v>
      </c>
      <c r="I3865" s="24">
        <v>0</v>
      </c>
      <c r="J3865" s="24">
        <v>0</v>
      </c>
      <c r="K3865" s="24">
        <v>0</v>
      </c>
      <c r="L3865" s="4">
        <f t="shared" si="149"/>
        <v>0</v>
      </c>
      <c r="M3865" s="24">
        <v>0</v>
      </c>
      <c r="N3865" s="4">
        <f t="shared" si="148"/>
        <v>0</v>
      </c>
    </row>
    <row r="3866" spans="2:14" x14ac:dyDescent="0.2">
      <c r="B3866" s="17"/>
      <c r="C3866" s="17"/>
      <c r="D3866" s="17"/>
      <c r="E3866" s="17"/>
      <c r="F3866" s="17"/>
      <c r="G3866" s="17"/>
      <c r="H3866" s="5" t="s">
        <v>27</v>
      </c>
      <c r="I3866" s="6">
        <f>IFERROR(I3865*I3858,"")</f>
        <v>0</v>
      </c>
      <c r="J3866" s="6">
        <f>IFERROR(J3865*J3858,"")</f>
        <v>0</v>
      </c>
      <c r="K3866" s="6">
        <f>IFERROR(K3865*K3858,"")</f>
        <v>0</v>
      </c>
      <c r="L3866" s="6">
        <f t="shared" si="149"/>
        <v>0</v>
      </c>
      <c r="M3866" s="6">
        <f>IFERROR(M3865*M3858,"")</f>
        <v>0</v>
      </c>
      <c r="N3866" s="6">
        <f t="shared" si="148"/>
        <v>0</v>
      </c>
    </row>
    <row r="3867" spans="2:14" x14ac:dyDescent="0.2">
      <c r="B3867" s="17"/>
      <c r="C3867" s="17"/>
      <c r="D3867" s="17"/>
      <c r="E3867" s="17"/>
      <c r="F3867" s="17"/>
      <c r="G3867" s="17"/>
      <c r="H3867" s="7" t="s">
        <v>5</v>
      </c>
      <c r="I3867" s="24"/>
      <c r="J3867" s="24" t="str">
        <f>IFERROR(INDEX(#REF!,MATCH(CONCATENATE(РАСЧЕТ!B3861,"/",РАСЧЕТ!D3861,"/",РАСЧЕТ!E3861,"/",F3861,"/",H3867),#REF!,0),3),"")</f>
        <v/>
      </c>
      <c r="K3867" s="24" t="str">
        <f>IFERROR(INDEX(#REF!,MATCH(CONCATENATE(РАСЧЕТ!B3861,"/",РАСЧЕТ!D3861,"/",РАСЧЕТ!E3861,"/",F3861,"/",H3867),#REF!,0),4),"")</f>
        <v/>
      </c>
      <c r="L3867" s="4">
        <f t="shared" si="149"/>
        <v>0</v>
      </c>
      <c r="M3867" s="24" t="str">
        <f>IFERROR(INDEX(#REF!,MATCH(CONCATENATE(РАСЧЕТ!B3861,"/",РАСЧЕТ!D3861,"/",РАСЧЕТ!E3861,"/",F3861,"/",H3867),#REF!,0),6),"")</f>
        <v/>
      </c>
      <c r="N3867" s="4">
        <f t="shared" si="148"/>
        <v>0</v>
      </c>
    </row>
    <row r="3868" spans="2:14" x14ac:dyDescent="0.2">
      <c r="B3868" s="17"/>
      <c r="C3868" s="17"/>
      <c r="D3868" s="17"/>
      <c r="E3868" s="17"/>
      <c r="F3868" s="17"/>
      <c r="G3868" s="17"/>
      <c r="H3868" s="5" t="s">
        <v>27</v>
      </c>
      <c r="I3868" s="6">
        <f>IFERROR(I3867*I3859,"")</f>
        <v>0</v>
      </c>
      <c r="J3868" s="6" t="str">
        <f>IFERROR(J3867*J3859,"")</f>
        <v/>
      </c>
      <c r="K3868" s="6" t="str">
        <f>IFERROR(K3867*K3859,"")</f>
        <v/>
      </c>
      <c r="L3868" s="6">
        <f t="shared" si="149"/>
        <v>0</v>
      </c>
      <c r="M3868" s="6" t="str">
        <f>IFERROR(M3867*M3859,"")</f>
        <v/>
      </c>
      <c r="N3868" s="6">
        <f t="shared" si="148"/>
        <v>0</v>
      </c>
    </row>
    <row r="3869" spans="2:14" x14ac:dyDescent="0.2">
      <c r="B3869" s="17"/>
      <c r="C3869" s="17"/>
      <c r="D3869" s="17"/>
      <c r="E3869" s="17"/>
      <c r="F3869" s="17"/>
      <c r="G3869" s="17"/>
      <c r="H3869" s="7" t="s">
        <v>2</v>
      </c>
      <c r="I3869" s="24">
        <v>36.6</v>
      </c>
      <c r="J3869" s="24">
        <v>144.11000000000001</v>
      </c>
      <c r="K3869" s="24">
        <v>14.14</v>
      </c>
      <c r="L3869" s="4">
        <f t="shared" si="149"/>
        <v>194.85000000000002</v>
      </c>
      <c r="M3869" s="24">
        <v>634.62</v>
      </c>
      <c r="N3869" s="4">
        <f t="shared" si="148"/>
        <v>829.47</v>
      </c>
    </row>
    <row r="3870" spans="2:14" x14ac:dyDescent="0.2">
      <c r="B3870" s="17"/>
      <c r="C3870" s="17"/>
      <c r="D3870" s="17"/>
      <c r="E3870" s="17"/>
      <c r="F3870" s="17"/>
      <c r="G3870" s="17"/>
      <c r="H3870" s="5" t="s">
        <v>27</v>
      </c>
      <c r="I3870" s="6">
        <f>IFERROR(I3869*I3860,"")</f>
        <v>1317.2340000000002</v>
      </c>
      <c r="J3870" s="6">
        <f>IFERROR(J3869*J3860,"")</f>
        <v>3954.3784000000005</v>
      </c>
      <c r="K3870" s="6">
        <f>IFERROR(K3869*K3860,"")</f>
        <v>197.11160000000001</v>
      </c>
      <c r="L3870" s="6">
        <f t="shared" si="149"/>
        <v>5468.7240000000011</v>
      </c>
      <c r="M3870" s="6">
        <f>IFERROR(M3869*M3860,"")</f>
        <v>571.15800000000002</v>
      </c>
      <c r="N3870" s="6">
        <f t="shared" si="148"/>
        <v>6039.8820000000014</v>
      </c>
    </row>
    <row r="3871" spans="2:14" x14ac:dyDescent="0.2">
      <c r="B3871" s="17"/>
      <c r="C3871" s="17"/>
      <c r="D3871" s="17"/>
      <c r="E3871" s="17"/>
      <c r="F3871" s="17"/>
      <c r="G3871" s="17"/>
      <c r="H3871" s="8" t="s">
        <v>28</v>
      </c>
      <c r="I3871" s="9">
        <f ca="1">SUM(I3861:OFFSET(I3871,-1,0))-I3872</f>
        <v>39.089999999999918</v>
      </c>
      <c r="J3871" s="9">
        <f ca="1">SUM(J3861:OFFSET(J3871,-1,0))-J3872</f>
        <v>155.84000000000015</v>
      </c>
      <c r="K3871" s="9">
        <f ca="1">SUM(K3861:OFFSET(K3871,-1,0))-K3872</f>
        <v>19.620000000000005</v>
      </c>
      <c r="L3871" s="9">
        <f t="shared" ca="1" si="149"/>
        <v>214.55000000000007</v>
      </c>
      <c r="M3871" s="9">
        <f ca="1">SUM(M3861:OFFSET(M3871,-1,0))-M3872</f>
        <v>716.72</v>
      </c>
      <c r="N3871" s="9">
        <f t="shared" ca="1" si="148"/>
        <v>931.2700000000001</v>
      </c>
    </row>
    <row r="3872" spans="2:14" x14ac:dyDescent="0.2">
      <c r="B3872" s="17"/>
      <c r="C3872" s="17"/>
      <c r="D3872" s="17"/>
      <c r="E3872" s="17"/>
      <c r="F3872" s="17"/>
      <c r="G3872" s="17"/>
      <c r="H3872" s="8" t="s">
        <v>43</v>
      </c>
      <c r="I3872" s="9">
        <f>SUMIF(H3861:H3870,"стоимость",I3861:I3870)</f>
        <v>1788.7653000000003</v>
      </c>
      <c r="J3872" s="9">
        <f>SUMIF(H3861:H3870,"стоимость",J3861:J3870)</f>
        <v>5537.3419000000004</v>
      </c>
      <c r="K3872" s="9">
        <f>SUMIF(H3861:H3870,"стоимость",K3861:K3870)</f>
        <v>571.77920000000006</v>
      </c>
      <c r="L3872" s="9">
        <f t="shared" si="149"/>
        <v>7897.8864000000003</v>
      </c>
      <c r="M3872" s="9">
        <f>SUMIF(H3861:H3870,"стоимость",M3861:M3870)</f>
        <v>1457.838</v>
      </c>
      <c r="N3872" s="9">
        <f t="shared" si="148"/>
        <v>9355.724400000001</v>
      </c>
    </row>
    <row r="3873" spans="2:14" x14ac:dyDescent="0.2">
      <c r="B3873" s="25"/>
      <c r="C3873" s="25"/>
      <c r="D3873" s="25"/>
      <c r="E3873" s="25"/>
      <c r="F3873" s="25"/>
      <c r="G3873" s="26"/>
      <c r="H3873" s="10"/>
      <c r="I3873" s="10"/>
      <c r="J3873" s="10"/>
      <c r="K3873" s="10"/>
      <c r="L3873" s="11"/>
      <c r="M3873" s="10"/>
      <c r="N3873" s="10"/>
    </row>
    <row r="3874" spans="2:14" x14ac:dyDescent="0.2">
      <c r="B3874" s="208" t="s">
        <v>29</v>
      </c>
      <c r="C3874" s="208"/>
      <c r="D3874" s="208"/>
      <c r="E3874" s="208"/>
      <c r="F3874" s="126"/>
      <c r="G3874" s="2"/>
      <c r="H3874" s="2"/>
      <c r="I3874" s="2"/>
      <c r="J3874" s="10"/>
      <c r="K3874" s="10"/>
      <c r="L3874" s="11"/>
      <c r="M3874" s="10"/>
      <c r="N3874" s="10"/>
    </row>
    <row r="3875" spans="2:14" x14ac:dyDescent="0.2">
      <c r="B3875" s="187" t="s">
        <v>45</v>
      </c>
      <c r="C3875" s="187"/>
      <c r="D3875" s="187"/>
      <c r="E3875" s="187"/>
      <c r="F3875" s="187"/>
      <c r="G3875" s="187"/>
      <c r="H3875" s="187"/>
      <c r="I3875" s="187"/>
      <c r="J3875" s="10"/>
      <c r="K3875" s="10"/>
      <c r="L3875" s="11"/>
      <c r="M3875" s="10"/>
      <c r="N3875" s="10"/>
    </row>
    <row r="3876" spans="2:14" x14ac:dyDescent="0.2">
      <c r="B3876" s="187" t="s">
        <v>30</v>
      </c>
      <c r="C3876" s="187"/>
      <c r="D3876" s="187"/>
      <c r="E3876" s="187"/>
      <c r="F3876" s="187"/>
      <c r="G3876" s="187"/>
      <c r="H3876" s="187"/>
      <c r="I3876" s="187"/>
      <c r="J3876" s="10"/>
      <c r="K3876" s="10"/>
      <c r="L3876" s="11"/>
      <c r="M3876" s="10"/>
      <c r="N3876" s="10"/>
    </row>
    <row r="3877" spans="2:14" x14ac:dyDescent="0.2">
      <c r="B3877" s="187" t="s">
        <v>31</v>
      </c>
      <c r="C3877" s="187"/>
      <c r="D3877" s="187"/>
      <c r="E3877" s="187"/>
      <c r="F3877" s="187"/>
      <c r="G3877" s="187"/>
      <c r="H3877" s="187"/>
      <c r="I3877" s="187"/>
      <c r="J3877" s="10"/>
      <c r="K3877" s="10"/>
      <c r="L3877" s="11"/>
      <c r="M3877" s="10"/>
      <c r="N3877" s="10"/>
    </row>
    <row r="3878" spans="2:14" x14ac:dyDescent="0.2">
      <c r="B3878" s="187" t="s">
        <v>32</v>
      </c>
      <c r="C3878" s="187"/>
      <c r="D3878" s="187"/>
      <c r="E3878" s="187"/>
      <c r="F3878" s="187"/>
      <c r="G3878" s="187"/>
      <c r="H3878" s="187"/>
      <c r="I3878" s="187"/>
      <c r="J3878" s="10"/>
      <c r="K3878" s="10"/>
      <c r="L3878" s="11"/>
      <c r="M3878" s="10"/>
      <c r="N3878" s="10"/>
    </row>
    <row r="3879" spans="2:14" x14ac:dyDescent="0.2">
      <c r="B3879" s="187" t="s">
        <v>33</v>
      </c>
      <c r="C3879" s="187"/>
      <c r="D3879" s="187"/>
      <c r="E3879" s="187"/>
      <c r="F3879" s="187"/>
      <c r="G3879" s="187"/>
      <c r="H3879" s="187"/>
      <c r="I3879" s="187"/>
      <c r="J3879" s="2"/>
      <c r="K3879" s="2"/>
      <c r="L3879" s="2"/>
      <c r="M3879" s="2"/>
      <c r="N3879" s="2"/>
    </row>
    <row r="3880" spans="2:14" x14ac:dyDescent="0.2">
      <c r="B3880" s="187" t="s">
        <v>34</v>
      </c>
      <c r="C3880" s="187"/>
      <c r="D3880" s="187"/>
      <c r="E3880" s="187"/>
      <c r="F3880" s="187"/>
      <c r="G3880" s="187"/>
      <c r="H3880" s="187"/>
      <c r="I3880" s="187"/>
      <c r="J3880" s="2"/>
      <c r="K3880" s="2"/>
      <c r="L3880" s="2"/>
      <c r="M3880" s="2"/>
      <c r="N3880" s="2"/>
    </row>
    <row r="3881" spans="2:14" x14ac:dyDescent="0.2">
      <c r="B3881" s="187" t="s">
        <v>35</v>
      </c>
      <c r="C3881" s="187"/>
      <c r="D3881" s="187"/>
      <c r="E3881" s="187"/>
      <c r="F3881" s="187"/>
      <c r="G3881" s="187"/>
      <c r="H3881" s="187"/>
      <c r="I3881" s="187"/>
      <c r="J3881" s="2"/>
      <c r="K3881" s="2"/>
      <c r="L3881" s="2"/>
      <c r="M3881" s="2"/>
      <c r="N3881" s="2"/>
    </row>
    <row r="3882" spans="2:14" x14ac:dyDescent="0.2">
      <c r="B3882" s="187" t="s">
        <v>36</v>
      </c>
      <c r="C3882" s="187"/>
      <c r="D3882" s="187"/>
      <c r="E3882" s="187"/>
      <c r="F3882" s="187"/>
      <c r="G3882" s="187"/>
      <c r="H3882" s="187"/>
      <c r="I3882" s="187"/>
      <c r="J3882" s="2"/>
      <c r="K3882" s="2"/>
      <c r="L3882" s="2"/>
      <c r="M3882" s="2"/>
      <c r="N3882" s="2"/>
    </row>
    <row r="3883" spans="2:14" x14ac:dyDescent="0.2">
      <c r="B3883" s="127"/>
      <c r="C3883" s="127"/>
      <c r="D3883" s="127"/>
      <c r="E3883" s="127"/>
      <c r="F3883" s="127"/>
      <c r="G3883" s="127"/>
      <c r="H3883" s="127"/>
      <c r="I3883" s="127"/>
      <c r="J3883" s="2"/>
      <c r="K3883" s="2"/>
      <c r="L3883" s="2"/>
      <c r="M3883" s="2"/>
      <c r="N3883" s="2"/>
    </row>
    <row r="3884" spans="2:14" x14ac:dyDescent="0.2">
      <c r="B3884" s="2" t="s">
        <v>37</v>
      </c>
      <c r="C3884" s="2"/>
      <c r="D3884" s="2"/>
      <c r="E3884" s="2"/>
      <c r="F3884" s="2"/>
      <c r="G3884" s="2"/>
      <c r="H3884" s="2"/>
      <c r="I3884" s="2"/>
      <c r="J3884" s="2" t="s">
        <v>38</v>
      </c>
      <c r="K3884" s="2"/>
      <c r="L3884" s="2"/>
      <c r="M3884" s="2"/>
      <c r="N3884" s="2"/>
    </row>
    <row r="3885" spans="2:14" x14ac:dyDescent="0.2">
      <c r="B3885" s="29" t="s">
        <v>44</v>
      </c>
      <c r="C3885" s="29"/>
      <c r="D3885" s="2"/>
      <c r="E3885" s="2"/>
      <c r="F3885" s="2"/>
      <c r="G3885" s="2"/>
      <c r="H3885" s="2"/>
      <c r="I3885" s="2"/>
      <c r="J3885" s="29"/>
      <c r="K3885" s="29"/>
      <c r="L3885" s="29"/>
      <c r="M3885" s="2"/>
      <c r="N3885" s="2"/>
    </row>
    <row r="3886" spans="2:14" x14ac:dyDescent="0.2">
      <c r="B3886" s="13" t="s">
        <v>39</v>
      </c>
      <c r="C3886" s="2"/>
      <c r="D3886" s="2"/>
      <c r="E3886" s="2"/>
      <c r="F3886" s="2"/>
      <c r="G3886" s="2"/>
      <c r="H3886" s="2"/>
      <c r="I3886" s="2"/>
      <c r="J3886" s="2" t="s">
        <v>39</v>
      </c>
      <c r="K3886" s="2"/>
      <c r="L3886" s="2"/>
      <c r="M3886" s="2"/>
      <c r="N3886" s="2"/>
    </row>
    <row r="3887" spans="2:14" x14ac:dyDescent="0.2">
      <c r="B3887" s="2"/>
      <c r="C3887" s="2"/>
      <c r="D3887" s="2"/>
      <c r="E3887" s="2"/>
      <c r="F3887" s="2"/>
      <c r="G3887" s="2"/>
      <c r="H3887" s="2"/>
      <c r="I3887" s="2"/>
      <c r="J3887" s="2"/>
      <c r="K3887" s="2"/>
      <c r="L3887" s="2"/>
      <c r="M3887" s="2"/>
      <c r="N3887" s="2"/>
    </row>
    <row r="3888" spans="2:14" x14ac:dyDescent="0.2">
      <c r="B3888" s="29"/>
      <c r="C3888" s="29"/>
      <c r="D3888" s="2"/>
      <c r="E3888" s="2"/>
      <c r="F3888" s="2"/>
      <c r="G3888" s="2"/>
      <c r="H3888" s="2"/>
      <c r="I3888" s="2"/>
      <c r="J3888" s="29"/>
      <c r="K3888" s="29"/>
      <c r="L3888" s="29"/>
      <c r="M3888" s="2"/>
      <c r="N3888" s="2"/>
    </row>
    <row r="3889" spans="2:14" x14ac:dyDescent="0.2">
      <c r="B3889" s="129" t="s">
        <v>40</v>
      </c>
      <c r="C3889" s="2"/>
      <c r="D3889" s="2"/>
      <c r="E3889" s="2"/>
      <c r="F3889" s="2"/>
      <c r="G3889" s="2"/>
      <c r="H3889" s="2"/>
      <c r="I3889" s="2"/>
      <c r="J3889" s="188" t="s">
        <v>40</v>
      </c>
      <c r="K3889" s="188"/>
      <c r="L3889" s="188"/>
      <c r="M3889" s="2"/>
      <c r="N3889" s="2"/>
    </row>
    <row r="3890" spans="2:14" x14ac:dyDescent="0.2">
      <c r="B3890" s="2"/>
      <c r="C3890" s="2"/>
      <c r="D3890" s="2"/>
      <c r="E3890" s="2"/>
      <c r="F3890" s="2"/>
      <c r="G3890" s="2"/>
      <c r="H3890" s="2"/>
      <c r="I3890" s="2"/>
      <c r="J3890" s="2"/>
      <c r="K3890" s="2"/>
      <c r="L3890" s="2"/>
      <c r="M3890" s="2"/>
      <c r="N3890" s="2"/>
    </row>
    <row r="3891" spans="2:14" x14ac:dyDescent="0.2">
      <c r="B3891" s="127" t="s">
        <v>41</v>
      </c>
      <c r="C3891" s="2"/>
      <c r="D3891" s="2"/>
      <c r="E3891" s="2"/>
      <c r="F3891" s="2"/>
      <c r="G3891" s="2"/>
      <c r="H3891" s="2"/>
      <c r="I3891" s="2"/>
      <c r="J3891" s="2" t="s">
        <v>41</v>
      </c>
      <c r="K3891" s="2"/>
      <c r="L3891" s="2"/>
      <c r="M3891" s="2"/>
      <c r="N3891" s="2"/>
    </row>
    <row r="3894" spans="2:14" x14ac:dyDescent="0.2">
      <c r="B3894" s="2"/>
      <c r="C3894" s="2"/>
      <c r="D3894" s="2"/>
      <c r="E3894" s="2"/>
      <c r="F3894" s="2"/>
      <c r="G3894" s="2"/>
      <c r="H3894" s="2"/>
      <c r="I3894" s="2"/>
      <c r="J3894" s="2"/>
      <c r="K3894" s="2"/>
      <c r="M3894" s="2"/>
      <c r="N3894" s="37" t="s">
        <v>7</v>
      </c>
    </row>
    <row r="3895" spans="2:14" x14ac:dyDescent="0.2">
      <c r="B3895" s="2"/>
      <c r="C3895" s="2"/>
      <c r="D3895" s="2"/>
      <c r="E3895" s="2"/>
      <c r="F3895" s="2"/>
      <c r="G3895" s="2"/>
      <c r="H3895" s="2"/>
      <c r="I3895" s="2"/>
      <c r="J3895" s="2"/>
      <c r="K3895" s="2"/>
      <c r="M3895" s="2"/>
      <c r="N3895" s="37" t="s">
        <v>8</v>
      </c>
    </row>
    <row r="3896" spans="2:14" x14ac:dyDescent="0.2">
      <c r="B3896" s="2"/>
      <c r="C3896" s="2"/>
      <c r="D3896" s="2"/>
      <c r="E3896" s="2"/>
      <c r="F3896" s="2"/>
      <c r="G3896" s="2"/>
      <c r="H3896" s="2"/>
      <c r="I3896" s="2"/>
      <c r="J3896" s="2"/>
      <c r="K3896" s="2"/>
      <c r="M3896" s="2"/>
      <c r="N3896" s="37" t="s">
        <v>9</v>
      </c>
    </row>
    <row r="3897" spans="2:14" x14ac:dyDescent="0.2">
      <c r="B3897" s="2"/>
      <c r="C3897" s="2"/>
      <c r="D3897" s="2"/>
      <c r="E3897" s="2"/>
      <c r="F3897" s="2"/>
      <c r="G3897" s="2"/>
      <c r="H3897" s="2"/>
      <c r="I3897" s="2"/>
      <c r="J3897" s="2"/>
      <c r="K3897" s="2"/>
      <c r="L3897" s="2"/>
      <c r="M3897" s="2"/>
      <c r="N3897" s="2"/>
    </row>
    <row r="3898" spans="2:14" x14ac:dyDescent="0.2">
      <c r="B3898" s="2"/>
      <c r="C3898" s="189" t="s">
        <v>10</v>
      </c>
      <c r="D3898" s="189"/>
      <c r="E3898" s="189"/>
      <c r="F3898" s="189"/>
      <c r="G3898" s="189"/>
      <c r="H3898" s="189"/>
      <c r="I3898" s="189"/>
      <c r="J3898" s="189"/>
      <c r="K3898" s="189"/>
      <c r="L3898" s="189"/>
      <c r="M3898" s="2"/>
      <c r="N3898" s="2"/>
    </row>
    <row r="3899" spans="2:14" x14ac:dyDescent="0.2">
      <c r="B3899" s="2"/>
      <c r="C3899" s="189" t="s">
        <v>11</v>
      </c>
      <c r="D3899" s="189"/>
      <c r="E3899" s="189"/>
      <c r="F3899" s="189"/>
      <c r="G3899" s="189"/>
      <c r="H3899" s="189"/>
      <c r="I3899" s="189"/>
      <c r="J3899" s="189"/>
      <c r="K3899" s="189"/>
      <c r="L3899" s="189"/>
      <c r="M3899" s="2"/>
      <c r="N3899" s="2"/>
    </row>
    <row r="3900" spans="2:14" x14ac:dyDescent="0.2">
      <c r="B3900" s="2">
        <v>76</v>
      </c>
      <c r="C3900" s="128"/>
      <c r="D3900" s="128"/>
      <c r="E3900" s="128"/>
      <c r="F3900" s="128"/>
      <c r="G3900" s="128"/>
      <c r="H3900" s="128"/>
      <c r="I3900" s="128"/>
      <c r="J3900" s="128"/>
      <c r="K3900" s="128"/>
      <c r="L3900" s="189" t="s">
        <v>12</v>
      </c>
      <c r="M3900" s="189"/>
      <c r="N3900" s="189"/>
    </row>
    <row r="3901" spans="2:14" x14ac:dyDescent="0.2">
      <c r="B3901" s="2"/>
      <c r="C3901" s="128"/>
      <c r="D3901" s="128"/>
      <c r="E3901" s="128"/>
      <c r="F3901" s="128"/>
      <c r="G3901" s="128"/>
      <c r="H3901" s="128"/>
      <c r="I3901" s="128"/>
      <c r="J3901" s="128"/>
      <c r="K3901" s="128"/>
      <c r="L3901" s="128"/>
      <c r="M3901" s="128"/>
      <c r="N3901" s="128"/>
    </row>
    <row r="3902" spans="2:14" x14ac:dyDescent="0.2">
      <c r="B3902" s="2" t="s">
        <v>13</v>
      </c>
      <c r="C3902" s="128"/>
      <c r="D3902" s="128"/>
      <c r="E3902" s="128"/>
      <c r="F3902" s="128"/>
      <c r="G3902" s="128"/>
      <c r="H3902" s="128"/>
      <c r="I3902" s="128"/>
      <c r="J3902" s="128"/>
      <c r="K3902" s="128"/>
      <c r="L3902" s="128"/>
      <c r="M3902" s="128"/>
      <c r="N3902" s="128"/>
    </row>
    <row r="3903" spans="2:14" x14ac:dyDescent="0.2">
      <c r="B3903" s="2" t="s">
        <v>14</v>
      </c>
      <c r="C3903" s="128"/>
      <c r="D3903" s="128"/>
      <c r="E3903" s="128"/>
      <c r="F3903" s="128"/>
      <c r="G3903" s="128"/>
      <c r="H3903" s="128"/>
      <c r="I3903" s="128"/>
      <c r="J3903" s="128"/>
      <c r="K3903" s="128"/>
      <c r="L3903" s="128"/>
      <c r="M3903" s="128"/>
      <c r="N3903" s="128"/>
    </row>
    <row r="3904" spans="2:14" x14ac:dyDescent="0.2">
      <c r="B3904" s="2" t="s">
        <v>304</v>
      </c>
      <c r="C3904" s="128"/>
      <c r="D3904" s="128"/>
      <c r="E3904" s="128"/>
      <c r="F3904" s="128"/>
      <c r="G3904" s="128"/>
      <c r="H3904" s="128"/>
      <c r="I3904" s="128"/>
      <c r="J3904" s="128"/>
      <c r="K3904" s="128"/>
      <c r="L3904" s="128"/>
      <c r="M3904" s="128"/>
      <c r="N3904" s="128"/>
    </row>
    <row r="3905" spans="2:14" x14ac:dyDescent="0.2">
      <c r="B3905" s="2"/>
      <c r="C3905" s="128"/>
      <c r="D3905" s="128"/>
      <c r="E3905" s="128"/>
      <c r="F3905" s="128"/>
      <c r="G3905" s="128"/>
      <c r="H3905" s="128"/>
      <c r="I3905" s="128"/>
      <c r="J3905" s="128"/>
      <c r="K3905" s="128"/>
      <c r="L3905" s="128"/>
      <c r="M3905" s="128"/>
      <c r="N3905" s="128"/>
    </row>
    <row r="3906" spans="2:14" x14ac:dyDescent="0.2">
      <c r="B3906" s="2"/>
      <c r="C3906" s="2"/>
      <c r="D3906" s="2"/>
      <c r="E3906" s="2"/>
      <c r="F3906" s="2"/>
      <c r="G3906" s="2"/>
      <c r="H3906" s="2"/>
      <c r="I3906" s="2"/>
      <c r="J3906" s="2"/>
      <c r="K3906" s="2"/>
      <c r="L3906" s="2"/>
      <c r="M3906" s="2"/>
      <c r="N3906" s="2"/>
    </row>
    <row r="3907" spans="2:14" x14ac:dyDescent="0.2">
      <c r="B3907" s="190" t="s">
        <v>6</v>
      </c>
      <c r="C3907" s="192" t="s">
        <v>15</v>
      </c>
      <c r="D3907" s="194" t="s">
        <v>16</v>
      </c>
      <c r="E3907" s="194" t="s">
        <v>17</v>
      </c>
      <c r="F3907" s="194" t="s">
        <v>42</v>
      </c>
      <c r="G3907" s="194" t="s">
        <v>18</v>
      </c>
      <c r="H3907" s="194" t="s">
        <v>0</v>
      </c>
      <c r="I3907" s="195" t="s">
        <v>19</v>
      </c>
      <c r="J3907" s="195"/>
      <c r="K3907" s="195"/>
      <c r="L3907" s="195"/>
      <c r="M3907" s="196" t="s">
        <v>20</v>
      </c>
      <c r="N3907" s="197" t="s">
        <v>21</v>
      </c>
    </row>
    <row r="3908" spans="2:14" x14ac:dyDescent="0.2">
      <c r="B3908" s="191"/>
      <c r="C3908" s="193"/>
      <c r="D3908" s="194"/>
      <c r="E3908" s="194"/>
      <c r="F3908" s="194"/>
      <c r="G3908" s="194"/>
      <c r="H3908" s="194"/>
      <c r="I3908" s="17" t="s">
        <v>22</v>
      </c>
      <c r="J3908" s="17" t="s">
        <v>23</v>
      </c>
      <c r="K3908" s="17" t="s">
        <v>24</v>
      </c>
      <c r="L3908" s="17" t="s">
        <v>25</v>
      </c>
      <c r="M3908" s="196"/>
      <c r="N3908" s="198"/>
    </row>
    <row r="3909" spans="2:14" x14ac:dyDescent="0.2">
      <c r="B3909" s="199" t="s">
        <v>303</v>
      </c>
      <c r="C3909" s="200"/>
      <c r="D3909" s="200"/>
      <c r="E3909" s="200"/>
      <c r="F3909" s="200"/>
      <c r="G3909" s="201"/>
      <c r="H3909" s="18" t="s">
        <v>1</v>
      </c>
      <c r="I3909" s="19">
        <v>189.37</v>
      </c>
      <c r="J3909" s="19">
        <v>134.94999999999999</v>
      </c>
      <c r="K3909" s="19">
        <v>68.37</v>
      </c>
      <c r="L3909" s="19"/>
      <c r="M3909" s="19">
        <v>10.8</v>
      </c>
      <c r="N3909" s="19"/>
    </row>
    <row r="3910" spans="2:14" x14ac:dyDescent="0.2">
      <c r="B3910" s="202"/>
      <c r="C3910" s="203"/>
      <c r="D3910" s="203"/>
      <c r="E3910" s="203"/>
      <c r="F3910" s="203"/>
      <c r="G3910" s="204"/>
      <c r="H3910" s="18" t="s">
        <v>4</v>
      </c>
      <c r="I3910" s="19">
        <v>1416.48</v>
      </c>
      <c r="J3910" s="19">
        <v>1012.1</v>
      </c>
      <c r="K3910" s="19">
        <v>509.2</v>
      </c>
      <c r="L3910" s="19"/>
      <c r="M3910" s="19">
        <v>44.08</v>
      </c>
      <c r="N3910" s="19"/>
    </row>
    <row r="3911" spans="2:14" x14ac:dyDescent="0.2">
      <c r="B3911" s="202"/>
      <c r="C3911" s="203"/>
      <c r="D3911" s="203"/>
      <c r="E3911" s="203"/>
      <c r="F3911" s="203"/>
      <c r="G3911" s="204"/>
      <c r="H3911" s="18" t="s">
        <v>3</v>
      </c>
      <c r="I3911" s="19">
        <v>112.46</v>
      </c>
      <c r="J3911" s="19">
        <v>81.87</v>
      </c>
      <c r="K3911" s="19">
        <v>41.83</v>
      </c>
      <c r="L3911" s="19"/>
      <c r="M3911" s="19">
        <v>2.25</v>
      </c>
      <c r="N3911" s="19"/>
    </row>
    <row r="3912" spans="2:14" x14ac:dyDescent="0.2">
      <c r="B3912" s="202"/>
      <c r="C3912" s="203"/>
      <c r="D3912" s="203"/>
      <c r="E3912" s="203"/>
      <c r="F3912" s="203"/>
      <c r="G3912" s="204"/>
      <c r="H3912" s="18" t="s">
        <v>5</v>
      </c>
      <c r="I3912" s="19">
        <v>112.46</v>
      </c>
      <c r="J3912" s="19">
        <v>81.87</v>
      </c>
      <c r="K3912" s="19">
        <v>41.83</v>
      </c>
      <c r="L3912" s="19"/>
      <c r="M3912" s="19">
        <v>2.25</v>
      </c>
      <c r="N3912" s="19"/>
    </row>
    <row r="3913" spans="2:14" x14ac:dyDescent="0.2">
      <c r="B3913" s="205"/>
      <c r="C3913" s="206"/>
      <c r="D3913" s="206"/>
      <c r="E3913" s="206"/>
      <c r="F3913" s="206"/>
      <c r="G3913" s="207"/>
      <c r="H3913" s="18" t="s">
        <v>2</v>
      </c>
      <c r="I3913" s="19">
        <v>35.99</v>
      </c>
      <c r="J3913" s="19">
        <v>27.44</v>
      </c>
      <c r="K3913" s="19">
        <v>13.94</v>
      </c>
      <c r="L3913" s="19"/>
      <c r="M3913" s="19">
        <v>0.9</v>
      </c>
      <c r="N3913" s="19"/>
    </row>
    <row r="3914" spans="2:14" x14ac:dyDescent="0.2">
      <c r="B3914" s="20" t="s">
        <v>199</v>
      </c>
      <c r="C3914" s="17" t="s">
        <v>26</v>
      </c>
      <c r="D3914" s="20">
        <v>60</v>
      </c>
      <c r="E3914" s="20">
        <v>27</v>
      </c>
      <c r="F3914" s="20">
        <v>3</v>
      </c>
      <c r="G3914" s="21">
        <v>3.8</v>
      </c>
      <c r="H3914" s="22" t="s">
        <v>1</v>
      </c>
      <c r="I3914" s="23">
        <v>0</v>
      </c>
      <c r="J3914" s="23">
        <v>0</v>
      </c>
      <c r="K3914" s="23">
        <v>0</v>
      </c>
      <c r="L3914" s="4">
        <f>IFERROR(SUM(I3914,J3914,K3914),"")</f>
        <v>0</v>
      </c>
      <c r="M3914" s="24">
        <v>0</v>
      </c>
      <c r="N3914" s="4">
        <f t="shared" ref="N3914:N3925" si="150">IFERROR(SUM(L3914,M3914),"")</f>
        <v>0</v>
      </c>
    </row>
    <row r="3915" spans="2:14" x14ac:dyDescent="0.2">
      <c r="B3915" s="17"/>
      <c r="C3915" s="17"/>
      <c r="D3915" s="17"/>
      <c r="E3915" s="17"/>
      <c r="F3915" s="17"/>
      <c r="G3915" s="17"/>
      <c r="H3915" s="5" t="s">
        <v>27</v>
      </c>
      <c r="I3915" s="6">
        <f>IFERROR(I3914*I3909,"")</f>
        <v>0</v>
      </c>
      <c r="J3915" s="6">
        <f>IFERROR(J3914*J3909,"")</f>
        <v>0</v>
      </c>
      <c r="K3915" s="6">
        <f>IFERROR(K3914*K3909,"")</f>
        <v>0</v>
      </c>
      <c r="L3915" s="6">
        <f>IFERROR(SUM(I3915,J3915,K3915),"")</f>
        <v>0</v>
      </c>
      <c r="M3915" s="6">
        <f>IFERROR(M3914*M3909,"")</f>
        <v>0</v>
      </c>
      <c r="N3915" s="6">
        <f t="shared" si="150"/>
        <v>0</v>
      </c>
    </row>
    <row r="3916" spans="2:14" x14ac:dyDescent="0.2">
      <c r="B3916" s="17"/>
      <c r="C3916" s="17"/>
      <c r="D3916" s="17"/>
      <c r="E3916" s="17"/>
      <c r="F3916" s="17"/>
      <c r="G3916" s="17"/>
      <c r="H3916" s="22" t="s">
        <v>4</v>
      </c>
      <c r="I3916" s="23">
        <v>0</v>
      </c>
      <c r="J3916" s="23">
        <v>0</v>
      </c>
      <c r="K3916" s="23">
        <v>0</v>
      </c>
      <c r="L3916" s="4">
        <f t="shared" ref="L3916:L3925" si="151">IFERROR(SUM(I3916,J3916,K3916),"")</f>
        <v>0</v>
      </c>
      <c r="M3916" s="24">
        <v>0</v>
      </c>
      <c r="N3916" s="4">
        <f t="shared" si="150"/>
        <v>0</v>
      </c>
    </row>
    <row r="3917" spans="2:14" x14ac:dyDescent="0.2">
      <c r="B3917" s="17"/>
      <c r="C3917" s="17"/>
      <c r="D3917" s="17"/>
      <c r="E3917" s="17"/>
      <c r="F3917" s="17"/>
      <c r="G3917" s="17"/>
      <c r="H3917" s="5" t="s">
        <v>27</v>
      </c>
      <c r="I3917" s="6">
        <f>IFERROR(I3916*I3910,"")</f>
        <v>0</v>
      </c>
      <c r="J3917" s="6">
        <f>IFERROR(J3916*J3910,"")</f>
        <v>0</v>
      </c>
      <c r="K3917" s="6">
        <f>IFERROR(K3916*K3910,"")</f>
        <v>0</v>
      </c>
      <c r="L3917" s="6">
        <f t="shared" si="151"/>
        <v>0</v>
      </c>
      <c r="M3917" s="6">
        <f>IFERROR(M3916*M3910,"")</f>
        <v>0</v>
      </c>
      <c r="N3917" s="6">
        <f t="shared" si="150"/>
        <v>0</v>
      </c>
    </row>
    <row r="3918" spans="2:14" x14ac:dyDescent="0.2">
      <c r="B3918" s="17"/>
      <c r="C3918" s="17"/>
      <c r="D3918" s="17"/>
      <c r="E3918" s="17"/>
      <c r="F3918" s="17"/>
      <c r="G3918" s="17"/>
      <c r="H3918" s="7" t="s">
        <v>3</v>
      </c>
      <c r="I3918" s="24">
        <v>0</v>
      </c>
      <c r="J3918" s="24">
        <v>0</v>
      </c>
      <c r="K3918" s="24">
        <v>0</v>
      </c>
      <c r="L3918" s="4">
        <f t="shared" si="151"/>
        <v>0</v>
      </c>
      <c r="M3918" s="24">
        <v>0</v>
      </c>
      <c r="N3918" s="4">
        <f t="shared" si="150"/>
        <v>0</v>
      </c>
    </row>
    <row r="3919" spans="2:14" x14ac:dyDescent="0.2">
      <c r="B3919" s="17"/>
      <c r="C3919" s="17"/>
      <c r="D3919" s="17"/>
      <c r="E3919" s="17"/>
      <c r="F3919" s="17"/>
      <c r="G3919" s="17"/>
      <c r="H3919" s="5" t="s">
        <v>27</v>
      </c>
      <c r="I3919" s="6">
        <f>IFERROR(I3918*I3911,"")</f>
        <v>0</v>
      </c>
      <c r="J3919" s="6">
        <f>IFERROR(J3918*J3911,"")</f>
        <v>0</v>
      </c>
      <c r="K3919" s="6">
        <f>IFERROR(K3918*K3911,"")</f>
        <v>0</v>
      </c>
      <c r="L3919" s="6">
        <f t="shared" si="151"/>
        <v>0</v>
      </c>
      <c r="M3919" s="6">
        <f>IFERROR(M3918*M3911,"")</f>
        <v>0</v>
      </c>
      <c r="N3919" s="6">
        <f t="shared" si="150"/>
        <v>0</v>
      </c>
    </row>
    <row r="3920" spans="2:14" x14ac:dyDescent="0.2">
      <c r="B3920" s="17"/>
      <c r="C3920" s="17"/>
      <c r="D3920" s="17"/>
      <c r="E3920" s="17"/>
      <c r="F3920" s="17"/>
      <c r="G3920" s="17"/>
      <c r="H3920" s="7" t="s">
        <v>5</v>
      </c>
      <c r="I3920" s="24"/>
      <c r="J3920" s="24" t="str">
        <f>IFERROR(INDEX(#REF!,MATCH(CONCATENATE(РАСЧЕТ!B3914,"/",РАСЧЕТ!D3914,"/",РАСЧЕТ!E3914,"/",F3914,"/",H3920),#REF!,0),3),"")</f>
        <v/>
      </c>
      <c r="K3920" s="24" t="str">
        <f>IFERROR(INDEX(#REF!,MATCH(CONCATENATE(РАСЧЕТ!B3914,"/",РАСЧЕТ!D3914,"/",РАСЧЕТ!E3914,"/",F3914,"/",H3920),#REF!,0),4),"")</f>
        <v/>
      </c>
      <c r="L3920" s="4">
        <f t="shared" si="151"/>
        <v>0</v>
      </c>
      <c r="M3920" s="24" t="str">
        <f>IFERROR(INDEX(#REF!,MATCH(CONCATENATE(РАСЧЕТ!B3914,"/",РАСЧЕТ!D3914,"/",РАСЧЕТ!E3914,"/",F3914,"/",H3920),#REF!,0),6),"")</f>
        <v/>
      </c>
      <c r="N3920" s="4">
        <f t="shared" si="150"/>
        <v>0</v>
      </c>
    </row>
    <row r="3921" spans="2:14" x14ac:dyDescent="0.2">
      <c r="B3921" s="17"/>
      <c r="C3921" s="17"/>
      <c r="D3921" s="17"/>
      <c r="E3921" s="17"/>
      <c r="F3921" s="17"/>
      <c r="G3921" s="17"/>
      <c r="H3921" s="5" t="s">
        <v>27</v>
      </c>
      <c r="I3921" s="6">
        <f>IFERROR(I3920*I3912,"")</f>
        <v>0</v>
      </c>
      <c r="J3921" s="6" t="str">
        <f>IFERROR(J3920*J3912,"")</f>
        <v/>
      </c>
      <c r="K3921" s="6" t="str">
        <f>IFERROR(K3920*K3912,"")</f>
        <v/>
      </c>
      <c r="L3921" s="6">
        <f t="shared" si="151"/>
        <v>0</v>
      </c>
      <c r="M3921" s="6" t="str">
        <f>IFERROR(M3920*M3912,"")</f>
        <v/>
      </c>
      <c r="N3921" s="6">
        <f t="shared" si="150"/>
        <v>0</v>
      </c>
    </row>
    <row r="3922" spans="2:14" x14ac:dyDescent="0.2">
      <c r="B3922" s="17"/>
      <c r="C3922" s="17"/>
      <c r="D3922" s="17"/>
      <c r="E3922" s="17"/>
      <c r="F3922" s="17"/>
      <c r="G3922" s="17"/>
      <c r="H3922" s="7" t="s">
        <v>2</v>
      </c>
      <c r="I3922" s="24">
        <v>31</v>
      </c>
      <c r="J3922" s="24">
        <v>102.92</v>
      </c>
      <c r="K3922" s="24">
        <v>10.08</v>
      </c>
      <c r="L3922" s="4">
        <f t="shared" si="151"/>
        <v>144.00000000000003</v>
      </c>
      <c r="M3922" s="24">
        <v>439.82</v>
      </c>
      <c r="N3922" s="4">
        <f t="shared" si="150"/>
        <v>583.82000000000005</v>
      </c>
    </row>
    <row r="3923" spans="2:14" x14ac:dyDescent="0.2">
      <c r="B3923" s="17"/>
      <c r="C3923" s="17"/>
      <c r="D3923" s="17"/>
      <c r="E3923" s="17"/>
      <c r="F3923" s="17"/>
      <c r="G3923" s="17"/>
      <c r="H3923" s="5" t="s">
        <v>27</v>
      </c>
      <c r="I3923" s="6">
        <f>IFERROR(I3922*I3913,"")</f>
        <v>1115.69</v>
      </c>
      <c r="J3923" s="6">
        <f>IFERROR(J3922*J3913,"")</f>
        <v>2824.1248000000001</v>
      </c>
      <c r="K3923" s="6">
        <f>IFERROR(K3922*K3913,"")</f>
        <v>140.51519999999999</v>
      </c>
      <c r="L3923" s="6">
        <f t="shared" si="151"/>
        <v>4080.33</v>
      </c>
      <c r="M3923" s="6">
        <f>IFERROR(M3922*M3913,"")</f>
        <v>395.83800000000002</v>
      </c>
      <c r="N3923" s="6">
        <f t="shared" si="150"/>
        <v>4476.1679999999997</v>
      </c>
    </row>
    <row r="3924" spans="2:14" x14ac:dyDescent="0.2">
      <c r="B3924" s="17"/>
      <c r="C3924" s="17"/>
      <c r="D3924" s="17"/>
      <c r="E3924" s="17"/>
      <c r="F3924" s="17"/>
      <c r="G3924" s="17"/>
      <c r="H3924" s="8" t="s">
        <v>28</v>
      </c>
      <c r="I3924" s="9">
        <f ca="1">SUM(I3914:OFFSET(I3924,-1,0))-I3925</f>
        <v>31</v>
      </c>
      <c r="J3924" s="9">
        <f ca="1">SUM(J3914:OFFSET(J3924,-1,0))-J3925</f>
        <v>102.92000000000007</v>
      </c>
      <c r="K3924" s="9">
        <f ca="1">SUM(K3914:OFFSET(K3924,-1,0))-K3925</f>
        <v>10.080000000000013</v>
      </c>
      <c r="L3924" s="9">
        <f t="shared" ca="1" si="151"/>
        <v>144.00000000000009</v>
      </c>
      <c r="M3924" s="9">
        <f ca="1">SUM(M3914:OFFSET(M3924,-1,0))-M3925</f>
        <v>439.82</v>
      </c>
      <c r="N3924" s="9">
        <f t="shared" ca="1" si="150"/>
        <v>583.82000000000005</v>
      </c>
    </row>
    <row r="3925" spans="2:14" x14ac:dyDescent="0.2">
      <c r="B3925" s="17"/>
      <c r="C3925" s="17"/>
      <c r="D3925" s="17"/>
      <c r="E3925" s="17"/>
      <c r="F3925" s="17"/>
      <c r="G3925" s="17"/>
      <c r="H3925" s="8" t="s">
        <v>43</v>
      </c>
      <c r="I3925" s="9">
        <f>SUMIF(H3914:H3923,"стоимость",I3914:I3923)</f>
        <v>1115.69</v>
      </c>
      <c r="J3925" s="9">
        <f>SUMIF(H3914:H3923,"стоимость",J3914:J3923)</f>
        <v>2824.1248000000001</v>
      </c>
      <c r="K3925" s="9">
        <f>SUMIF(H3914:H3923,"стоимость",K3914:K3923)</f>
        <v>140.51519999999999</v>
      </c>
      <c r="L3925" s="9">
        <f t="shared" si="151"/>
        <v>4080.33</v>
      </c>
      <c r="M3925" s="9">
        <f>SUMIF(H3914:H3923,"стоимость",M3914:M3923)</f>
        <v>395.83800000000002</v>
      </c>
      <c r="N3925" s="9">
        <f t="shared" si="150"/>
        <v>4476.1679999999997</v>
      </c>
    </row>
    <row r="3926" spans="2:14" x14ac:dyDescent="0.2">
      <c r="B3926" s="25"/>
      <c r="C3926" s="25"/>
      <c r="D3926" s="25"/>
      <c r="E3926" s="25"/>
      <c r="F3926" s="25"/>
      <c r="G3926" s="26"/>
      <c r="H3926" s="10"/>
      <c r="I3926" s="10"/>
      <c r="J3926" s="10"/>
      <c r="K3926" s="10"/>
      <c r="L3926" s="11"/>
      <c r="M3926" s="10"/>
      <c r="N3926" s="10"/>
    </row>
    <row r="3927" spans="2:14" x14ac:dyDescent="0.2">
      <c r="B3927" s="208" t="s">
        <v>29</v>
      </c>
      <c r="C3927" s="208"/>
      <c r="D3927" s="208"/>
      <c r="E3927" s="208"/>
      <c r="F3927" s="126"/>
      <c r="G3927" s="2"/>
      <c r="H3927" s="2"/>
      <c r="I3927" s="2"/>
      <c r="J3927" s="10"/>
      <c r="K3927" s="10"/>
      <c r="L3927" s="11"/>
      <c r="M3927" s="10"/>
      <c r="N3927" s="10"/>
    </row>
    <row r="3928" spans="2:14" x14ac:dyDescent="0.2">
      <c r="B3928" s="187" t="s">
        <v>45</v>
      </c>
      <c r="C3928" s="187"/>
      <c r="D3928" s="187"/>
      <c r="E3928" s="187"/>
      <c r="F3928" s="187"/>
      <c r="G3928" s="187"/>
      <c r="H3928" s="187"/>
      <c r="I3928" s="187"/>
      <c r="J3928" s="10"/>
      <c r="K3928" s="10"/>
      <c r="L3928" s="11"/>
      <c r="M3928" s="10"/>
      <c r="N3928" s="10"/>
    </row>
    <row r="3929" spans="2:14" x14ac:dyDescent="0.2">
      <c r="B3929" s="187" t="s">
        <v>30</v>
      </c>
      <c r="C3929" s="187"/>
      <c r="D3929" s="187"/>
      <c r="E3929" s="187"/>
      <c r="F3929" s="187"/>
      <c r="G3929" s="187"/>
      <c r="H3929" s="187"/>
      <c r="I3929" s="187"/>
      <c r="J3929" s="10"/>
      <c r="K3929" s="10"/>
      <c r="L3929" s="11"/>
      <c r="M3929" s="10"/>
      <c r="N3929" s="10"/>
    </row>
    <row r="3930" spans="2:14" x14ac:dyDescent="0.2">
      <c r="B3930" s="187" t="s">
        <v>31</v>
      </c>
      <c r="C3930" s="187"/>
      <c r="D3930" s="187"/>
      <c r="E3930" s="187"/>
      <c r="F3930" s="187"/>
      <c r="G3930" s="187"/>
      <c r="H3930" s="187"/>
      <c r="I3930" s="187"/>
      <c r="J3930" s="10"/>
      <c r="K3930" s="10"/>
      <c r="L3930" s="11"/>
      <c r="M3930" s="10"/>
      <c r="N3930" s="10"/>
    </row>
    <row r="3931" spans="2:14" x14ac:dyDescent="0.2">
      <c r="B3931" s="187" t="s">
        <v>32</v>
      </c>
      <c r="C3931" s="187"/>
      <c r="D3931" s="187"/>
      <c r="E3931" s="187"/>
      <c r="F3931" s="187"/>
      <c r="G3931" s="187"/>
      <c r="H3931" s="187"/>
      <c r="I3931" s="187"/>
      <c r="J3931" s="10"/>
      <c r="K3931" s="10"/>
      <c r="L3931" s="11"/>
      <c r="M3931" s="10"/>
      <c r="N3931" s="10"/>
    </row>
    <row r="3932" spans="2:14" x14ac:dyDescent="0.2">
      <c r="B3932" s="187" t="s">
        <v>33</v>
      </c>
      <c r="C3932" s="187"/>
      <c r="D3932" s="187"/>
      <c r="E3932" s="187"/>
      <c r="F3932" s="187"/>
      <c r="G3932" s="187"/>
      <c r="H3932" s="187"/>
      <c r="I3932" s="187"/>
      <c r="J3932" s="2"/>
      <c r="K3932" s="2"/>
      <c r="L3932" s="2"/>
      <c r="M3932" s="2"/>
      <c r="N3932" s="2"/>
    </row>
    <row r="3933" spans="2:14" x14ac:dyDescent="0.2">
      <c r="B3933" s="187" t="s">
        <v>34</v>
      </c>
      <c r="C3933" s="187"/>
      <c r="D3933" s="187"/>
      <c r="E3933" s="187"/>
      <c r="F3933" s="187"/>
      <c r="G3933" s="187"/>
      <c r="H3933" s="187"/>
      <c r="I3933" s="187"/>
      <c r="J3933" s="2"/>
      <c r="K3933" s="2"/>
      <c r="L3933" s="2"/>
      <c r="M3933" s="2"/>
      <c r="N3933" s="2"/>
    </row>
    <row r="3934" spans="2:14" x14ac:dyDescent="0.2">
      <c r="B3934" s="187" t="s">
        <v>35</v>
      </c>
      <c r="C3934" s="187"/>
      <c r="D3934" s="187"/>
      <c r="E3934" s="187"/>
      <c r="F3934" s="187"/>
      <c r="G3934" s="187"/>
      <c r="H3934" s="187"/>
      <c r="I3934" s="187"/>
      <c r="J3934" s="2"/>
      <c r="K3934" s="2"/>
      <c r="L3934" s="2"/>
      <c r="M3934" s="2"/>
      <c r="N3934" s="2"/>
    </row>
    <row r="3935" spans="2:14" x14ac:dyDescent="0.2">
      <c r="B3935" s="187" t="s">
        <v>36</v>
      </c>
      <c r="C3935" s="187"/>
      <c r="D3935" s="187"/>
      <c r="E3935" s="187"/>
      <c r="F3935" s="187"/>
      <c r="G3935" s="187"/>
      <c r="H3935" s="187"/>
      <c r="I3935" s="187"/>
      <c r="J3935" s="2"/>
      <c r="K3935" s="2"/>
      <c r="L3935" s="2"/>
      <c r="M3935" s="2"/>
      <c r="N3935" s="2"/>
    </row>
    <row r="3936" spans="2:14" x14ac:dyDescent="0.2">
      <c r="B3936" s="127"/>
      <c r="C3936" s="127"/>
      <c r="D3936" s="127"/>
      <c r="E3936" s="127"/>
      <c r="F3936" s="127"/>
      <c r="G3936" s="127"/>
      <c r="H3936" s="127"/>
      <c r="I3936" s="127"/>
      <c r="J3936" s="2"/>
      <c r="K3936" s="2"/>
      <c r="L3936" s="2"/>
      <c r="M3936" s="2"/>
      <c r="N3936" s="2"/>
    </row>
    <row r="3937" spans="2:14" x14ac:dyDescent="0.2">
      <c r="B3937" s="2" t="s">
        <v>37</v>
      </c>
      <c r="C3937" s="2"/>
      <c r="D3937" s="2"/>
      <c r="E3937" s="2"/>
      <c r="F3937" s="2"/>
      <c r="G3937" s="2"/>
      <c r="H3937" s="2"/>
      <c r="I3937" s="2"/>
      <c r="J3937" s="2" t="s">
        <v>38</v>
      </c>
      <c r="K3937" s="2"/>
      <c r="L3937" s="2"/>
      <c r="M3937" s="2"/>
      <c r="N3937" s="2"/>
    </row>
    <row r="3938" spans="2:14" x14ac:dyDescent="0.2">
      <c r="B3938" s="29" t="s">
        <v>44</v>
      </c>
      <c r="C3938" s="29"/>
      <c r="D3938" s="2"/>
      <c r="E3938" s="2"/>
      <c r="F3938" s="2"/>
      <c r="G3938" s="2"/>
      <c r="H3938" s="2"/>
      <c r="I3938" s="2"/>
      <c r="J3938" s="29"/>
      <c r="K3938" s="29"/>
      <c r="L3938" s="29"/>
      <c r="M3938" s="2"/>
      <c r="N3938" s="2"/>
    </row>
    <row r="3939" spans="2:14" x14ac:dyDescent="0.2">
      <c r="B3939" s="13" t="s">
        <v>39</v>
      </c>
      <c r="C3939" s="2"/>
      <c r="D3939" s="2"/>
      <c r="E3939" s="2"/>
      <c r="F3939" s="2"/>
      <c r="G3939" s="2"/>
      <c r="H3939" s="2"/>
      <c r="I3939" s="2"/>
      <c r="J3939" s="2" t="s">
        <v>39</v>
      </c>
      <c r="K3939" s="2"/>
      <c r="L3939" s="2"/>
      <c r="M3939" s="2"/>
      <c r="N3939" s="2"/>
    </row>
    <row r="3940" spans="2:14" x14ac:dyDescent="0.2">
      <c r="B3940" s="2"/>
      <c r="C3940" s="2"/>
      <c r="D3940" s="2"/>
      <c r="E3940" s="2"/>
      <c r="F3940" s="2"/>
      <c r="G3940" s="2"/>
      <c r="H3940" s="2"/>
      <c r="I3940" s="2"/>
      <c r="J3940" s="2"/>
      <c r="K3940" s="2"/>
      <c r="L3940" s="2"/>
      <c r="M3940" s="2"/>
      <c r="N3940" s="2"/>
    </row>
    <row r="3941" spans="2:14" x14ac:dyDescent="0.2">
      <c r="B3941" s="29"/>
      <c r="C3941" s="29"/>
      <c r="D3941" s="2"/>
      <c r="E3941" s="2"/>
      <c r="F3941" s="2"/>
      <c r="G3941" s="2"/>
      <c r="H3941" s="2"/>
      <c r="I3941" s="2"/>
      <c r="J3941" s="29"/>
      <c r="K3941" s="29"/>
      <c r="L3941" s="29"/>
      <c r="M3941" s="2"/>
      <c r="N3941" s="2"/>
    </row>
    <row r="3942" spans="2:14" x14ac:dyDescent="0.2">
      <c r="B3942" s="129" t="s">
        <v>40</v>
      </c>
      <c r="C3942" s="2"/>
      <c r="D3942" s="2"/>
      <c r="E3942" s="2"/>
      <c r="F3942" s="2"/>
      <c r="G3942" s="2"/>
      <c r="H3942" s="2"/>
      <c r="I3942" s="2"/>
      <c r="J3942" s="188" t="s">
        <v>40</v>
      </c>
      <c r="K3942" s="188"/>
      <c r="L3942" s="188"/>
      <c r="M3942" s="2"/>
      <c r="N3942" s="2"/>
    </row>
    <row r="3943" spans="2:14" x14ac:dyDescent="0.2">
      <c r="B3943" s="2"/>
      <c r="C3943" s="2"/>
      <c r="D3943" s="2"/>
      <c r="E3943" s="2"/>
      <c r="F3943" s="2"/>
      <c r="G3943" s="2"/>
      <c r="H3943" s="2"/>
      <c r="I3943" s="2"/>
      <c r="J3943" s="2"/>
      <c r="K3943" s="2"/>
      <c r="L3943" s="2"/>
      <c r="M3943" s="2"/>
      <c r="N3943" s="2"/>
    </row>
    <row r="3944" spans="2:14" x14ac:dyDescent="0.2">
      <c r="B3944" s="127" t="s">
        <v>41</v>
      </c>
      <c r="C3944" s="2"/>
      <c r="D3944" s="2"/>
      <c r="E3944" s="2"/>
      <c r="F3944" s="2"/>
      <c r="G3944" s="2"/>
      <c r="H3944" s="2"/>
      <c r="I3944" s="2"/>
      <c r="J3944" s="2" t="s">
        <v>41</v>
      </c>
      <c r="K3944" s="2"/>
      <c r="L3944" s="2"/>
      <c r="M3944" s="2"/>
      <c r="N3944" s="2"/>
    </row>
    <row r="3946" spans="2:14" x14ac:dyDescent="0.2">
      <c r="B3946" s="2"/>
      <c r="C3946" s="2"/>
      <c r="D3946" s="2"/>
      <c r="E3946" s="2"/>
      <c r="F3946" s="2"/>
      <c r="G3946" s="2"/>
      <c r="H3946" s="2"/>
      <c r="I3946" s="2"/>
      <c r="J3946" s="2"/>
      <c r="K3946" s="2"/>
      <c r="M3946" s="2"/>
      <c r="N3946" s="37" t="s">
        <v>7</v>
      </c>
    </row>
    <row r="3947" spans="2:14" x14ac:dyDescent="0.2">
      <c r="B3947" s="2"/>
      <c r="C3947" s="2"/>
      <c r="D3947" s="2"/>
      <c r="E3947" s="2"/>
      <c r="F3947" s="2"/>
      <c r="G3947" s="2"/>
      <c r="H3947" s="2"/>
      <c r="I3947" s="2"/>
      <c r="J3947" s="2"/>
      <c r="K3947" s="2"/>
      <c r="M3947" s="2"/>
      <c r="N3947" s="37" t="s">
        <v>8</v>
      </c>
    </row>
    <row r="3948" spans="2:14" x14ac:dyDescent="0.2">
      <c r="B3948" s="2"/>
      <c r="C3948" s="2"/>
      <c r="D3948" s="2"/>
      <c r="E3948" s="2"/>
      <c r="F3948" s="2"/>
      <c r="G3948" s="2"/>
      <c r="H3948" s="2"/>
      <c r="I3948" s="2"/>
      <c r="J3948" s="2"/>
      <c r="K3948" s="2"/>
      <c r="M3948" s="2"/>
      <c r="N3948" s="37" t="s">
        <v>9</v>
      </c>
    </row>
    <row r="3949" spans="2:14" x14ac:dyDescent="0.2">
      <c r="B3949" s="2"/>
      <c r="C3949" s="2"/>
      <c r="D3949" s="2"/>
      <c r="E3949" s="2"/>
      <c r="F3949" s="2"/>
      <c r="G3949" s="2"/>
      <c r="H3949" s="2"/>
      <c r="I3949" s="2"/>
      <c r="J3949" s="2"/>
      <c r="K3949" s="2"/>
      <c r="L3949" s="2"/>
      <c r="M3949" s="2"/>
      <c r="N3949" s="2"/>
    </row>
    <row r="3950" spans="2:14" x14ac:dyDescent="0.2">
      <c r="B3950" s="2"/>
      <c r="C3950" s="189" t="s">
        <v>10</v>
      </c>
      <c r="D3950" s="189"/>
      <c r="E3950" s="189"/>
      <c r="F3950" s="189"/>
      <c r="G3950" s="189"/>
      <c r="H3950" s="189"/>
      <c r="I3950" s="189"/>
      <c r="J3950" s="189"/>
      <c r="K3950" s="189"/>
      <c r="L3950" s="189"/>
      <c r="M3950" s="2"/>
      <c r="N3950" s="2"/>
    </row>
    <row r="3951" spans="2:14" x14ac:dyDescent="0.2">
      <c r="B3951" s="2"/>
      <c r="C3951" s="189" t="s">
        <v>11</v>
      </c>
      <c r="D3951" s="189"/>
      <c r="E3951" s="189"/>
      <c r="F3951" s="189"/>
      <c r="G3951" s="189"/>
      <c r="H3951" s="189"/>
      <c r="I3951" s="189"/>
      <c r="J3951" s="189"/>
      <c r="K3951" s="189"/>
      <c r="L3951" s="189"/>
      <c r="M3951" s="2"/>
      <c r="N3951" s="2"/>
    </row>
    <row r="3952" spans="2:14" x14ac:dyDescent="0.2">
      <c r="B3952" s="2">
        <v>77</v>
      </c>
      <c r="C3952" s="128"/>
      <c r="D3952" s="128"/>
      <c r="E3952" s="128"/>
      <c r="F3952" s="128"/>
      <c r="G3952" s="128"/>
      <c r="H3952" s="128"/>
      <c r="I3952" s="128"/>
      <c r="J3952" s="128"/>
      <c r="K3952" s="128"/>
      <c r="L3952" s="189" t="s">
        <v>12</v>
      </c>
      <c r="M3952" s="189"/>
      <c r="N3952" s="189"/>
    </row>
    <row r="3953" spans="2:14" x14ac:dyDescent="0.2">
      <c r="B3953" s="2"/>
      <c r="C3953" s="128"/>
      <c r="D3953" s="128"/>
      <c r="E3953" s="128"/>
      <c r="F3953" s="128"/>
      <c r="G3953" s="128"/>
      <c r="H3953" s="128"/>
      <c r="I3953" s="128"/>
      <c r="J3953" s="128"/>
      <c r="K3953" s="128"/>
      <c r="L3953" s="128"/>
      <c r="M3953" s="128"/>
      <c r="N3953" s="128"/>
    </row>
    <row r="3954" spans="2:14" x14ac:dyDescent="0.2">
      <c r="B3954" s="2" t="s">
        <v>13</v>
      </c>
      <c r="C3954" s="128"/>
      <c r="D3954" s="128"/>
      <c r="E3954" s="128"/>
      <c r="F3954" s="128"/>
      <c r="G3954" s="128"/>
      <c r="H3954" s="128"/>
      <c r="I3954" s="128"/>
      <c r="J3954" s="128"/>
      <c r="K3954" s="128"/>
      <c r="L3954" s="128"/>
      <c r="M3954" s="128"/>
      <c r="N3954" s="128"/>
    </row>
    <row r="3955" spans="2:14" x14ac:dyDescent="0.2">
      <c r="B3955" s="2" t="s">
        <v>14</v>
      </c>
      <c r="C3955" s="128"/>
      <c r="D3955" s="128"/>
      <c r="E3955" s="128"/>
      <c r="F3955" s="128"/>
      <c r="G3955" s="128"/>
      <c r="H3955" s="128"/>
      <c r="I3955" s="128"/>
      <c r="J3955" s="128"/>
      <c r="K3955" s="128"/>
      <c r="L3955" s="128"/>
      <c r="M3955" s="128"/>
      <c r="N3955" s="128"/>
    </row>
    <row r="3956" spans="2:14" x14ac:dyDescent="0.2">
      <c r="B3956" s="2" t="s">
        <v>304</v>
      </c>
      <c r="C3956" s="128"/>
      <c r="D3956" s="128"/>
      <c r="E3956" s="128"/>
      <c r="F3956" s="128"/>
      <c r="G3956" s="128"/>
      <c r="H3956" s="128"/>
      <c r="I3956" s="128"/>
      <c r="J3956" s="128"/>
      <c r="K3956" s="128"/>
      <c r="L3956" s="128"/>
      <c r="M3956" s="128"/>
      <c r="N3956" s="128"/>
    </row>
    <row r="3957" spans="2:14" x14ac:dyDescent="0.2">
      <c r="B3957" s="2"/>
      <c r="C3957" s="128"/>
      <c r="D3957" s="128"/>
      <c r="E3957" s="128"/>
      <c r="F3957" s="128"/>
      <c r="G3957" s="128"/>
      <c r="H3957" s="128"/>
      <c r="I3957" s="128"/>
      <c r="J3957" s="128"/>
      <c r="K3957" s="128"/>
      <c r="L3957" s="128"/>
      <c r="M3957" s="128"/>
      <c r="N3957" s="128"/>
    </row>
    <row r="3958" spans="2:14" x14ac:dyDescent="0.2">
      <c r="B3958" s="2"/>
      <c r="C3958" s="2"/>
      <c r="D3958" s="2"/>
      <c r="E3958" s="2"/>
      <c r="F3958" s="2"/>
      <c r="G3958" s="2"/>
      <c r="H3958" s="2"/>
      <c r="I3958" s="2"/>
      <c r="J3958" s="2"/>
      <c r="K3958" s="2"/>
      <c r="L3958" s="2"/>
      <c r="M3958" s="2"/>
      <c r="N3958" s="2"/>
    </row>
    <row r="3959" spans="2:14" x14ac:dyDescent="0.2">
      <c r="B3959" s="190" t="s">
        <v>6</v>
      </c>
      <c r="C3959" s="192" t="s">
        <v>15</v>
      </c>
      <c r="D3959" s="194" t="s">
        <v>16</v>
      </c>
      <c r="E3959" s="194" t="s">
        <v>17</v>
      </c>
      <c r="F3959" s="194" t="s">
        <v>42</v>
      </c>
      <c r="G3959" s="194" t="s">
        <v>18</v>
      </c>
      <c r="H3959" s="194" t="s">
        <v>0</v>
      </c>
      <c r="I3959" s="195" t="s">
        <v>19</v>
      </c>
      <c r="J3959" s="195"/>
      <c r="K3959" s="195"/>
      <c r="L3959" s="195"/>
      <c r="M3959" s="196" t="s">
        <v>20</v>
      </c>
      <c r="N3959" s="197" t="s">
        <v>21</v>
      </c>
    </row>
    <row r="3960" spans="2:14" x14ac:dyDescent="0.2">
      <c r="B3960" s="191"/>
      <c r="C3960" s="193"/>
      <c r="D3960" s="194"/>
      <c r="E3960" s="194"/>
      <c r="F3960" s="194"/>
      <c r="G3960" s="194"/>
      <c r="H3960" s="194"/>
      <c r="I3960" s="17" t="s">
        <v>22</v>
      </c>
      <c r="J3960" s="17" t="s">
        <v>23</v>
      </c>
      <c r="K3960" s="17" t="s">
        <v>24</v>
      </c>
      <c r="L3960" s="17" t="s">
        <v>25</v>
      </c>
      <c r="M3960" s="196"/>
      <c r="N3960" s="198"/>
    </row>
    <row r="3961" spans="2:14" x14ac:dyDescent="0.2">
      <c r="B3961" s="199" t="s">
        <v>303</v>
      </c>
      <c r="C3961" s="200"/>
      <c r="D3961" s="200"/>
      <c r="E3961" s="200"/>
      <c r="F3961" s="200"/>
      <c r="G3961" s="201"/>
      <c r="H3961" s="18" t="s">
        <v>1</v>
      </c>
      <c r="I3961" s="19">
        <v>189.37</v>
      </c>
      <c r="J3961" s="19">
        <v>134.94999999999999</v>
      </c>
      <c r="K3961" s="19">
        <v>68.37</v>
      </c>
      <c r="L3961" s="19"/>
      <c r="M3961" s="19">
        <v>10.8</v>
      </c>
      <c r="N3961" s="19"/>
    </row>
    <row r="3962" spans="2:14" x14ac:dyDescent="0.2">
      <c r="B3962" s="202"/>
      <c r="C3962" s="203"/>
      <c r="D3962" s="203"/>
      <c r="E3962" s="203"/>
      <c r="F3962" s="203"/>
      <c r="G3962" s="204"/>
      <c r="H3962" s="18" t="s">
        <v>4</v>
      </c>
      <c r="I3962" s="19">
        <v>1416.48</v>
      </c>
      <c r="J3962" s="19">
        <v>1012.1</v>
      </c>
      <c r="K3962" s="19">
        <v>509.2</v>
      </c>
      <c r="L3962" s="19"/>
      <c r="M3962" s="19">
        <v>44.08</v>
      </c>
      <c r="N3962" s="19"/>
    </row>
    <row r="3963" spans="2:14" x14ac:dyDescent="0.2">
      <c r="B3963" s="202"/>
      <c r="C3963" s="203"/>
      <c r="D3963" s="203"/>
      <c r="E3963" s="203"/>
      <c r="F3963" s="203"/>
      <c r="G3963" s="204"/>
      <c r="H3963" s="18" t="s">
        <v>3</v>
      </c>
      <c r="I3963" s="19">
        <v>112.46</v>
      </c>
      <c r="J3963" s="19">
        <v>81.87</v>
      </c>
      <c r="K3963" s="19">
        <v>41.83</v>
      </c>
      <c r="L3963" s="19"/>
      <c r="M3963" s="19">
        <v>2.25</v>
      </c>
      <c r="N3963" s="19"/>
    </row>
    <row r="3964" spans="2:14" x14ac:dyDescent="0.2">
      <c r="B3964" s="202"/>
      <c r="C3964" s="203"/>
      <c r="D3964" s="203"/>
      <c r="E3964" s="203"/>
      <c r="F3964" s="203"/>
      <c r="G3964" s="204"/>
      <c r="H3964" s="18" t="s">
        <v>5</v>
      </c>
      <c r="I3964" s="19">
        <v>112.46</v>
      </c>
      <c r="J3964" s="19">
        <v>81.87</v>
      </c>
      <c r="K3964" s="19">
        <v>41.83</v>
      </c>
      <c r="L3964" s="19"/>
      <c r="M3964" s="19">
        <v>2.25</v>
      </c>
      <c r="N3964" s="19"/>
    </row>
    <row r="3965" spans="2:14" x14ac:dyDescent="0.2">
      <c r="B3965" s="205"/>
      <c r="C3965" s="206"/>
      <c r="D3965" s="206"/>
      <c r="E3965" s="206"/>
      <c r="F3965" s="206"/>
      <c r="G3965" s="207"/>
      <c r="H3965" s="18" t="s">
        <v>2</v>
      </c>
      <c r="I3965" s="19">
        <v>35.99</v>
      </c>
      <c r="J3965" s="19">
        <v>27.44</v>
      </c>
      <c r="K3965" s="19">
        <v>13.94</v>
      </c>
      <c r="L3965" s="19"/>
      <c r="M3965" s="19">
        <v>0.9</v>
      </c>
      <c r="N3965" s="19"/>
    </row>
    <row r="3966" spans="2:14" x14ac:dyDescent="0.2">
      <c r="B3966" s="20" t="s">
        <v>465</v>
      </c>
      <c r="C3966" s="17" t="s">
        <v>26</v>
      </c>
      <c r="D3966" s="20">
        <v>72</v>
      </c>
      <c r="E3966" s="20">
        <v>19</v>
      </c>
      <c r="F3966" s="20">
        <v>1</v>
      </c>
      <c r="G3966" s="21">
        <v>5.0999999999999996</v>
      </c>
      <c r="H3966" s="22" t="s">
        <v>1</v>
      </c>
      <c r="I3966" s="23">
        <v>5.51</v>
      </c>
      <c r="J3966" s="23">
        <v>28.11</v>
      </c>
      <c r="K3966" s="23">
        <v>13.9</v>
      </c>
      <c r="L3966" s="4">
        <f>IFERROR(SUM(I3966,J3966,K3966),"")</f>
        <v>47.519999999999996</v>
      </c>
      <c r="M3966" s="24">
        <v>215.39</v>
      </c>
      <c r="N3966" s="4">
        <f t="shared" ref="N3966:N3977" si="152">IFERROR(SUM(L3966,M3966),"")</f>
        <v>262.90999999999997</v>
      </c>
    </row>
    <row r="3967" spans="2:14" x14ac:dyDescent="0.2">
      <c r="B3967" s="17"/>
      <c r="C3967" s="17"/>
      <c r="D3967" s="17"/>
      <c r="E3967" s="17"/>
      <c r="F3967" s="17"/>
      <c r="G3967" s="17"/>
      <c r="H3967" s="5" t="s">
        <v>27</v>
      </c>
      <c r="I3967" s="6">
        <f>IFERROR(I3966*I3961,"")</f>
        <v>1043.4286999999999</v>
      </c>
      <c r="J3967" s="6">
        <f>IFERROR(J3966*J3961,"")</f>
        <v>3793.4444999999996</v>
      </c>
      <c r="K3967" s="6">
        <f>IFERROR(K3966*K3961,"")</f>
        <v>950.34300000000007</v>
      </c>
      <c r="L3967" s="6">
        <f>IFERROR(SUM(I3967,J3967,K3967),"")</f>
        <v>5787.2161999999998</v>
      </c>
      <c r="M3967" s="6">
        <f>IFERROR(M3966*M3961,"")</f>
        <v>2326.212</v>
      </c>
      <c r="N3967" s="6">
        <f t="shared" si="152"/>
        <v>8113.4282000000003</v>
      </c>
    </row>
    <row r="3968" spans="2:14" x14ac:dyDescent="0.2">
      <c r="B3968" s="17"/>
      <c r="C3968" s="17"/>
      <c r="D3968" s="17"/>
      <c r="E3968" s="17"/>
      <c r="F3968" s="17"/>
      <c r="G3968" s="17"/>
      <c r="H3968" s="22" t="s">
        <v>4</v>
      </c>
      <c r="I3968" s="23">
        <v>0</v>
      </c>
      <c r="J3968" s="23">
        <v>0</v>
      </c>
      <c r="K3968" s="23">
        <v>0</v>
      </c>
      <c r="L3968" s="4">
        <f t="shared" ref="L3968:L3977" si="153">IFERROR(SUM(I3968,J3968,K3968),"")</f>
        <v>0</v>
      </c>
      <c r="M3968" s="24">
        <v>0</v>
      </c>
      <c r="N3968" s="4">
        <f t="shared" si="152"/>
        <v>0</v>
      </c>
    </row>
    <row r="3969" spans="2:14" x14ac:dyDescent="0.2">
      <c r="B3969" s="17"/>
      <c r="C3969" s="17"/>
      <c r="D3969" s="17"/>
      <c r="E3969" s="17"/>
      <c r="F3969" s="17"/>
      <c r="G3969" s="17"/>
      <c r="H3969" s="5" t="s">
        <v>27</v>
      </c>
      <c r="I3969" s="6">
        <f>IFERROR(I3968*I3962,"")</f>
        <v>0</v>
      </c>
      <c r="J3969" s="6">
        <f>IFERROR(J3968*J3962,"")</f>
        <v>0</v>
      </c>
      <c r="K3969" s="6">
        <f>IFERROR(K3968*K3962,"")</f>
        <v>0</v>
      </c>
      <c r="L3969" s="6">
        <f t="shared" si="153"/>
        <v>0</v>
      </c>
      <c r="M3969" s="6">
        <f>IFERROR(M3968*M3962,"")</f>
        <v>0</v>
      </c>
      <c r="N3969" s="6">
        <f t="shared" si="152"/>
        <v>0</v>
      </c>
    </row>
    <row r="3970" spans="2:14" x14ac:dyDescent="0.2">
      <c r="B3970" s="17"/>
      <c r="C3970" s="17"/>
      <c r="D3970" s="17"/>
      <c r="E3970" s="17"/>
      <c r="F3970" s="17"/>
      <c r="G3970" s="17"/>
      <c r="H3970" s="7" t="s">
        <v>3</v>
      </c>
      <c r="I3970" s="24">
        <v>0</v>
      </c>
      <c r="J3970" s="24">
        <v>0</v>
      </c>
      <c r="K3970" s="24">
        <v>0</v>
      </c>
      <c r="L3970" s="4">
        <f t="shared" si="153"/>
        <v>0</v>
      </c>
      <c r="M3970" s="24">
        <v>0</v>
      </c>
      <c r="N3970" s="4">
        <f t="shared" si="152"/>
        <v>0</v>
      </c>
    </row>
    <row r="3971" spans="2:14" x14ac:dyDescent="0.2">
      <c r="B3971" s="17"/>
      <c r="C3971" s="17"/>
      <c r="D3971" s="17"/>
      <c r="E3971" s="17"/>
      <c r="F3971" s="17"/>
      <c r="G3971" s="17"/>
      <c r="H3971" s="5" t="s">
        <v>27</v>
      </c>
      <c r="I3971" s="6">
        <f>IFERROR(I3970*I3963,"")</f>
        <v>0</v>
      </c>
      <c r="J3971" s="6">
        <f>IFERROR(J3970*J3963,"")</f>
        <v>0</v>
      </c>
      <c r="K3971" s="6">
        <f>IFERROR(K3970*K3963,"")</f>
        <v>0</v>
      </c>
      <c r="L3971" s="6">
        <f t="shared" si="153"/>
        <v>0</v>
      </c>
      <c r="M3971" s="6">
        <f>IFERROR(M3970*M3963,"")</f>
        <v>0</v>
      </c>
      <c r="N3971" s="6">
        <f t="shared" si="152"/>
        <v>0</v>
      </c>
    </row>
    <row r="3972" spans="2:14" x14ac:dyDescent="0.2">
      <c r="B3972" s="17"/>
      <c r="C3972" s="17"/>
      <c r="D3972" s="17"/>
      <c r="E3972" s="17"/>
      <c r="F3972" s="17"/>
      <c r="G3972" s="17"/>
      <c r="H3972" s="7" t="s">
        <v>5</v>
      </c>
      <c r="I3972" s="24"/>
      <c r="J3972" s="24" t="str">
        <f>IFERROR(INDEX(#REF!,MATCH(CONCATENATE(РАСЧЕТ!B3966,"/",РАСЧЕТ!D3966,"/",РАСЧЕТ!E3966,"/",F3966,"/",H3972),#REF!,0),3),"")</f>
        <v/>
      </c>
      <c r="K3972" s="24" t="str">
        <f>IFERROR(INDEX(#REF!,MATCH(CONCATENATE(РАСЧЕТ!B3966,"/",РАСЧЕТ!D3966,"/",РАСЧЕТ!E3966,"/",F3966,"/",H3972),#REF!,0),4),"")</f>
        <v/>
      </c>
      <c r="L3972" s="4">
        <f t="shared" si="153"/>
        <v>0</v>
      </c>
      <c r="M3972" s="24" t="str">
        <f>IFERROR(INDEX(#REF!,MATCH(CONCATENATE(РАСЧЕТ!B3966,"/",РАСЧЕТ!D3966,"/",РАСЧЕТ!E3966,"/",F3966,"/",H3972),#REF!,0),6),"")</f>
        <v/>
      </c>
      <c r="N3972" s="4">
        <f t="shared" si="152"/>
        <v>0</v>
      </c>
    </row>
    <row r="3973" spans="2:14" x14ac:dyDescent="0.2">
      <c r="B3973" s="17"/>
      <c r="C3973" s="17"/>
      <c r="D3973" s="17"/>
      <c r="E3973" s="17"/>
      <c r="F3973" s="17"/>
      <c r="G3973" s="17"/>
      <c r="H3973" s="5" t="s">
        <v>27</v>
      </c>
      <c r="I3973" s="6">
        <f>IFERROR(I3972*I3964,"")</f>
        <v>0</v>
      </c>
      <c r="J3973" s="6" t="str">
        <f>IFERROR(J3972*J3964,"")</f>
        <v/>
      </c>
      <c r="K3973" s="6" t="str">
        <f>IFERROR(K3972*K3964,"")</f>
        <v/>
      </c>
      <c r="L3973" s="6">
        <f t="shared" si="153"/>
        <v>0</v>
      </c>
      <c r="M3973" s="6" t="str">
        <f>IFERROR(M3972*M3964,"")</f>
        <v/>
      </c>
      <c r="N3973" s="6">
        <f t="shared" si="152"/>
        <v>0</v>
      </c>
    </row>
    <row r="3974" spans="2:14" x14ac:dyDescent="0.2">
      <c r="B3974" s="17"/>
      <c r="C3974" s="17"/>
      <c r="D3974" s="17"/>
      <c r="E3974" s="17"/>
      <c r="F3974" s="17"/>
      <c r="G3974" s="17"/>
      <c r="H3974" s="7" t="s">
        <v>2</v>
      </c>
      <c r="I3974" s="24">
        <v>15.26</v>
      </c>
      <c r="J3974" s="24">
        <v>89.64</v>
      </c>
      <c r="K3974" s="24">
        <v>9.59</v>
      </c>
      <c r="L3974" s="4">
        <f t="shared" si="153"/>
        <v>114.49000000000001</v>
      </c>
      <c r="M3974" s="24">
        <v>440.62</v>
      </c>
      <c r="N3974" s="4">
        <f t="shared" si="152"/>
        <v>555.11</v>
      </c>
    </row>
    <row r="3975" spans="2:14" x14ac:dyDescent="0.2">
      <c r="B3975" s="17"/>
      <c r="C3975" s="17"/>
      <c r="D3975" s="17"/>
      <c r="E3975" s="17"/>
      <c r="F3975" s="17"/>
      <c r="G3975" s="17"/>
      <c r="H3975" s="5" t="s">
        <v>27</v>
      </c>
      <c r="I3975" s="6">
        <f>IFERROR(I3974*I3965,"")</f>
        <v>549.20740000000001</v>
      </c>
      <c r="J3975" s="6">
        <f>IFERROR(J3974*J3965,"")</f>
        <v>2459.7216000000003</v>
      </c>
      <c r="K3975" s="6">
        <f>IFERROR(K3974*K3965,"")</f>
        <v>133.68459999999999</v>
      </c>
      <c r="L3975" s="6">
        <f t="shared" si="153"/>
        <v>3142.6136000000001</v>
      </c>
      <c r="M3975" s="6">
        <f>IFERROR(M3974*M3965,"")</f>
        <v>396.55799999999999</v>
      </c>
      <c r="N3975" s="6">
        <f t="shared" si="152"/>
        <v>3539.1716000000001</v>
      </c>
    </row>
    <row r="3976" spans="2:14" x14ac:dyDescent="0.2">
      <c r="B3976" s="17"/>
      <c r="C3976" s="17"/>
      <c r="D3976" s="17"/>
      <c r="E3976" s="17"/>
      <c r="F3976" s="17"/>
      <c r="G3976" s="17"/>
      <c r="H3976" s="8" t="s">
        <v>28</v>
      </c>
      <c r="I3976" s="9">
        <f ca="1">SUM(I3966:OFFSET(I3976,-1,0))-I3977</f>
        <v>20.769999999999982</v>
      </c>
      <c r="J3976" s="9">
        <f ca="1">SUM(J3966:OFFSET(J3976,-1,0))-J3977</f>
        <v>117.75</v>
      </c>
      <c r="K3976" s="9">
        <f ca="1">SUM(K3966:OFFSET(K3976,-1,0))-K3977</f>
        <v>23.490000000000009</v>
      </c>
      <c r="L3976" s="9">
        <f t="shared" ca="1" si="153"/>
        <v>162.01</v>
      </c>
      <c r="M3976" s="9">
        <f ca="1">SUM(M3966:OFFSET(M3976,-1,0))-M3977</f>
        <v>656.00999999999976</v>
      </c>
      <c r="N3976" s="9">
        <f t="shared" ca="1" si="152"/>
        <v>818.01999999999975</v>
      </c>
    </row>
    <row r="3977" spans="2:14" x14ac:dyDescent="0.2">
      <c r="B3977" s="17"/>
      <c r="C3977" s="17"/>
      <c r="D3977" s="17"/>
      <c r="E3977" s="17"/>
      <c r="F3977" s="17"/>
      <c r="G3977" s="17"/>
      <c r="H3977" s="8" t="s">
        <v>43</v>
      </c>
      <c r="I3977" s="9">
        <f>SUMIF(H3966:H3975,"стоимость",I3966:I3975)</f>
        <v>1592.6360999999999</v>
      </c>
      <c r="J3977" s="9">
        <f>SUMIF(H3966:H3975,"стоимость",J3966:J3975)</f>
        <v>6253.1661000000004</v>
      </c>
      <c r="K3977" s="9">
        <f>SUMIF(H3966:H3975,"стоимость",K3966:K3975)</f>
        <v>1084.0276000000001</v>
      </c>
      <c r="L3977" s="9">
        <f t="shared" si="153"/>
        <v>8929.8297999999995</v>
      </c>
      <c r="M3977" s="9">
        <f>SUMIF(H3966:H3975,"стоимость",M3966:M3975)</f>
        <v>2722.77</v>
      </c>
      <c r="N3977" s="9">
        <f t="shared" si="152"/>
        <v>11652.5998</v>
      </c>
    </row>
    <row r="3978" spans="2:14" x14ac:dyDescent="0.2">
      <c r="B3978" s="25"/>
      <c r="C3978" s="25"/>
      <c r="D3978" s="25"/>
      <c r="E3978" s="25"/>
      <c r="F3978" s="25"/>
      <c r="G3978" s="26"/>
      <c r="H3978" s="10"/>
      <c r="I3978" s="10"/>
      <c r="J3978" s="10"/>
      <c r="K3978" s="10"/>
      <c r="L3978" s="11"/>
      <c r="M3978" s="10"/>
      <c r="N3978" s="10"/>
    </row>
    <row r="3979" spans="2:14" x14ac:dyDescent="0.2">
      <c r="B3979" s="208" t="s">
        <v>29</v>
      </c>
      <c r="C3979" s="208"/>
      <c r="D3979" s="208"/>
      <c r="E3979" s="208"/>
      <c r="F3979" s="126"/>
      <c r="G3979" s="2"/>
      <c r="H3979" s="2"/>
      <c r="I3979" s="2"/>
      <c r="J3979" s="10"/>
      <c r="K3979" s="10"/>
      <c r="L3979" s="11"/>
      <c r="M3979" s="10"/>
      <c r="N3979" s="10"/>
    </row>
    <row r="3980" spans="2:14" x14ac:dyDescent="0.2">
      <c r="B3980" s="187" t="s">
        <v>45</v>
      </c>
      <c r="C3980" s="187"/>
      <c r="D3980" s="187"/>
      <c r="E3980" s="187"/>
      <c r="F3980" s="187"/>
      <c r="G3980" s="187"/>
      <c r="H3980" s="187"/>
      <c r="I3980" s="187"/>
      <c r="J3980" s="10"/>
      <c r="K3980" s="10"/>
      <c r="L3980" s="11"/>
      <c r="M3980" s="10"/>
      <c r="N3980" s="10"/>
    </row>
    <row r="3981" spans="2:14" x14ac:dyDescent="0.2">
      <c r="B3981" s="187" t="s">
        <v>30</v>
      </c>
      <c r="C3981" s="187"/>
      <c r="D3981" s="187"/>
      <c r="E3981" s="187"/>
      <c r="F3981" s="187"/>
      <c r="G3981" s="187"/>
      <c r="H3981" s="187"/>
      <c r="I3981" s="187"/>
      <c r="J3981" s="10"/>
      <c r="K3981" s="10"/>
      <c r="L3981" s="11"/>
      <c r="M3981" s="10"/>
      <c r="N3981" s="10"/>
    </row>
    <row r="3982" spans="2:14" x14ac:dyDescent="0.2">
      <c r="B3982" s="187" t="s">
        <v>31</v>
      </c>
      <c r="C3982" s="187"/>
      <c r="D3982" s="187"/>
      <c r="E3982" s="187"/>
      <c r="F3982" s="187"/>
      <c r="G3982" s="187"/>
      <c r="H3982" s="187"/>
      <c r="I3982" s="187"/>
      <c r="J3982" s="10"/>
      <c r="K3982" s="10"/>
      <c r="L3982" s="11"/>
      <c r="M3982" s="10"/>
      <c r="N3982" s="10"/>
    </row>
    <row r="3983" spans="2:14" x14ac:dyDescent="0.2">
      <c r="B3983" s="187" t="s">
        <v>32</v>
      </c>
      <c r="C3983" s="187"/>
      <c r="D3983" s="187"/>
      <c r="E3983" s="187"/>
      <c r="F3983" s="187"/>
      <c r="G3983" s="187"/>
      <c r="H3983" s="187"/>
      <c r="I3983" s="187"/>
      <c r="J3983" s="10"/>
      <c r="K3983" s="10"/>
      <c r="L3983" s="11"/>
      <c r="M3983" s="10"/>
      <c r="N3983" s="10"/>
    </row>
    <row r="3984" spans="2:14" x14ac:dyDescent="0.2">
      <c r="B3984" s="187" t="s">
        <v>33</v>
      </c>
      <c r="C3984" s="187"/>
      <c r="D3984" s="187"/>
      <c r="E3984" s="187"/>
      <c r="F3984" s="187"/>
      <c r="G3984" s="187"/>
      <c r="H3984" s="187"/>
      <c r="I3984" s="187"/>
      <c r="J3984" s="2"/>
      <c r="K3984" s="2"/>
      <c r="L3984" s="2"/>
      <c r="M3984" s="2"/>
      <c r="N3984" s="2"/>
    </row>
    <row r="3985" spans="2:14" x14ac:dyDescent="0.2">
      <c r="B3985" s="187" t="s">
        <v>34</v>
      </c>
      <c r="C3985" s="187"/>
      <c r="D3985" s="187"/>
      <c r="E3985" s="187"/>
      <c r="F3985" s="187"/>
      <c r="G3985" s="187"/>
      <c r="H3985" s="187"/>
      <c r="I3985" s="187"/>
      <c r="J3985" s="2"/>
      <c r="K3985" s="2"/>
      <c r="L3985" s="2"/>
      <c r="M3985" s="2"/>
      <c r="N3985" s="2"/>
    </row>
    <row r="3986" spans="2:14" x14ac:dyDescent="0.2">
      <c r="B3986" s="187" t="s">
        <v>35</v>
      </c>
      <c r="C3986" s="187"/>
      <c r="D3986" s="187"/>
      <c r="E3986" s="187"/>
      <c r="F3986" s="187"/>
      <c r="G3986" s="187"/>
      <c r="H3986" s="187"/>
      <c r="I3986" s="187"/>
      <c r="J3986" s="2"/>
      <c r="K3986" s="2"/>
      <c r="L3986" s="2"/>
      <c r="M3986" s="2"/>
      <c r="N3986" s="2"/>
    </row>
    <row r="3987" spans="2:14" x14ac:dyDescent="0.2">
      <c r="B3987" s="187" t="s">
        <v>36</v>
      </c>
      <c r="C3987" s="187"/>
      <c r="D3987" s="187"/>
      <c r="E3987" s="187"/>
      <c r="F3987" s="187"/>
      <c r="G3987" s="187"/>
      <c r="H3987" s="187"/>
      <c r="I3987" s="187"/>
      <c r="J3987" s="2"/>
      <c r="K3987" s="2"/>
      <c r="L3987" s="2"/>
      <c r="M3987" s="2"/>
      <c r="N3987" s="2"/>
    </row>
    <row r="3988" spans="2:14" x14ac:dyDescent="0.2">
      <c r="B3988" s="127"/>
      <c r="C3988" s="127"/>
      <c r="D3988" s="127"/>
      <c r="E3988" s="127"/>
      <c r="F3988" s="127"/>
      <c r="G3988" s="127"/>
      <c r="H3988" s="127"/>
      <c r="I3988" s="127"/>
      <c r="J3988" s="2"/>
      <c r="K3988" s="2"/>
      <c r="L3988" s="2"/>
      <c r="M3988" s="2"/>
      <c r="N3988" s="2"/>
    </row>
    <row r="3989" spans="2:14" x14ac:dyDescent="0.2">
      <c r="B3989" s="2" t="s">
        <v>37</v>
      </c>
      <c r="C3989" s="2"/>
      <c r="D3989" s="2"/>
      <c r="E3989" s="2"/>
      <c r="F3989" s="2"/>
      <c r="G3989" s="2"/>
      <c r="H3989" s="2"/>
      <c r="I3989" s="2"/>
      <c r="J3989" s="2" t="s">
        <v>38</v>
      </c>
      <c r="K3989" s="2"/>
      <c r="L3989" s="2"/>
      <c r="M3989" s="2"/>
      <c r="N3989" s="2"/>
    </row>
    <row r="3990" spans="2:14" x14ac:dyDescent="0.2">
      <c r="B3990" s="29" t="s">
        <v>44</v>
      </c>
      <c r="C3990" s="29"/>
      <c r="D3990" s="2"/>
      <c r="E3990" s="2"/>
      <c r="F3990" s="2"/>
      <c r="G3990" s="2"/>
      <c r="H3990" s="2"/>
      <c r="I3990" s="2"/>
      <c r="J3990" s="29"/>
      <c r="K3990" s="29"/>
      <c r="L3990" s="29"/>
      <c r="M3990" s="2"/>
      <c r="N3990" s="2"/>
    </row>
    <row r="3991" spans="2:14" x14ac:dyDescent="0.2">
      <c r="B3991" s="13" t="s">
        <v>39</v>
      </c>
      <c r="C3991" s="2"/>
      <c r="D3991" s="2"/>
      <c r="E3991" s="2"/>
      <c r="F3991" s="2"/>
      <c r="G3991" s="2"/>
      <c r="H3991" s="2"/>
      <c r="I3991" s="2"/>
      <c r="J3991" s="2" t="s">
        <v>39</v>
      </c>
      <c r="K3991" s="2"/>
      <c r="L3991" s="2"/>
      <c r="M3991" s="2"/>
      <c r="N3991" s="2"/>
    </row>
    <row r="3992" spans="2:14" x14ac:dyDescent="0.2">
      <c r="B3992" s="2"/>
      <c r="C3992" s="2"/>
      <c r="D3992" s="2"/>
      <c r="E3992" s="2"/>
      <c r="F3992" s="2"/>
      <c r="G3992" s="2"/>
      <c r="H3992" s="2"/>
      <c r="I3992" s="2"/>
      <c r="J3992" s="2"/>
      <c r="K3992" s="2"/>
      <c r="L3992" s="2"/>
      <c r="M3992" s="2"/>
      <c r="N3992" s="2"/>
    </row>
    <row r="3993" spans="2:14" x14ac:dyDescent="0.2">
      <c r="B3993" s="29"/>
      <c r="C3993" s="29"/>
      <c r="D3993" s="2"/>
      <c r="E3993" s="2"/>
      <c r="F3993" s="2"/>
      <c r="G3993" s="2"/>
      <c r="H3993" s="2"/>
      <c r="I3993" s="2"/>
      <c r="J3993" s="29"/>
      <c r="K3993" s="29"/>
      <c r="L3993" s="29"/>
      <c r="M3993" s="2"/>
      <c r="N3993" s="2"/>
    </row>
    <row r="3994" spans="2:14" x14ac:dyDescent="0.2">
      <c r="B3994" s="129" t="s">
        <v>40</v>
      </c>
      <c r="C3994" s="2"/>
      <c r="D3994" s="2"/>
      <c r="E3994" s="2"/>
      <c r="F3994" s="2"/>
      <c r="G3994" s="2"/>
      <c r="H3994" s="2"/>
      <c r="I3994" s="2"/>
      <c r="J3994" s="188" t="s">
        <v>40</v>
      </c>
      <c r="K3994" s="188"/>
      <c r="L3994" s="188"/>
      <c r="M3994" s="2"/>
      <c r="N3994" s="2"/>
    </row>
    <row r="3995" spans="2:14" x14ac:dyDescent="0.2">
      <c r="B3995" s="2"/>
      <c r="C3995" s="2"/>
      <c r="D3995" s="2"/>
      <c r="E3995" s="2"/>
      <c r="F3995" s="2"/>
      <c r="G3995" s="2"/>
      <c r="H3995" s="2"/>
      <c r="I3995" s="2"/>
      <c r="J3995" s="2"/>
      <c r="K3995" s="2"/>
      <c r="L3995" s="2"/>
      <c r="M3995" s="2"/>
      <c r="N3995" s="2"/>
    </row>
    <row r="3996" spans="2:14" x14ac:dyDescent="0.2">
      <c r="B3996" s="127" t="s">
        <v>41</v>
      </c>
      <c r="C3996" s="2"/>
      <c r="D3996" s="2"/>
      <c r="E3996" s="2"/>
      <c r="F3996" s="2"/>
      <c r="G3996" s="2"/>
      <c r="H3996" s="2"/>
      <c r="I3996" s="2"/>
      <c r="J3996" s="2" t="s">
        <v>41</v>
      </c>
      <c r="K3996" s="2"/>
      <c r="L3996" s="2"/>
      <c r="M3996" s="2"/>
      <c r="N3996" s="2"/>
    </row>
    <row r="3997" spans="2:14" x14ac:dyDescent="0.2">
      <c r="B3997" s="2"/>
      <c r="C3997" s="2"/>
      <c r="D3997" s="2"/>
      <c r="E3997" s="2"/>
      <c r="F3997" s="2"/>
      <c r="G3997" s="2"/>
      <c r="H3997" s="2"/>
      <c r="I3997" s="2"/>
      <c r="J3997" s="2"/>
      <c r="K3997" s="2"/>
      <c r="M3997" s="2"/>
      <c r="N3997" s="37" t="s">
        <v>7</v>
      </c>
    </row>
    <row r="3998" spans="2:14" x14ac:dyDescent="0.2">
      <c r="B3998" s="2"/>
      <c r="C3998" s="2"/>
      <c r="D3998" s="2"/>
      <c r="E3998" s="2"/>
      <c r="F3998" s="2"/>
      <c r="G3998" s="2"/>
      <c r="H3998" s="2"/>
      <c r="I3998" s="2"/>
      <c r="J3998" s="2"/>
      <c r="K3998" s="2"/>
      <c r="M3998" s="2"/>
      <c r="N3998" s="37" t="s">
        <v>8</v>
      </c>
    </row>
    <row r="3999" spans="2:14" x14ac:dyDescent="0.2">
      <c r="B3999" s="2"/>
      <c r="C3999" s="2"/>
      <c r="D3999" s="2"/>
      <c r="E3999" s="2"/>
      <c r="F3999" s="2"/>
      <c r="G3999" s="2"/>
      <c r="H3999" s="2"/>
      <c r="I3999" s="2"/>
      <c r="J3999" s="2"/>
      <c r="K3999" s="2"/>
      <c r="M3999" s="2"/>
      <c r="N3999" s="37" t="s">
        <v>9</v>
      </c>
    </row>
    <row r="4000" spans="2:14" x14ac:dyDescent="0.2">
      <c r="B4000" s="2"/>
      <c r="C4000" s="2"/>
      <c r="D4000" s="2"/>
      <c r="E4000" s="2"/>
      <c r="F4000" s="2"/>
      <c r="G4000" s="2"/>
      <c r="H4000" s="2"/>
      <c r="I4000" s="2"/>
      <c r="J4000" s="2"/>
      <c r="K4000" s="2"/>
      <c r="L4000" s="2"/>
      <c r="M4000" s="2"/>
      <c r="N4000" s="2"/>
    </row>
    <row r="4001" spans="2:14" x14ac:dyDescent="0.2">
      <c r="B4001" s="2"/>
      <c r="C4001" s="189" t="s">
        <v>10</v>
      </c>
      <c r="D4001" s="189"/>
      <c r="E4001" s="189"/>
      <c r="F4001" s="189"/>
      <c r="G4001" s="189"/>
      <c r="H4001" s="189"/>
      <c r="I4001" s="189"/>
      <c r="J4001" s="189"/>
      <c r="K4001" s="189"/>
      <c r="L4001" s="189"/>
      <c r="M4001" s="2"/>
      <c r="N4001" s="2"/>
    </row>
    <row r="4002" spans="2:14" x14ac:dyDescent="0.2">
      <c r="B4002" s="2"/>
      <c r="C4002" s="189" t="s">
        <v>11</v>
      </c>
      <c r="D4002" s="189"/>
      <c r="E4002" s="189"/>
      <c r="F4002" s="189"/>
      <c r="G4002" s="189"/>
      <c r="H4002" s="189"/>
      <c r="I4002" s="189"/>
      <c r="J4002" s="189"/>
      <c r="K4002" s="189"/>
      <c r="L4002" s="189"/>
      <c r="M4002" s="2"/>
      <c r="N4002" s="2"/>
    </row>
    <row r="4003" spans="2:14" x14ac:dyDescent="0.2">
      <c r="B4003" s="2">
        <v>78</v>
      </c>
      <c r="C4003" s="132"/>
      <c r="D4003" s="132"/>
      <c r="E4003" s="132"/>
      <c r="F4003" s="132"/>
      <c r="G4003" s="132"/>
      <c r="H4003" s="132"/>
      <c r="I4003" s="132"/>
      <c r="J4003" s="132"/>
      <c r="K4003" s="132"/>
      <c r="L4003" s="189" t="s">
        <v>12</v>
      </c>
      <c r="M4003" s="189"/>
      <c r="N4003" s="189"/>
    </row>
    <row r="4004" spans="2:14" x14ac:dyDescent="0.2">
      <c r="B4004" s="2"/>
      <c r="C4004" s="132"/>
      <c r="D4004" s="132"/>
      <c r="E4004" s="132"/>
      <c r="F4004" s="132"/>
      <c r="G4004" s="132"/>
      <c r="H4004" s="132"/>
      <c r="I4004" s="132"/>
      <c r="J4004" s="132"/>
      <c r="K4004" s="132"/>
      <c r="L4004" s="132"/>
      <c r="M4004" s="132"/>
      <c r="N4004" s="132"/>
    </row>
    <row r="4005" spans="2:14" x14ac:dyDescent="0.2">
      <c r="B4005" s="2" t="s">
        <v>13</v>
      </c>
      <c r="C4005" s="132"/>
      <c r="D4005" s="132"/>
      <c r="E4005" s="132"/>
      <c r="F4005" s="132"/>
      <c r="G4005" s="132"/>
      <c r="H4005" s="132"/>
      <c r="I4005" s="132"/>
      <c r="J4005" s="132"/>
      <c r="K4005" s="132"/>
      <c r="L4005" s="132"/>
      <c r="M4005" s="132"/>
      <c r="N4005" s="132"/>
    </row>
    <row r="4006" spans="2:14" x14ac:dyDescent="0.2">
      <c r="B4006" s="2" t="s">
        <v>14</v>
      </c>
      <c r="C4006" s="132"/>
      <c r="D4006" s="132"/>
      <c r="E4006" s="132"/>
      <c r="F4006" s="132"/>
      <c r="G4006" s="132"/>
      <c r="H4006" s="132"/>
      <c r="I4006" s="132"/>
      <c r="J4006" s="132"/>
      <c r="K4006" s="132"/>
      <c r="L4006" s="132"/>
      <c r="M4006" s="132"/>
      <c r="N4006" s="132"/>
    </row>
    <row r="4007" spans="2:14" x14ac:dyDescent="0.2">
      <c r="B4007" s="2" t="s">
        <v>304</v>
      </c>
      <c r="C4007" s="132"/>
      <c r="D4007" s="132"/>
      <c r="E4007" s="132"/>
      <c r="F4007" s="132"/>
      <c r="G4007" s="132"/>
      <c r="H4007" s="132"/>
      <c r="I4007" s="132"/>
      <c r="J4007" s="132"/>
      <c r="K4007" s="132"/>
      <c r="L4007" s="132"/>
      <c r="M4007" s="132"/>
      <c r="N4007" s="132"/>
    </row>
    <row r="4008" spans="2:14" x14ac:dyDescent="0.2">
      <c r="B4008" s="2"/>
      <c r="C4008" s="132"/>
      <c r="D4008" s="132"/>
      <c r="E4008" s="132"/>
      <c r="F4008" s="132"/>
      <c r="G4008" s="132"/>
      <c r="H4008" s="132"/>
      <c r="I4008" s="132"/>
      <c r="J4008" s="132"/>
      <c r="K4008" s="132"/>
      <c r="L4008" s="132"/>
      <c r="M4008" s="132"/>
      <c r="N4008" s="132"/>
    </row>
    <row r="4009" spans="2:14" x14ac:dyDescent="0.2">
      <c r="B4009" s="2"/>
      <c r="C4009" s="2"/>
      <c r="D4009" s="2"/>
      <c r="E4009" s="2"/>
      <c r="F4009" s="2"/>
      <c r="G4009" s="2"/>
      <c r="H4009" s="2"/>
      <c r="I4009" s="2"/>
      <c r="J4009" s="2"/>
      <c r="K4009" s="2"/>
      <c r="L4009" s="2"/>
      <c r="M4009" s="2"/>
      <c r="N4009" s="2"/>
    </row>
    <row r="4010" spans="2:14" x14ac:dyDescent="0.2">
      <c r="B4010" s="190" t="s">
        <v>6</v>
      </c>
      <c r="C4010" s="192" t="s">
        <v>15</v>
      </c>
      <c r="D4010" s="194" t="s">
        <v>16</v>
      </c>
      <c r="E4010" s="194" t="s">
        <v>17</v>
      </c>
      <c r="F4010" s="194" t="s">
        <v>42</v>
      </c>
      <c r="G4010" s="194" t="s">
        <v>18</v>
      </c>
      <c r="H4010" s="194" t="s">
        <v>0</v>
      </c>
      <c r="I4010" s="195" t="s">
        <v>19</v>
      </c>
      <c r="J4010" s="195"/>
      <c r="K4010" s="195"/>
      <c r="L4010" s="195"/>
      <c r="M4010" s="196" t="s">
        <v>20</v>
      </c>
      <c r="N4010" s="197" t="s">
        <v>21</v>
      </c>
    </row>
    <row r="4011" spans="2:14" x14ac:dyDescent="0.2">
      <c r="B4011" s="191"/>
      <c r="C4011" s="193"/>
      <c r="D4011" s="194"/>
      <c r="E4011" s="194"/>
      <c r="F4011" s="194"/>
      <c r="G4011" s="194"/>
      <c r="H4011" s="194"/>
      <c r="I4011" s="17" t="s">
        <v>22</v>
      </c>
      <c r="J4011" s="17" t="s">
        <v>23</v>
      </c>
      <c r="K4011" s="17" t="s">
        <v>24</v>
      </c>
      <c r="L4011" s="17" t="s">
        <v>25</v>
      </c>
      <c r="M4011" s="196"/>
      <c r="N4011" s="198"/>
    </row>
    <row r="4012" spans="2:14" x14ac:dyDescent="0.2">
      <c r="B4012" s="199" t="s">
        <v>303</v>
      </c>
      <c r="C4012" s="200"/>
      <c r="D4012" s="200"/>
      <c r="E4012" s="200"/>
      <c r="F4012" s="200"/>
      <c r="G4012" s="201"/>
      <c r="H4012" s="18" t="s">
        <v>1</v>
      </c>
      <c r="I4012" s="19">
        <v>189.37</v>
      </c>
      <c r="J4012" s="19">
        <v>134.94999999999999</v>
      </c>
      <c r="K4012" s="19">
        <v>68.37</v>
      </c>
      <c r="L4012" s="19"/>
      <c r="M4012" s="19">
        <v>10.8</v>
      </c>
      <c r="N4012" s="19"/>
    </row>
    <row r="4013" spans="2:14" x14ac:dyDescent="0.2">
      <c r="B4013" s="202"/>
      <c r="C4013" s="203"/>
      <c r="D4013" s="203"/>
      <c r="E4013" s="203"/>
      <c r="F4013" s="203"/>
      <c r="G4013" s="204"/>
      <c r="H4013" s="18" t="s">
        <v>4</v>
      </c>
      <c r="I4013" s="19">
        <v>1416.48</v>
      </c>
      <c r="J4013" s="19">
        <v>1012.1</v>
      </c>
      <c r="K4013" s="19">
        <v>509.2</v>
      </c>
      <c r="L4013" s="19"/>
      <c r="M4013" s="19">
        <v>44.08</v>
      </c>
      <c r="N4013" s="19"/>
    </row>
    <row r="4014" spans="2:14" x14ac:dyDescent="0.2">
      <c r="B4014" s="202"/>
      <c r="C4014" s="203"/>
      <c r="D4014" s="203"/>
      <c r="E4014" s="203"/>
      <c r="F4014" s="203"/>
      <c r="G4014" s="204"/>
      <c r="H4014" s="18" t="s">
        <v>3</v>
      </c>
      <c r="I4014" s="19">
        <v>112.46</v>
      </c>
      <c r="J4014" s="19">
        <v>81.87</v>
      </c>
      <c r="K4014" s="19">
        <v>41.83</v>
      </c>
      <c r="L4014" s="19"/>
      <c r="M4014" s="19">
        <v>2.25</v>
      </c>
      <c r="N4014" s="19"/>
    </row>
    <row r="4015" spans="2:14" x14ac:dyDescent="0.2">
      <c r="B4015" s="202"/>
      <c r="C4015" s="203"/>
      <c r="D4015" s="203"/>
      <c r="E4015" s="203"/>
      <c r="F4015" s="203"/>
      <c r="G4015" s="204"/>
      <c r="H4015" s="18" t="s">
        <v>5</v>
      </c>
      <c r="I4015" s="19">
        <v>112.46</v>
      </c>
      <c r="J4015" s="19">
        <v>81.87</v>
      </c>
      <c r="K4015" s="19">
        <v>41.83</v>
      </c>
      <c r="L4015" s="19"/>
      <c r="M4015" s="19">
        <v>2.25</v>
      </c>
      <c r="N4015" s="19"/>
    </row>
    <row r="4016" spans="2:14" x14ac:dyDescent="0.2">
      <c r="B4016" s="205"/>
      <c r="C4016" s="206"/>
      <c r="D4016" s="206"/>
      <c r="E4016" s="206"/>
      <c r="F4016" s="206"/>
      <c r="G4016" s="207"/>
      <c r="H4016" s="18" t="s">
        <v>2</v>
      </c>
      <c r="I4016" s="19">
        <v>35.99</v>
      </c>
      <c r="J4016" s="19">
        <v>27.44</v>
      </c>
      <c r="K4016" s="19">
        <v>13.94</v>
      </c>
      <c r="L4016" s="19"/>
      <c r="M4016" s="19">
        <v>0.9</v>
      </c>
      <c r="N4016" s="19"/>
    </row>
    <row r="4017" spans="2:14" x14ac:dyDescent="0.2">
      <c r="B4017" s="20" t="s">
        <v>199</v>
      </c>
      <c r="C4017" s="17" t="s">
        <v>26</v>
      </c>
      <c r="D4017" s="20">
        <v>82</v>
      </c>
      <c r="E4017" s="20">
        <v>3</v>
      </c>
      <c r="F4017" s="20">
        <v>1</v>
      </c>
      <c r="G4017" s="21">
        <v>3.8</v>
      </c>
      <c r="H4017" s="22" t="s">
        <v>1</v>
      </c>
      <c r="I4017" s="23">
        <v>11.17</v>
      </c>
      <c r="J4017" s="23">
        <v>33.96</v>
      </c>
      <c r="K4017" s="23">
        <v>4.3899999999999997</v>
      </c>
      <c r="L4017" s="4">
        <f>IFERROR(SUM(I4017,J4017,K4017),"")</f>
        <v>49.52</v>
      </c>
      <c r="M4017" s="24">
        <v>150.91</v>
      </c>
      <c r="N4017" s="4">
        <f t="shared" ref="N4017:N4028" si="154">IFERROR(SUM(L4017,M4017),"")</f>
        <v>200.43</v>
      </c>
    </row>
    <row r="4018" spans="2:14" x14ac:dyDescent="0.2">
      <c r="B4018" s="17"/>
      <c r="C4018" s="17"/>
      <c r="D4018" s="17"/>
      <c r="E4018" s="17"/>
      <c r="F4018" s="17"/>
      <c r="G4018" s="17"/>
      <c r="H4018" s="5" t="s">
        <v>27</v>
      </c>
      <c r="I4018" s="6">
        <f>IFERROR(I4017*I4012,"")</f>
        <v>2115.2629000000002</v>
      </c>
      <c r="J4018" s="6">
        <f>IFERROR(J4017*J4012,"")</f>
        <v>4582.902</v>
      </c>
      <c r="K4018" s="6">
        <f>IFERROR(K4017*K4012,"")</f>
        <v>300.14429999999999</v>
      </c>
      <c r="L4018" s="6">
        <f>IFERROR(SUM(I4018,J4018,K4018),"")</f>
        <v>6998.3091999999997</v>
      </c>
      <c r="M4018" s="6">
        <f>IFERROR(M4017*M4012,"")</f>
        <v>1629.828</v>
      </c>
      <c r="N4018" s="6">
        <f t="shared" si="154"/>
        <v>8628.1371999999992</v>
      </c>
    </row>
    <row r="4019" spans="2:14" x14ac:dyDescent="0.2">
      <c r="B4019" s="17"/>
      <c r="C4019" s="17"/>
      <c r="D4019" s="17"/>
      <c r="E4019" s="17"/>
      <c r="F4019" s="17"/>
      <c r="G4019" s="17"/>
      <c r="H4019" s="22" t="s">
        <v>4</v>
      </c>
      <c r="I4019" s="23">
        <v>0</v>
      </c>
      <c r="J4019" s="23">
        <v>0</v>
      </c>
      <c r="K4019" s="23">
        <v>0</v>
      </c>
      <c r="L4019" s="4">
        <f t="shared" ref="L4019:L4028" si="155">IFERROR(SUM(I4019,J4019,K4019),"")</f>
        <v>0</v>
      </c>
      <c r="M4019" s="24">
        <v>0</v>
      </c>
      <c r="N4019" s="4">
        <f t="shared" si="154"/>
        <v>0</v>
      </c>
    </row>
    <row r="4020" spans="2:14" x14ac:dyDescent="0.2">
      <c r="B4020" s="17"/>
      <c r="C4020" s="17"/>
      <c r="D4020" s="17"/>
      <c r="E4020" s="17"/>
      <c r="F4020" s="17"/>
      <c r="G4020" s="17"/>
      <c r="H4020" s="5" t="s">
        <v>27</v>
      </c>
      <c r="I4020" s="6">
        <f>IFERROR(I4019*I4013,"")</f>
        <v>0</v>
      </c>
      <c r="J4020" s="6">
        <f>IFERROR(J4019*J4013,"")</f>
        <v>0</v>
      </c>
      <c r="K4020" s="6">
        <f>IFERROR(K4019*K4013,"")</f>
        <v>0</v>
      </c>
      <c r="L4020" s="6">
        <f t="shared" si="155"/>
        <v>0</v>
      </c>
      <c r="M4020" s="6">
        <f>IFERROR(M4019*M4013,"")</f>
        <v>0</v>
      </c>
      <c r="N4020" s="6">
        <f t="shared" si="154"/>
        <v>0</v>
      </c>
    </row>
    <row r="4021" spans="2:14" x14ac:dyDescent="0.2">
      <c r="B4021" s="17"/>
      <c r="C4021" s="17"/>
      <c r="D4021" s="17"/>
      <c r="E4021" s="17"/>
      <c r="F4021" s="17"/>
      <c r="G4021" s="17"/>
      <c r="H4021" s="7" t="s">
        <v>3</v>
      </c>
      <c r="I4021" s="24">
        <v>0.05</v>
      </c>
      <c r="J4021" s="24">
        <v>6.08</v>
      </c>
      <c r="K4021" s="24">
        <v>5.26</v>
      </c>
      <c r="L4021" s="4">
        <f t="shared" si="155"/>
        <v>11.39</v>
      </c>
      <c r="M4021" s="24">
        <v>42.76</v>
      </c>
      <c r="N4021" s="4">
        <f t="shared" si="154"/>
        <v>54.15</v>
      </c>
    </row>
    <row r="4022" spans="2:14" x14ac:dyDescent="0.2">
      <c r="B4022" s="17"/>
      <c r="C4022" s="17"/>
      <c r="D4022" s="17"/>
      <c r="E4022" s="17"/>
      <c r="F4022" s="17"/>
      <c r="G4022" s="17"/>
      <c r="H4022" s="5" t="s">
        <v>27</v>
      </c>
      <c r="I4022" s="6">
        <f>IFERROR(I4021*I4014,"")</f>
        <v>5.6230000000000002</v>
      </c>
      <c r="J4022" s="6">
        <f>IFERROR(J4021*J4014,"")</f>
        <v>497.76960000000003</v>
      </c>
      <c r="K4022" s="6">
        <f>IFERROR(K4021*K4014,"")</f>
        <v>220.02579999999998</v>
      </c>
      <c r="L4022" s="6">
        <f t="shared" si="155"/>
        <v>723.41840000000002</v>
      </c>
      <c r="M4022" s="6">
        <f>IFERROR(M4021*M4014,"")</f>
        <v>96.21</v>
      </c>
      <c r="N4022" s="6">
        <f t="shared" si="154"/>
        <v>819.62840000000006</v>
      </c>
    </row>
    <row r="4023" spans="2:14" x14ac:dyDescent="0.2">
      <c r="B4023" s="17"/>
      <c r="C4023" s="17"/>
      <c r="D4023" s="17"/>
      <c r="E4023" s="17"/>
      <c r="F4023" s="17"/>
      <c r="G4023" s="17"/>
      <c r="H4023" s="7" t="s">
        <v>5</v>
      </c>
      <c r="I4023" s="24"/>
      <c r="J4023" s="24" t="str">
        <f>IFERROR(INDEX(#REF!,MATCH(CONCATENATE(РАСЧЕТ!B4017,"/",РАСЧЕТ!D4017,"/",РАСЧЕТ!E4017,"/",F4017,"/",H4023),#REF!,0),3),"")</f>
        <v/>
      </c>
      <c r="K4023" s="24" t="str">
        <f>IFERROR(INDEX(#REF!,MATCH(CONCATENATE(РАСЧЕТ!B4017,"/",РАСЧЕТ!D4017,"/",РАСЧЕТ!E4017,"/",F4017,"/",H4023),#REF!,0),4),"")</f>
        <v/>
      </c>
      <c r="L4023" s="4">
        <f t="shared" si="155"/>
        <v>0</v>
      </c>
      <c r="M4023" s="24" t="str">
        <f>IFERROR(INDEX(#REF!,MATCH(CONCATENATE(РАСЧЕТ!B4017,"/",РАСЧЕТ!D4017,"/",РАСЧЕТ!E4017,"/",F4017,"/",H4023),#REF!,0),6),"")</f>
        <v/>
      </c>
      <c r="N4023" s="4">
        <f t="shared" si="154"/>
        <v>0</v>
      </c>
    </row>
    <row r="4024" spans="2:14" x14ac:dyDescent="0.2">
      <c r="B4024" s="17"/>
      <c r="C4024" s="17"/>
      <c r="D4024" s="17"/>
      <c r="E4024" s="17"/>
      <c r="F4024" s="17"/>
      <c r="G4024" s="17"/>
      <c r="H4024" s="5" t="s">
        <v>27</v>
      </c>
      <c r="I4024" s="6">
        <f>IFERROR(I4023*I4015,"")</f>
        <v>0</v>
      </c>
      <c r="J4024" s="6" t="str">
        <f>IFERROR(J4023*J4015,"")</f>
        <v/>
      </c>
      <c r="K4024" s="6" t="str">
        <f>IFERROR(K4023*K4015,"")</f>
        <v/>
      </c>
      <c r="L4024" s="6">
        <f t="shared" si="155"/>
        <v>0</v>
      </c>
      <c r="M4024" s="6" t="str">
        <f>IFERROR(M4023*M4015,"")</f>
        <v/>
      </c>
      <c r="N4024" s="6">
        <f t="shared" si="154"/>
        <v>0</v>
      </c>
    </row>
    <row r="4025" spans="2:14" x14ac:dyDescent="0.2">
      <c r="B4025" s="17"/>
      <c r="C4025" s="17"/>
      <c r="D4025" s="17"/>
      <c r="E4025" s="17"/>
      <c r="F4025" s="17"/>
      <c r="G4025" s="17"/>
      <c r="H4025" s="7" t="s">
        <v>2</v>
      </c>
      <c r="I4025" s="24">
        <v>0</v>
      </c>
      <c r="J4025" s="24">
        <v>12.69</v>
      </c>
      <c r="K4025" s="24">
        <v>6.64</v>
      </c>
      <c r="L4025" s="4">
        <f t="shared" si="155"/>
        <v>19.329999999999998</v>
      </c>
      <c r="M4025" s="24">
        <v>41.79</v>
      </c>
      <c r="N4025" s="4">
        <f t="shared" si="154"/>
        <v>61.12</v>
      </c>
    </row>
    <row r="4026" spans="2:14" x14ac:dyDescent="0.2">
      <c r="B4026" s="17"/>
      <c r="C4026" s="17"/>
      <c r="D4026" s="17"/>
      <c r="E4026" s="17"/>
      <c r="F4026" s="17"/>
      <c r="G4026" s="17"/>
      <c r="H4026" s="5" t="s">
        <v>27</v>
      </c>
      <c r="I4026" s="6">
        <f>IFERROR(I4025*I4016,"")</f>
        <v>0</v>
      </c>
      <c r="J4026" s="6">
        <f>IFERROR(J4025*J4016,"")</f>
        <v>348.21359999999999</v>
      </c>
      <c r="K4026" s="6">
        <f>IFERROR(K4025*K4016,"")</f>
        <v>92.561599999999999</v>
      </c>
      <c r="L4026" s="6">
        <f t="shared" si="155"/>
        <v>440.77519999999998</v>
      </c>
      <c r="M4026" s="6">
        <f>IFERROR(M4025*M4016,"")</f>
        <v>37.610999999999997</v>
      </c>
      <c r="N4026" s="6">
        <f t="shared" si="154"/>
        <v>478.38619999999997</v>
      </c>
    </row>
    <row r="4027" spans="2:14" x14ac:dyDescent="0.2">
      <c r="B4027" s="17"/>
      <c r="C4027" s="17"/>
      <c r="D4027" s="17"/>
      <c r="E4027" s="17"/>
      <c r="F4027" s="17"/>
      <c r="G4027" s="17"/>
      <c r="H4027" s="8" t="s">
        <v>28</v>
      </c>
      <c r="I4027" s="9">
        <f ca="1">SUM(I4017:OFFSET(I4027,-1,0))-I4028</f>
        <v>11.220000000000255</v>
      </c>
      <c r="J4027" s="9">
        <f ca="1">SUM(J4017:OFFSET(J4027,-1,0))-J4028</f>
        <v>52.729999999999563</v>
      </c>
      <c r="K4027" s="9">
        <f ca="1">SUM(K4017:OFFSET(K4027,-1,0))-K4028</f>
        <v>16.289999999999964</v>
      </c>
      <c r="L4027" s="9">
        <f t="shared" ca="1" si="155"/>
        <v>80.239999999999782</v>
      </c>
      <c r="M4027" s="9">
        <f ca="1">SUM(M4017:OFFSET(M4027,-1,0))-M4028</f>
        <v>235.46000000000004</v>
      </c>
      <c r="N4027" s="9">
        <f t="shared" ca="1" si="154"/>
        <v>315.69999999999982</v>
      </c>
    </row>
    <row r="4028" spans="2:14" x14ac:dyDescent="0.2">
      <c r="B4028" s="17"/>
      <c r="C4028" s="17"/>
      <c r="D4028" s="17"/>
      <c r="E4028" s="17"/>
      <c r="F4028" s="17"/>
      <c r="G4028" s="17"/>
      <c r="H4028" s="8" t="s">
        <v>43</v>
      </c>
      <c r="I4028" s="9">
        <f>SUMIF(H4017:H4026,"стоимость",I4017:I4026)</f>
        <v>2120.8859000000002</v>
      </c>
      <c r="J4028" s="9">
        <f>SUMIF(H4017:H4026,"стоимость",J4017:J4026)</f>
        <v>5428.8851999999997</v>
      </c>
      <c r="K4028" s="9">
        <f>SUMIF(H4017:H4026,"стоимость",K4017:K4026)</f>
        <v>612.73169999999993</v>
      </c>
      <c r="L4028" s="9">
        <f t="shared" si="155"/>
        <v>8162.5028000000002</v>
      </c>
      <c r="M4028" s="9">
        <f>SUMIF(H4017:H4026,"стоимость",M4017:M4026)</f>
        <v>1763.6490000000001</v>
      </c>
      <c r="N4028" s="9">
        <f t="shared" si="154"/>
        <v>9926.1517999999996</v>
      </c>
    </row>
    <row r="4029" spans="2:14" x14ac:dyDescent="0.2">
      <c r="B4029" s="25"/>
      <c r="C4029" s="25"/>
      <c r="D4029" s="25"/>
      <c r="E4029" s="25"/>
      <c r="F4029" s="25"/>
      <c r="G4029" s="26"/>
      <c r="H4029" s="10"/>
      <c r="I4029" s="10"/>
      <c r="J4029" s="10"/>
      <c r="K4029" s="10"/>
      <c r="L4029" s="11"/>
      <c r="M4029" s="10"/>
      <c r="N4029" s="10"/>
    </row>
    <row r="4030" spans="2:14" x14ac:dyDescent="0.2">
      <c r="B4030" s="208" t="s">
        <v>29</v>
      </c>
      <c r="C4030" s="208"/>
      <c r="D4030" s="208"/>
      <c r="E4030" s="208"/>
      <c r="F4030" s="130"/>
      <c r="G4030" s="2"/>
      <c r="H4030" s="2"/>
      <c r="I4030" s="2"/>
      <c r="J4030" s="10"/>
      <c r="K4030" s="10"/>
      <c r="L4030" s="11"/>
      <c r="M4030" s="10"/>
      <c r="N4030" s="10"/>
    </row>
    <row r="4031" spans="2:14" x14ac:dyDescent="0.2">
      <c r="B4031" s="187" t="s">
        <v>45</v>
      </c>
      <c r="C4031" s="187"/>
      <c r="D4031" s="187"/>
      <c r="E4031" s="187"/>
      <c r="F4031" s="187"/>
      <c r="G4031" s="187"/>
      <c r="H4031" s="187"/>
      <c r="I4031" s="187"/>
      <c r="J4031" s="10"/>
      <c r="K4031" s="10"/>
      <c r="L4031" s="11"/>
      <c r="M4031" s="10"/>
      <c r="N4031" s="10"/>
    </row>
    <row r="4032" spans="2:14" x14ac:dyDescent="0.2">
      <c r="B4032" s="187" t="s">
        <v>30</v>
      </c>
      <c r="C4032" s="187"/>
      <c r="D4032" s="187"/>
      <c r="E4032" s="187"/>
      <c r="F4032" s="187"/>
      <c r="G4032" s="187"/>
      <c r="H4032" s="187"/>
      <c r="I4032" s="187"/>
      <c r="J4032" s="10"/>
      <c r="K4032" s="10"/>
      <c r="L4032" s="11"/>
      <c r="M4032" s="10"/>
      <c r="N4032" s="10"/>
    </row>
    <row r="4033" spans="2:14" x14ac:dyDescent="0.2">
      <c r="B4033" s="187" t="s">
        <v>31</v>
      </c>
      <c r="C4033" s="187"/>
      <c r="D4033" s="187"/>
      <c r="E4033" s="187"/>
      <c r="F4033" s="187"/>
      <c r="G4033" s="187"/>
      <c r="H4033" s="187"/>
      <c r="I4033" s="187"/>
      <c r="J4033" s="10"/>
      <c r="K4033" s="10"/>
      <c r="L4033" s="11"/>
      <c r="M4033" s="10"/>
      <c r="N4033" s="10"/>
    </row>
    <row r="4034" spans="2:14" x14ac:dyDescent="0.2">
      <c r="B4034" s="187" t="s">
        <v>32</v>
      </c>
      <c r="C4034" s="187"/>
      <c r="D4034" s="187"/>
      <c r="E4034" s="187"/>
      <c r="F4034" s="187"/>
      <c r="G4034" s="187"/>
      <c r="H4034" s="187"/>
      <c r="I4034" s="187"/>
      <c r="J4034" s="10"/>
      <c r="K4034" s="10"/>
      <c r="L4034" s="11"/>
      <c r="M4034" s="10"/>
      <c r="N4034" s="10"/>
    </row>
    <row r="4035" spans="2:14" x14ac:dyDescent="0.2">
      <c r="B4035" s="187" t="s">
        <v>33</v>
      </c>
      <c r="C4035" s="187"/>
      <c r="D4035" s="187"/>
      <c r="E4035" s="187"/>
      <c r="F4035" s="187"/>
      <c r="G4035" s="187"/>
      <c r="H4035" s="187"/>
      <c r="I4035" s="187"/>
      <c r="J4035" s="2"/>
      <c r="K4035" s="2"/>
      <c r="L4035" s="2"/>
      <c r="M4035" s="2"/>
      <c r="N4035" s="2"/>
    </row>
    <row r="4036" spans="2:14" x14ac:dyDescent="0.2">
      <c r="B4036" s="187" t="s">
        <v>34</v>
      </c>
      <c r="C4036" s="187"/>
      <c r="D4036" s="187"/>
      <c r="E4036" s="187"/>
      <c r="F4036" s="187"/>
      <c r="G4036" s="187"/>
      <c r="H4036" s="187"/>
      <c r="I4036" s="187"/>
      <c r="J4036" s="2"/>
      <c r="K4036" s="2"/>
      <c r="L4036" s="2"/>
      <c r="M4036" s="2"/>
      <c r="N4036" s="2"/>
    </row>
    <row r="4037" spans="2:14" x14ac:dyDescent="0.2">
      <c r="B4037" s="187" t="s">
        <v>35</v>
      </c>
      <c r="C4037" s="187"/>
      <c r="D4037" s="187"/>
      <c r="E4037" s="187"/>
      <c r="F4037" s="187"/>
      <c r="G4037" s="187"/>
      <c r="H4037" s="187"/>
      <c r="I4037" s="187"/>
      <c r="J4037" s="2"/>
      <c r="K4037" s="2"/>
      <c r="L4037" s="2"/>
      <c r="M4037" s="2"/>
      <c r="N4037" s="2"/>
    </row>
    <row r="4038" spans="2:14" x14ac:dyDescent="0.2">
      <c r="B4038" s="187" t="s">
        <v>36</v>
      </c>
      <c r="C4038" s="187"/>
      <c r="D4038" s="187"/>
      <c r="E4038" s="187"/>
      <c r="F4038" s="187"/>
      <c r="G4038" s="187"/>
      <c r="H4038" s="187"/>
      <c r="I4038" s="187"/>
      <c r="J4038" s="2"/>
      <c r="K4038" s="2"/>
      <c r="L4038" s="2"/>
      <c r="M4038" s="2"/>
      <c r="N4038" s="2"/>
    </row>
    <row r="4039" spans="2:14" x14ac:dyDescent="0.2">
      <c r="B4039" s="131"/>
      <c r="C4039" s="131"/>
      <c r="D4039" s="131"/>
      <c r="E4039" s="131"/>
      <c r="F4039" s="131"/>
      <c r="G4039" s="131"/>
      <c r="H4039" s="131"/>
      <c r="I4039" s="131"/>
      <c r="J4039" s="2"/>
      <c r="K4039" s="2"/>
      <c r="L4039" s="2"/>
      <c r="M4039" s="2"/>
      <c r="N4039" s="2"/>
    </row>
    <row r="4040" spans="2:14" x14ac:dyDescent="0.2">
      <c r="B4040" s="2" t="s">
        <v>37</v>
      </c>
      <c r="C4040" s="2"/>
      <c r="D4040" s="2"/>
      <c r="E4040" s="2"/>
      <c r="F4040" s="2"/>
      <c r="G4040" s="2"/>
      <c r="H4040" s="2"/>
      <c r="I4040" s="2"/>
      <c r="J4040" s="2" t="s">
        <v>38</v>
      </c>
      <c r="K4040" s="2"/>
      <c r="L4040" s="2"/>
      <c r="M4040" s="2"/>
      <c r="N4040" s="2"/>
    </row>
    <row r="4041" spans="2:14" x14ac:dyDescent="0.2">
      <c r="B4041" s="29" t="s">
        <v>44</v>
      </c>
      <c r="C4041" s="29"/>
      <c r="D4041" s="2"/>
      <c r="E4041" s="2"/>
      <c r="F4041" s="2"/>
      <c r="G4041" s="2"/>
      <c r="H4041" s="2"/>
      <c r="I4041" s="2"/>
      <c r="J4041" s="29"/>
      <c r="K4041" s="29"/>
      <c r="L4041" s="29"/>
      <c r="M4041" s="2"/>
      <c r="N4041" s="2"/>
    </row>
    <row r="4042" spans="2:14" x14ac:dyDescent="0.2">
      <c r="B4042" s="13" t="s">
        <v>39</v>
      </c>
      <c r="C4042" s="2"/>
      <c r="D4042" s="2"/>
      <c r="E4042" s="2"/>
      <c r="F4042" s="2"/>
      <c r="G4042" s="2"/>
      <c r="H4042" s="2"/>
      <c r="I4042" s="2"/>
      <c r="J4042" s="2" t="s">
        <v>39</v>
      </c>
      <c r="K4042" s="2"/>
      <c r="L4042" s="2"/>
      <c r="M4042" s="2"/>
      <c r="N4042" s="2"/>
    </row>
    <row r="4043" spans="2:14" x14ac:dyDescent="0.2">
      <c r="B4043" s="2"/>
      <c r="C4043" s="2"/>
      <c r="D4043" s="2"/>
      <c r="E4043" s="2"/>
      <c r="F4043" s="2"/>
      <c r="G4043" s="2"/>
      <c r="H4043" s="2"/>
      <c r="I4043" s="2"/>
      <c r="J4043" s="2"/>
      <c r="K4043" s="2"/>
      <c r="L4043" s="2"/>
      <c r="M4043" s="2"/>
      <c r="N4043" s="2"/>
    </row>
    <row r="4044" spans="2:14" x14ac:dyDescent="0.2">
      <c r="B4044" s="29"/>
      <c r="C4044" s="29"/>
      <c r="D4044" s="2"/>
      <c r="E4044" s="2"/>
      <c r="F4044" s="2"/>
      <c r="G4044" s="2"/>
      <c r="H4044" s="2"/>
      <c r="I4044" s="2"/>
      <c r="J4044" s="29"/>
      <c r="K4044" s="29"/>
      <c r="L4044" s="29"/>
      <c r="M4044" s="2"/>
      <c r="N4044" s="2"/>
    </row>
    <row r="4045" spans="2:14" x14ac:dyDescent="0.2">
      <c r="B4045" s="133" t="s">
        <v>40</v>
      </c>
      <c r="C4045" s="2"/>
      <c r="D4045" s="2"/>
      <c r="E4045" s="2"/>
      <c r="F4045" s="2"/>
      <c r="G4045" s="2"/>
      <c r="H4045" s="2"/>
      <c r="I4045" s="2"/>
      <c r="J4045" s="188" t="s">
        <v>40</v>
      </c>
      <c r="K4045" s="188"/>
      <c r="L4045" s="188"/>
      <c r="M4045" s="2"/>
      <c r="N4045" s="2"/>
    </row>
    <row r="4046" spans="2:14" x14ac:dyDescent="0.2">
      <c r="B4046" s="2"/>
      <c r="C4046" s="2"/>
      <c r="D4046" s="2"/>
      <c r="E4046" s="2"/>
      <c r="F4046" s="2"/>
      <c r="G4046" s="2"/>
      <c r="H4046" s="2"/>
      <c r="I4046" s="2"/>
      <c r="J4046" s="2"/>
      <c r="K4046" s="2"/>
      <c r="L4046" s="2"/>
      <c r="M4046" s="2"/>
      <c r="N4046" s="2"/>
    </row>
    <row r="4047" spans="2:14" x14ac:dyDescent="0.2">
      <c r="B4047" s="131" t="s">
        <v>41</v>
      </c>
      <c r="C4047" s="2"/>
      <c r="D4047" s="2"/>
      <c r="E4047" s="2"/>
      <c r="F4047" s="2"/>
      <c r="G4047" s="2"/>
      <c r="H4047" s="2"/>
      <c r="I4047" s="2"/>
      <c r="J4047" s="2" t="s">
        <v>41</v>
      </c>
      <c r="K4047" s="2"/>
      <c r="L4047" s="2"/>
      <c r="M4047" s="2"/>
      <c r="N4047" s="2"/>
    </row>
    <row r="4048" spans="2:14" x14ac:dyDescent="0.2">
      <c r="B4048" s="2"/>
      <c r="C4048" s="2"/>
      <c r="D4048" s="2"/>
      <c r="E4048" s="2"/>
      <c r="F4048" s="2"/>
      <c r="G4048" s="2"/>
      <c r="H4048" s="2"/>
      <c r="I4048" s="2"/>
      <c r="J4048" s="2"/>
      <c r="K4048" s="2"/>
      <c r="M4048" s="2"/>
      <c r="N4048" s="37" t="s">
        <v>7</v>
      </c>
    </row>
    <row r="4049" spans="2:14" x14ac:dyDescent="0.2">
      <c r="B4049" s="2"/>
      <c r="C4049" s="2"/>
      <c r="D4049" s="2"/>
      <c r="E4049" s="2"/>
      <c r="F4049" s="2"/>
      <c r="G4049" s="2"/>
      <c r="H4049" s="2"/>
      <c r="I4049" s="2"/>
      <c r="J4049" s="2"/>
      <c r="K4049" s="2"/>
      <c r="M4049" s="2"/>
      <c r="N4049" s="37" t="s">
        <v>8</v>
      </c>
    </row>
    <row r="4050" spans="2:14" x14ac:dyDescent="0.2">
      <c r="B4050" s="2"/>
      <c r="C4050" s="2"/>
      <c r="D4050" s="2"/>
      <c r="E4050" s="2"/>
      <c r="F4050" s="2"/>
      <c r="G4050" s="2"/>
      <c r="H4050" s="2"/>
      <c r="I4050" s="2"/>
      <c r="J4050" s="2"/>
      <c r="K4050" s="2"/>
      <c r="M4050" s="2"/>
      <c r="N4050" s="37" t="s">
        <v>9</v>
      </c>
    </row>
    <row r="4051" spans="2:14" x14ac:dyDescent="0.2">
      <c r="B4051" s="2"/>
      <c r="C4051" s="2"/>
      <c r="D4051" s="2"/>
      <c r="E4051" s="2"/>
      <c r="F4051" s="2"/>
      <c r="G4051" s="2"/>
      <c r="H4051" s="2"/>
      <c r="I4051" s="2"/>
      <c r="J4051" s="2"/>
      <c r="K4051" s="2"/>
      <c r="L4051" s="2"/>
      <c r="M4051" s="2"/>
      <c r="N4051" s="2"/>
    </row>
    <row r="4052" spans="2:14" x14ac:dyDescent="0.2">
      <c r="B4052" s="2"/>
      <c r="C4052" s="189" t="s">
        <v>10</v>
      </c>
      <c r="D4052" s="189"/>
      <c r="E4052" s="189"/>
      <c r="F4052" s="189"/>
      <c r="G4052" s="189"/>
      <c r="H4052" s="189"/>
      <c r="I4052" s="189"/>
      <c r="J4052" s="189"/>
      <c r="K4052" s="189"/>
      <c r="L4052" s="189"/>
      <c r="M4052" s="2"/>
      <c r="N4052" s="2"/>
    </row>
    <row r="4053" spans="2:14" x14ac:dyDescent="0.2">
      <c r="B4053" s="2"/>
      <c r="C4053" s="189" t="s">
        <v>11</v>
      </c>
      <c r="D4053" s="189"/>
      <c r="E4053" s="189"/>
      <c r="F4053" s="189"/>
      <c r="G4053" s="189"/>
      <c r="H4053" s="189"/>
      <c r="I4053" s="189"/>
      <c r="J4053" s="189"/>
      <c r="K4053" s="189"/>
      <c r="L4053" s="189"/>
      <c r="M4053" s="2"/>
      <c r="N4053" s="2"/>
    </row>
    <row r="4054" spans="2:14" x14ac:dyDescent="0.2">
      <c r="B4054" s="2">
        <v>79</v>
      </c>
      <c r="C4054" s="132"/>
      <c r="D4054" s="132"/>
      <c r="E4054" s="132"/>
      <c r="F4054" s="132"/>
      <c r="G4054" s="132"/>
      <c r="H4054" s="132"/>
      <c r="I4054" s="132"/>
      <c r="J4054" s="132"/>
      <c r="K4054" s="132"/>
      <c r="L4054" s="189" t="s">
        <v>12</v>
      </c>
      <c r="M4054" s="189"/>
      <c r="N4054" s="189"/>
    </row>
    <row r="4055" spans="2:14" x14ac:dyDescent="0.2">
      <c r="B4055" s="2"/>
      <c r="C4055" s="132"/>
      <c r="D4055" s="132"/>
      <c r="E4055" s="132"/>
      <c r="F4055" s="132"/>
      <c r="G4055" s="132"/>
      <c r="H4055" s="132"/>
      <c r="I4055" s="132"/>
      <c r="J4055" s="132"/>
      <c r="K4055" s="132"/>
      <c r="L4055" s="132"/>
      <c r="M4055" s="132"/>
      <c r="N4055" s="132"/>
    </row>
    <row r="4056" spans="2:14" x14ac:dyDescent="0.2">
      <c r="B4056" s="2" t="s">
        <v>13</v>
      </c>
      <c r="C4056" s="132"/>
      <c r="D4056" s="132"/>
      <c r="E4056" s="132"/>
      <c r="F4056" s="132"/>
      <c r="G4056" s="132"/>
      <c r="H4056" s="132"/>
      <c r="I4056" s="132"/>
      <c r="J4056" s="132"/>
      <c r="K4056" s="132"/>
      <c r="L4056" s="132"/>
      <c r="M4056" s="132"/>
      <c r="N4056" s="132"/>
    </row>
    <row r="4057" spans="2:14" x14ac:dyDescent="0.2">
      <c r="B4057" s="2" t="s">
        <v>14</v>
      </c>
      <c r="C4057" s="132"/>
      <c r="D4057" s="132"/>
      <c r="E4057" s="132"/>
      <c r="F4057" s="132"/>
      <c r="G4057" s="132"/>
      <c r="H4057" s="132"/>
      <c r="I4057" s="132"/>
      <c r="J4057" s="132"/>
      <c r="K4057" s="132"/>
      <c r="L4057" s="132"/>
      <c r="M4057" s="132"/>
      <c r="N4057" s="132"/>
    </row>
    <row r="4058" spans="2:14" x14ac:dyDescent="0.2">
      <c r="B4058" s="2" t="s">
        <v>304</v>
      </c>
      <c r="C4058" s="132"/>
      <c r="D4058" s="132"/>
      <c r="E4058" s="132"/>
      <c r="F4058" s="132"/>
      <c r="G4058" s="132"/>
      <c r="H4058" s="132"/>
      <c r="I4058" s="132"/>
      <c r="J4058" s="132"/>
      <c r="K4058" s="132"/>
      <c r="L4058" s="132"/>
      <c r="M4058" s="132"/>
      <c r="N4058" s="132"/>
    </row>
    <row r="4059" spans="2:14" x14ac:dyDescent="0.2">
      <c r="B4059" s="2"/>
      <c r="C4059" s="132"/>
      <c r="D4059" s="132"/>
      <c r="E4059" s="132"/>
      <c r="F4059" s="132"/>
      <c r="G4059" s="132"/>
      <c r="H4059" s="132"/>
      <c r="I4059" s="132"/>
      <c r="J4059" s="132"/>
      <c r="K4059" s="132"/>
      <c r="L4059" s="132"/>
      <c r="M4059" s="132"/>
      <c r="N4059" s="132"/>
    </row>
    <row r="4060" spans="2:14" x14ac:dyDescent="0.2">
      <c r="B4060" s="2"/>
      <c r="C4060" s="2"/>
      <c r="D4060" s="2"/>
      <c r="E4060" s="2"/>
      <c r="F4060" s="2"/>
      <c r="G4060" s="2"/>
      <c r="H4060" s="2"/>
      <c r="I4060" s="2"/>
      <c r="J4060" s="2"/>
      <c r="K4060" s="2"/>
      <c r="L4060" s="2"/>
      <c r="M4060" s="2"/>
      <c r="N4060" s="2"/>
    </row>
    <row r="4061" spans="2:14" x14ac:dyDescent="0.2">
      <c r="B4061" s="190" t="s">
        <v>6</v>
      </c>
      <c r="C4061" s="192" t="s">
        <v>15</v>
      </c>
      <c r="D4061" s="194" t="s">
        <v>16</v>
      </c>
      <c r="E4061" s="194" t="s">
        <v>17</v>
      </c>
      <c r="F4061" s="194" t="s">
        <v>42</v>
      </c>
      <c r="G4061" s="194" t="s">
        <v>18</v>
      </c>
      <c r="H4061" s="194" t="s">
        <v>0</v>
      </c>
      <c r="I4061" s="195" t="s">
        <v>19</v>
      </c>
      <c r="J4061" s="195"/>
      <c r="K4061" s="195"/>
      <c r="L4061" s="195"/>
      <c r="M4061" s="196" t="s">
        <v>20</v>
      </c>
      <c r="N4061" s="197" t="s">
        <v>21</v>
      </c>
    </row>
    <row r="4062" spans="2:14" x14ac:dyDescent="0.2">
      <c r="B4062" s="191"/>
      <c r="C4062" s="193"/>
      <c r="D4062" s="194"/>
      <c r="E4062" s="194"/>
      <c r="F4062" s="194"/>
      <c r="G4062" s="194"/>
      <c r="H4062" s="194"/>
      <c r="I4062" s="17" t="s">
        <v>22</v>
      </c>
      <c r="J4062" s="17" t="s">
        <v>23</v>
      </c>
      <c r="K4062" s="17" t="s">
        <v>24</v>
      </c>
      <c r="L4062" s="17" t="s">
        <v>25</v>
      </c>
      <c r="M4062" s="196"/>
      <c r="N4062" s="198"/>
    </row>
    <row r="4063" spans="2:14" x14ac:dyDescent="0.2">
      <c r="B4063" s="199" t="s">
        <v>303</v>
      </c>
      <c r="C4063" s="200"/>
      <c r="D4063" s="200"/>
      <c r="E4063" s="200"/>
      <c r="F4063" s="200"/>
      <c r="G4063" s="201"/>
      <c r="H4063" s="18" t="s">
        <v>1</v>
      </c>
      <c r="I4063" s="19">
        <v>189.37</v>
      </c>
      <c r="J4063" s="19">
        <v>134.94999999999999</v>
      </c>
      <c r="K4063" s="19">
        <v>68.37</v>
      </c>
      <c r="L4063" s="19"/>
      <c r="M4063" s="19">
        <v>10.8</v>
      </c>
      <c r="N4063" s="19"/>
    </row>
    <row r="4064" spans="2:14" x14ac:dyDescent="0.2">
      <c r="B4064" s="202"/>
      <c r="C4064" s="203"/>
      <c r="D4064" s="203"/>
      <c r="E4064" s="203"/>
      <c r="F4064" s="203"/>
      <c r="G4064" s="204"/>
      <c r="H4064" s="18" t="s">
        <v>4</v>
      </c>
      <c r="I4064" s="19">
        <v>1416.48</v>
      </c>
      <c r="J4064" s="19">
        <v>1012.1</v>
      </c>
      <c r="K4064" s="19">
        <v>509.2</v>
      </c>
      <c r="L4064" s="19"/>
      <c r="M4064" s="19">
        <v>44.08</v>
      </c>
      <c r="N4064" s="19"/>
    </row>
    <row r="4065" spans="2:14" x14ac:dyDescent="0.2">
      <c r="B4065" s="202"/>
      <c r="C4065" s="203"/>
      <c r="D4065" s="203"/>
      <c r="E4065" s="203"/>
      <c r="F4065" s="203"/>
      <c r="G4065" s="204"/>
      <c r="H4065" s="18" t="s">
        <v>3</v>
      </c>
      <c r="I4065" s="19">
        <v>112.46</v>
      </c>
      <c r="J4065" s="19">
        <v>81.87</v>
      </c>
      <c r="K4065" s="19">
        <v>41.83</v>
      </c>
      <c r="L4065" s="19"/>
      <c r="M4065" s="19">
        <v>2.25</v>
      </c>
      <c r="N4065" s="19"/>
    </row>
    <row r="4066" spans="2:14" x14ac:dyDescent="0.2">
      <c r="B4066" s="202"/>
      <c r="C4066" s="203"/>
      <c r="D4066" s="203"/>
      <c r="E4066" s="203"/>
      <c r="F4066" s="203"/>
      <c r="G4066" s="204"/>
      <c r="H4066" s="18" t="s">
        <v>5</v>
      </c>
      <c r="I4066" s="19">
        <v>112.46</v>
      </c>
      <c r="J4066" s="19">
        <v>81.87</v>
      </c>
      <c r="K4066" s="19">
        <v>41.83</v>
      </c>
      <c r="L4066" s="19"/>
      <c r="M4066" s="19">
        <v>2.25</v>
      </c>
      <c r="N4066" s="19"/>
    </row>
    <row r="4067" spans="2:14" x14ac:dyDescent="0.2">
      <c r="B4067" s="205"/>
      <c r="C4067" s="206"/>
      <c r="D4067" s="206"/>
      <c r="E4067" s="206"/>
      <c r="F4067" s="206"/>
      <c r="G4067" s="207"/>
      <c r="H4067" s="18" t="s">
        <v>2</v>
      </c>
      <c r="I4067" s="19">
        <v>35.99</v>
      </c>
      <c r="J4067" s="19">
        <v>27.44</v>
      </c>
      <c r="K4067" s="19">
        <v>13.94</v>
      </c>
      <c r="L4067" s="19"/>
      <c r="M4067" s="19">
        <v>0.9</v>
      </c>
      <c r="N4067" s="19"/>
    </row>
    <row r="4068" spans="2:14" x14ac:dyDescent="0.2">
      <c r="B4068" s="20" t="s">
        <v>199</v>
      </c>
      <c r="C4068" s="17" t="s">
        <v>26</v>
      </c>
      <c r="D4068" s="20">
        <v>81</v>
      </c>
      <c r="E4068" s="20">
        <v>20</v>
      </c>
      <c r="F4068" s="20">
        <v>1</v>
      </c>
      <c r="G4068" s="21">
        <v>9.1999999999999993</v>
      </c>
      <c r="H4068" s="22" t="s">
        <v>1</v>
      </c>
      <c r="I4068" s="23">
        <v>0</v>
      </c>
      <c r="J4068" s="23">
        <v>0</v>
      </c>
      <c r="K4068" s="23">
        <v>0</v>
      </c>
      <c r="L4068" s="4">
        <f>IFERROR(SUM(I4068,J4068,K4068),"")</f>
        <v>0</v>
      </c>
      <c r="M4068" s="24">
        <v>0</v>
      </c>
      <c r="N4068" s="4">
        <f t="shared" ref="N4068:N4079" si="156">IFERROR(SUM(L4068,M4068),"")</f>
        <v>0</v>
      </c>
    </row>
    <row r="4069" spans="2:14" x14ac:dyDescent="0.2">
      <c r="B4069" s="17"/>
      <c r="C4069" s="17"/>
      <c r="D4069" s="17"/>
      <c r="E4069" s="17"/>
      <c r="F4069" s="17"/>
      <c r="G4069" s="17"/>
      <c r="H4069" s="5" t="s">
        <v>27</v>
      </c>
      <c r="I4069" s="6">
        <f>IFERROR(I4068*I4063,"")</f>
        <v>0</v>
      </c>
      <c r="J4069" s="6">
        <f>IFERROR(J4068*J4063,"")</f>
        <v>0</v>
      </c>
      <c r="K4069" s="6">
        <f>IFERROR(K4068*K4063,"")</f>
        <v>0</v>
      </c>
      <c r="L4069" s="6">
        <f>IFERROR(SUM(I4069,J4069,K4069),"")</f>
        <v>0</v>
      </c>
      <c r="M4069" s="6">
        <f>IFERROR(M4068*M4063,"")</f>
        <v>0</v>
      </c>
      <c r="N4069" s="6">
        <f t="shared" si="156"/>
        <v>0</v>
      </c>
    </row>
    <row r="4070" spans="2:14" x14ac:dyDescent="0.2">
      <c r="B4070" s="17"/>
      <c r="C4070" s="17"/>
      <c r="D4070" s="17"/>
      <c r="E4070" s="17"/>
      <c r="F4070" s="17"/>
      <c r="G4070" s="17"/>
      <c r="H4070" s="22" t="s">
        <v>4</v>
      </c>
      <c r="I4070" s="23">
        <v>0</v>
      </c>
      <c r="J4070" s="23">
        <v>0</v>
      </c>
      <c r="K4070" s="23">
        <v>0</v>
      </c>
      <c r="L4070" s="4">
        <f t="shared" ref="L4070:L4079" si="157">IFERROR(SUM(I4070,J4070,K4070),"")</f>
        <v>0</v>
      </c>
      <c r="M4070" s="24">
        <v>0</v>
      </c>
      <c r="N4070" s="4">
        <f t="shared" si="156"/>
        <v>0</v>
      </c>
    </row>
    <row r="4071" spans="2:14" x14ac:dyDescent="0.2">
      <c r="B4071" s="17"/>
      <c r="C4071" s="17"/>
      <c r="D4071" s="17"/>
      <c r="E4071" s="17"/>
      <c r="F4071" s="17"/>
      <c r="G4071" s="17"/>
      <c r="H4071" s="5" t="s">
        <v>27</v>
      </c>
      <c r="I4071" s="6">
        <f>IFERROR(I4070*I4064,"")</f>
        <v>0</v>
      </c>
      <c r="J4071" s="6">
        <f>IFERROR(J4070*J4064,"")</f>
        <v>0</v>
      </c>
      <c r="K4071" s="6">
        <f>IFERROR(K4070*K4064,"")</f>
        <v>0</v>
      </c>
      <c r="L4071" s="6">
        <f t="shared" si="157"/>
        <v>0</v>
      </c>
      <c r="M4071" s="6">
        <f>IFERROR(M4070*M4064,"")</f>
        <v>0</v>
      </c>
      <c r="N4071" s="6">
        <f t="shared" si="156"/>
        <v>0</v>
      </c>
    </row>
    <row r="4072" spans="2:14" x14ac:dyDescent="0.2">
      <c r="B4072" s="17"/>
      <c r="C4072" s="17"/>
      <c r="D4072" s="17"/>
      <c r="E4072" s="17"/>
      <c r="F4072" s="17"/>
      <c r="G4072" s="17"/>
      <c r="H4072" s="7" t="s">
        <v>3</v>
      </c>
      <c r="I4072" s="24">
        <v>2.27</v>
      </c>
      <c r="J4072" s="24">
        <v>174.31</v>
      </c>
      <c r="K4072" s="24">
        <v>61.74</v>
      </c>
      <c r="L4072" s="4">
        <f t="shared" si="157"/>
        <v>238.32000000000002</v>
      </c>
      <c r="M4072" s="24">
        <v>1567</v>
      </c>
      <c r="N4072" s="4">
        <f t="shared" si="156"/>
        <v>1805.32</v>
      </c>
    </row>
    <row r="4073" spans="2:14" x14ac:dyDescent="0.2">
      <c r="B4073" s="17"/>
      <c r="C4073" s="17"/>
      <c r="D4073" s="17"/>
      <c r="E4073" s="17"/>
      <c r="F4073" s="17"/>
      <c r="G4073" s="17"/>
      <c r="H4073" s="5" t="s">
        <v>27</v>
      </c>
      <c r="I4073" s="6">
        <f>IFERROR(I4072*I4065,"")</f>
        <v>255.2842</v>
      </c>
      <c r="J4073" s="6">
        <f>IFERROR(J4072*J4065,"")</f>
        <v>14270.759700000001</v>
      </c>
      <c r="K4073" s="6">
        <f>IFERROR(K4072*K4065,"")</f>
        <v>2582.5841999999998</v>
      </c>
      <c r="L4073" s="6">
        <f t="shared" si="157"/>
        <v>17108.628100000002</v>
      </c>
      <c r="M4073" s="6">
        <f>IFERROR(M4072*M4065,"")</f>
        <v>3525.75</v>
      </c>
      <c r="N4073" s="6">
        <f t="shared" si="156"/>
        <v>20634.378100000002</v>
      </c>
    </row>
    <row r="4074" spans="2:14" x14ac:dyDescent="0.2">
      <c r="B4074" s="17"/>
      <c r="C4074" s="17"/>
      <c r="D4074" s="17"/>
      <c r="E4074" s="17"/>
      <c r="F4074" s="17"/>
      <c r="G4074" s="17"/>
      <c r="H4074" s="7" t="s">
        <v>5</v>
      </c>
      <c r="I4074" s="24"/>
      <c r="J4074" s="24" t="str">
        <f>IFERROR(INDEX(#REF!,MATCH(CONCATENATE(РАСЧЕТ!B4068,"/",РАСЧЕТ!D4068,"/",РАСЧЕТ!E4068,"/",F4068,"/",H4074),#REF!,0),3),"")</f>
        <v/>
      </c>
      <c r="K4074" s="24" t="str">
        <f>IFERROR(INDEX(#REF!,MATCH(CONCATENATE(РАСЧЕТ!B4068,"/",РАСЧЕТ!D4068,"/",РАСЧЕТ!E4068,"/",F4068,"/",H4074),#REF!,0),4),"")</f>
        <v/>
      </c>
      <c r="L4074" s="4">
        <f t="shared" si="157"/>
        <v>0</v>
      </c>
      <c r="M4074" s="24" t="str">
        <f>IFERROR(INDEX(#REF!,MATCH(CONCATENATE(РАСЧЕТ!B4068,"/",РАСЧЕТ!D4068,"/",РАСЧЕТ!E4068,"/",F4068,"/",H4074),#REF!,0),6),"")</f>
        <v/>
      </c>
      <c r="N4074" s="4">
        <f t="shared" si="156"/>
        <v>0</v>
      </c>
    </row>
    <row r="4075" spans="2:14" x14ac:dyDescent="0.2">
      <c r="B4075" s="17"/>
      <c r="C4075" s="17"/>
      <c r="D4075" s="17"/>
      <c r="E4075" s="17"/>
      <c r="F4075" s="17"/>
      <c r="G4075" s="17"/>
      <c r="H4075" s="5" t="s">
        <v>27</v>
      </c>
      <c r="I4075" s="6">
        <f>IFERROR(I4074*I4066,"")</f>
        <v>0</v>
      </c>
      <c r="J4075" s="6" t="str">
        <f>IFERROR(J4074*J4066,"")</f>
        <v/>
      </c>
      <c r="K4075" s="6" t="str">
        <f>IFERROR(K4074*K4066,"")</f>
        <v/>
      </c>
      <c r="L4075" s="6">
        <f t="shared" si="157"/>
        <v>0</v>
      </c>
      <c r="M4075" s="6" t="str">
        <f>IFERROR(M4074*M4066,"")</f>
        <v/>
      </c>
      <c r="N4075" s="6">
        <f t="shared" si="156"/>
        <v>0</v>
      </c>
    </row>
    <row r="4076" spans="2:14" x14ac:dyDescent="0.2">
      <c r="B4076" s="17"/>
      <c r="C4076" s="17"/>
      <c r="D4076" s="17"/>
      <c r="E4076" s="17"/>
      <c r="F4076" s="17"/>
      <c r="G4076" s="17"/>
      <c r="H4076" s="7" t="s">
        <v>2</v>
      </c>
      <c r="I4076" s="24">
        <v>0</v>
      </c>
      <c r="J4076" s="24">
        <v>0</v>
      </c>
      <c r="K4076" s="24">
        <v>0</v>
      </c>
      <c r="L4076" s="4">
        <f t="shared" si="157"/>
        <v>0</v>
      </c>
      <c r="M4076" s="24">
        <v>0</v>
      </c>
      <c r="N4076" s="4">
        <f t="shared" si="156"/>
        <v>0</v>
      </c>
    </row>
    <row r="4077" spans="2:14" x14ac:dyDescent="0.2">
      <c r="B4077" s="17"/>
      <c r="C4077" s="17"/>
      <c r="D4077" s="17"/>
      <c r="E4077" s="17"/>
      <c r="F4077" s="17"/>
      <c r="G4077" s="17"/>
      <c r="H4077" s="5" t="s">
        <v>27</v>
      </c>
      <c r="I4077" s="6">
        <f>IFERROR(I4076*I4067,"")</f>
        <v>0</v>
      </c>
      <c r="J4077" s="6">
        <f>IFERROR(J4076*J4067,"")</f>
        <v>0</v>
      </c>
      <c r="K4077" s="6">
        <f>IFERROR(K4076*K4067,"")</f>
        <v>0</v>
      </c>
      <c r="L4077" s="6">
        <f t="shared" si="157"/>
        <v>0</v>
      </c>
      <c r="M4077" s="6">
        <f>IFERROR(M4076*M4067,"")</f>
        <v>0</v>
      </c>
      <c r="N4077" s="6">
        <f t="shared" si="156"/>
        <v>0</v>
      </c>
    </row>
    <row r="4078" spans="2:14" x14ac:dyDescent="0.2">
      <c r="B4078" s="17"/>
      <c r="C4078" s="17"/>
      <c r="D4078" s="17"/>
      <c r="E4078" s="17"/>
      <c r="F4078" s="17"/>
      <c r="G4078" s="17"/>
      <c r="H4078" s="8" t="s">
        <v>28</v>
      </c>
      <c r="I4078" s="9">
        <f ca="1">SUM(I4068:OFFSET(I4078,-1,0))-I4079</f>
        <v>2.2699999999999818</v>
      </c>
      <c r="J4078" s="9">
        <f ca="1">SUM(J4068:OFFSET(J4078,-1,0))-J4079</f>
        <v>174.30999999999949</v>
      </c>
      <c r="K4078" s="9">
        <f ca="1">SUM(K4068:OFFSET(K4078,-1,0))-K4079</f>
        <v>61.739999999999782</v>
      </c>
      <c r="L4078" s="9">
        <f t="shared" ca="1" si="157"/>
        <v>238.31999999999925</v>
      </c>
      <c r="M4078" s="9">
        <f ca="1">SUM(M4068:OFFSET(M4078,-1,0))-M4079</f>
        <v>1567</v>
      </c>
      <c r="N4078" s="9">
        <f t="shared" ca="1" si="156"/>
        <v>1805.3199999999993</v>
      </c>
    </row>
    <row r="4079" spans="2:14" x14ac:dyDescent="0.2">
      <c r="B4079" s="17"/>
      <c r="C4079" s="17"/>
      <c r="D4079" s="17"/>
      <c r="E4079" s="17"/>
      <c r="F4079" s="17"/>
      <c r="G4079" s="17"/>
      <c r="H4079" s="8" t="s">
        <v>43</v>
      </c>
      <c r="I4079" s="9">
        <f>SUMIF(H4068:H4077,"стоимость",I4068:I4077)</f>
        <v>255.2842</v>
      </c>
      <c r="J4079" s="9">
        <f>SUMIF(H4068:H4077,"стоимость",J4068:J4077)</f>
        <v>14270.759700000001</v>
      </c>
      <c r="K4079" s="9">
        <f>SUMIF(H4068:H4077,"стоимость",K4068:K4077)</f>
        <v>2582.5841999999998</v>
      </c>
      <c r="L4079" s="9">
        <f t="shared" si="157"/>
        <v>17108.628100000002</v>
      </c>
      <c r="M4079" s="9">
        <f>SUMIF(H4068:H4077,"стоимость",M4068:M4077)</f>
        <v>3525.75</v>
      </c>
      <c r="N4079" s="9">
        <f t="shared" si="156"/>
        <v>20634.378100000002</v>
      </c>
    </row>
    <row r="4080" spans="2:14" x14ac:dyDescent="0.2">
      <c r="B4080" s="25"/>
      <c r="C4080" s="25"/>
      <c r="D4080" s="25"/>
      <c r="E4080" s="25"/>
      <c r="F4080" s="25"/>
      <c r="G4080" s="26"/>
      <c r="H4080" s="10"/>
      <c r="I4080" s="10"/>
      <c r="J4080" s="10"/>
      <c r="K4080" s="10"/>
      <c r="L4080" s="11"/>
      <c r="M4080" s="10"/>
      <c r="N4080" s="10"/>
    </row>
    <row r="4081" spans="2:14" x14ac:dyDescent="0.2">
      <c r="B4081" s="208" t="s">
        <v>29</v>
      </c>
      <c r="C4081" s="208"/>
      <c r="D4081" s="208"/>
      <c r="E4081" s="208"/>
      <c r="F4081" s="130"/>
      <c r="G4081" s="2"/>
      <c r="H4081" s="2"/>
      <c r="I4081" s="2"/>
      <c r="J4081" s="10"/>
      <c r="K4081" s="10"/>
      <c r="L4081" s="11"/>
      <c r="M4081" s="10"/>
      <c r="N4081" s="10"/>
    </row>
    <row r="4082" spans="2:14" x14ac:dyDescent="0.2">
      <c r="B4082" s="187" t="s">
        <v>45</v>
      </c>
      <c r="C4082" s="187"/>
      <c r="D4082" s="187"/>
      <c r="E4082" s="187"/>
      <c r="F4082" s="187"/>
      <c r="G4082" s="187"/>
      <c r="H4082" s="187"/>
      <c r="I4082" s="187"/>
      <c r="J4082" s="10"/>
      <c r="K4082" s="10"/>
      <c r="L4082" s="11"/>
      <c r="M4082" s="10"/>
      <c r="N4082" s="10"/>
    </row>
    <row r="4083" spans="2:14" x14ac:dyDescent="0.2">
      <c r="B4083" s="187" t="s">
        <v>30</v>
      </c>
      <c r="C4083" s="187"/>
      <c r="D4083" s="187"/>
      <c r="E4083" s="187"/>
      <c r="F4083" s="187"/>
      <c r="G4083" s="187"/>
      <c r="H4083" s="187"/>
      <c r="I4083" s="187"/>
      <c r="J4083" s="10"/>
      <c r="K4083" s="10"/>
      <c r="L4083" s="11"/>
      <c r="M4083" s="10"/>
      <c r="N4083" s="10"/>
    </row>
    <row r="4084" spans="2:14" x14ac:dyDescent="0.2">
      <c r="B4084" s="187" t="s">
        <v>31</v>
      </c>
      <c r="C4084" s="187"/>
      <c r="D4084" s="187"/>
      <c r="E4084" s="187"/>
      <c r="F4084" s="187"/>
      <c r="G4084" s="187"/>
      <c r="H4084" s="187"/>
      <c r="I4084" s="187"/>
      <c r="J4084" s="10"/>
      <c r="K4084" s="10"/>
      <c r="L4084" s="11"/>
      <c r="M4084" s="10"/>
      <c r="N4084" s="10"/>
    </row>
    <row r="4085" spans="2:14" x14ac:dyDescent="0.2">
      <c r="B4085" s="187" t="s">
        <v>32</v>
      </c>
      <c r="C4085" s="187"/>
      <c r="D4085" s="187"/>
      <c r="E4085" s="187"/>
      <c r="F4085" s="187"/>
      <c r="G4085" s="187"/>
      <c r="H4085" s="187"/>
      <c r="I4085" s="187"/>
      <c r="J4085" s="10"/>
      <c r="K4085" s="10"/>
      <c r="L4085" s="11"/>
      <c r="M4085" s="10"/>
      <c r="N4085" s="10"/>
    </row>
    <row r="4086" spans="2:14" x14ac:dyDescent="0.2">
      <c r="B4086" s="187" t="s">
        <v>33</v>
      </c>
      <c r="C4086" s="187"/>
      <c r="D4086" s="187"/>
      <c r="E4086" s="187"/>
      <c r="F4086" s="187"/>
      <c r="G4086" s="187"/>
      <c r="H4086" s="187"/>
      <c r="I4086" s="187"/>
      <c r="J4086" s="2"/>
      <c r="K4086" s="2"/>
      <c r="L4086" s="2"/>
      <c r="M4086" s="2"/>
      <c r="N4086" s="2"/>
    </row>
    <row r="4087" spans="2:14" x14ac:dyDescent="0.2">
      <c r="B4087" s="187" t="s">
        <v>34</v>
      </c>
      <c r="C4087" s="187"/>
      <c r="D4087" s="187"/>
      <c r="E4087" s="187"/>
      <c r="F4087" s="187"/>
      <c r="G4087" s="187"/>
      <c r="H4087" s="187"/>
      <c r="I4087" s="187"/>
      <c r="J4087" s="2"/>
      <c r="K4087" s="2"/>
      <c r="L4087" s="2"/>
      <c r="M4087" s="2"/>
      <c r="N4087" s="2"/>
    </row>
    <row r="4088" spans="2:14" x14ac:dyDescent="0.2">
      <c r="B4088" s="187" t="s">
        <v>35</v>
      </c>
      <c r="C4088" s="187"/>
      <c r="D4088" s="187"/>
      <c r="E4088" s="187"/>
      <c r="F4088" s="187"/>
      <c r="G4088" s="187"/>
      <c r="H4088" s="187"/>
      <c r="I4088" s="187"/>
      <c r="J4088" s="2"/>
      <c r="K4088" s="2"/>
      <c r="L4088" s="2"/>
      <c r="M4088" s="2"/>
      <c r="N4088" s="2"/>
    </row>
    <row r="4089" spans="2:14" x14ac:dyDescent="0.2">
      <c r="B4089" s="187" t="s">
        <v>36</v>
      </c>
      <c r="C4089" s="187"/>
      <c r="D4089" s="187"/>
      <c r="E4089" s="187"/>
      <c r="F4089" s="187"/>
      <c r="G4089" s="187"/>
      <c r="H4089" s="187"/>
      <c r="I4089" s="187"/>
      <c r="J4089" s="2"/>
      <c r="K4089" s="2"/>
      <c r="L4089" s="2"/>
      <c r="M4089" s="2"/>
      <c r="N4089" s="2"/>
    </row>
    <row r="4090" spans="2:14" x14ac:dyDescent="0.2">
      <c r="B4090" s="131"/>
      <c r="C4090" s="131"/>
      <c r="D4090" s="131"/>
      <c r="E4090" s="131"/>
      <c r="F4090" s="131"/>
      <c r="G4090" s="131"/>
      <c r="H4090" s="131"/>
      <c r="I4090" s="131"/>
      <c r="J4090" s="2"/>
      <c r="K4090" s="2"/>
      <c r="L4090" s="2"/>
      <c r="M4090" s="2"/>
      <c r="N4090" s="2"/>
    </row>
    <row r="4091" spans="2:14" x14ac:dyDescent="0.2">
      <c r="B4091" s="2" t="s">
        <v>37</v>
      </c>
      <c r="C4091" s="2"/>
      <c r="D4091" s="2"/>
      <c r="E4091" s="2"/>
      <c r="F4091" s="2"/>
      <c r="G4091" s="2"/>
      <c r="H4091" s="2"/>
      <c r="I4091" s="2"/>
      <c r="J4091" s="2" t="s">
        <v>38</v>
      </c>
      <c r="K4091" s="2"/>
      <c r="L4091" s="2"/>
      <c r="M4091" s="2"/>
      <c r="N4091" s="2"/>
    </row>
    <row r="4092" spans="2:14" x14ac:dyDescent="0.2">
      <c r="B4092" s="29" t="s">
        <v>44</v>
      </c>
      <c r="C4092" s="29"/>
      <c r="D4092" s="2"/>
      <c r="E4092" s="2"/>
      <c r="F4092" s="2"/>
      <c r="G4092" s="2"/>
      <c r="H4092" s="2"/>
      <c r="I4092" s="2"/>
      <c r="J4092" s="29"/>
      <c r="K4092" s="29"/>
      <c r="L4092" s="29"/>
      <c r="M4092" s="2"/>
      <c r="N4092" s="2"/>
    </row>
    <row r="4093" spans="2:14" x14ac:dyDescent="0.2">
      <c r="B4093" s="13" t="s">
        <v>39</v>
      </c>
      <c r="C4093" s="2"/>
      <c r="D4093" s="2"/>
      <c r="E4093" s="2"/>
      <c r="F4093" s="2"/>
      <c r="G4093" s="2"/>
      <c r="H4093" s="2"/>
      <c r="I4093" s="2"/>
      <c r="J4093" s="2" t="s">
        <v>39</v>
      </c>
      <c r="K4093" s="2"/>
      <c r="L4093" s="2"/>
      <c r="M4093" s="2"/>
      <c r="N4093" s="2"/>
    </row>
    <row r="4094" spans="2:14" x14ac:dyDescent="0.2">
      <c r="B4094" s="2"/>
      <c r="C4094" s="2"/>
      <c r="D4094" s="2"/>
      <c r="E4094" s="2"/>
      <c r="F4094" s="2"/>
      <c r="G4094" s="2"/>
      <c r="H4094" s="2"/>
      <c r="I4094" s="2"/>
      <c r="J4094" s="2"/>
      <c r="K4094" s="2"/>
      <c r="L4094" s="2"/>
      <c r="M4094" s="2"/>
      <c r="N4094" s="2"/>
    </row>
    <row r="4095" spans="2:14" x14ac:dyDescent="0.2">
      <c r="B4095" s="29"/>
      <c r="C4095" s="29"/>
      <c r="D4095" s="2"/>
      <c r="E4095" s="2"/>
      <c r="F4095" s="2"/>
      <c r="G4095" s="2"/>
      <c r="H4095" s="2"/>
      <c r="I4095" s="2"/>
      <c r="J4095" s="29"/>
      <c r="K4095" s="29"/>
      <c r="L4095" s="29"/>
      <c r="M4095" s="2"/>
      <c r="N4095" s="2"/>
    </row>
    <row r="4096" spans="2:14" x14ac:dyDescent="0.2">
      <c r="B4096" s="133" t="s">
        <v>40</v>
      </c>
      <c r="C4096" s="2"/>
      <c r="D4096" s="2"/>
      <c r="E4096" s="2"/>
      <c r="F4096" s="2"/>
      <c r="G4096" s="2"/>
      <c r="H4096" s="2"/>
      <c r="I4096" s="2"/>
      <c r="J4096" s="188" t="s">
        <v>40</v>
      </c>
      <c r="K4096" s="188"/>
      <c r="L4096" s="188"/>
      <c r="M4096" s="2"/>
      <c r="N4096" s="2"/>
    </row>
    <row r="4097" spans="2:14" x14ac:dyDescent="0.2">
      <c r="B4097" s="2"/>
      <c r="C4097" s="2"/>
      <c r="D4097" s="2"/>
      <c r="E4097" s="2"/>
      <c r="F4097" s="2"/>
      <c r="G4097" s="2"/>
      <c r="H4097" s="2"/>
      <c r="I4097" s="2"/>
      <c r="J4097" s="2"/>
      <c r="K4097" s="2"/>
      <c r="L4097" s="2"/>
      <c r="M4097" s="2"/>
      <c r="N4097" s="2"/>
    </row>
    <row r="4098" spans="2:14" x14ac:dyDescent="0.2">
      <c r="B4098" s="131" t="s">
        <v>41</v>
      </c>
      <c r="C4098" s="2"/>
      <c r="D4098" s="2"/>
      <c r="E4098" s="2"/>
      <c r="F4098" s="2"/>
      <c r="G4098" s="2"/>
      <c r="H4098" s="2"/>
      <c r="I4098" s="2"/>
      <c r="J4098" s="2" t="s">
        <v>41</v>
      </c>
      <c r="K4098" s="2"/>
      <c r="L4098" s="2"/>
      <c r="M4098" s="2"/>
      <c r="N4098" s="2"/>
    </row>
    <row r="4099" spans="2:14" x14ac:dyDescent="0.2">
      <c r="B4099" s="2"/>
      <c r="C4099" s="2"/>
      <c r="D4099" s="2"/>
      <c r="E4099" s="2"/>
      <c r="F4099" s="2"/>
      <c r="G4099" s="2"/>
      <c r="H4099" s="2"/>
      <c r="I4099" s="2"/>
      <c r="J4099" s="2"/>
      <c r="K4099" s="2"/>
      <c r="M4099" s="2"/>
      <c r="N4099" s="37" t="s">
        <v>7</v>
      </c>
    </row>
    <row r="4100" spans="2:14" x14ac:dyDescent="0.2">
      <c r="B4100" s="2"/>
      <c r="C4100" s="2"/>
      <c r="D4100" s="2"/>
      <c r="E4100" s="2"/>
      <c r="F4100" s="2"/>
      <c r="G4100" s="2"/>
      <c r="H4100" s="2"/>
      <c r="I4100" s="2"/>
      <c r="J4100" s="2"/>
      <c r="K4100" s="2"/>
      <c r="M4100" s="2"/>
      <c r="N4100" s="37" t="s">
        <v>8</v>
      </c>
    </row>
    <row r="4101" spans="2:14" x14ac:dyDescent="0.2">
      <c r="B4101" s="2"/>
      <c r="C4101" s="2"/>
      <c r="D4101" s="2"/>
      <c r="E4101" s="2"/>
      <c r="F4101" s="2"/>
      <c r="G4101" s="2"/>
      <c r="H4101" s="2"/>
      <c r="I4101" s="2"/>
      <c r="J4101" s="2"/>
      <c r="K4101" s="2"/>
      <c r="M4101" s="2"/>
      <c r="N4101" s="37" t="s">
        <v>9</v>
      </c>
    </row>
    <row r="4102" spans="2:14" x14ac:dyDescent="0.2">
      <c r="B4102" s="2"/>
      <c r="C4102" s="2"/>
      <c r="D4102" s="2"/>
      <c r="E4102" s="2"/>
      <c r="F4102" s="2"/>
      <c r="G4102" s="2"/>
      <c r="H4102" s="2"/>
      <c r="I4102" s="2"/>
      <c r="J4102" s="2"/>
      <c r="K4102" s="2"/>
      <c r="L4102" s="2"/>
      <c r="M4102" s="2"/>
      <c r="N4102" s="2"/>
    </row>
    <row r="4103" spans="2:14" x14ac:dyDescent="0.2">
      <c r="B4103" s="2"/>
      <c r="C4103" s="189" t="s">
        <v>10</v>
      </c>
      <c r="D4103" s="189"/>
      <c r="E4103" s="189"/>
      <c r="F4103" s="189"/>
      <c r="G4103" s="189"/>
      <c r="H4103" s="189"/>
      <c r="I4103" s="189"/>
      <c r="J4103" s="189"/>
      <c r="K4103" s="189"/>
      <c r="L4103" s="189"/>
      <c r="M4103" s="2"/>
      <c r="N4103" s="2"/>
    </row>
    <row r="4104" spans="2:14" x14ac:dyDescent="0.2">
      <c r="B4104" s="2"/>
      <c r="C4104" s="189" t="s">
        <v>11</v>
      </c>
      <c r="D4104" s="189"/>
      <c r="E4104" s="189"/>
      <c r="F4104" s="189"/>
      <c r="G4104" s="189"/>
      <c r="H4104" s="189"/>
      <c r="I4104" s="189"/>
      <c r="J4104" s="189"/>
      <c r="K4104" s="189"/>
      <c r="L4104" s="189"/>
      <c r="M4104" s="2"/>
      <c r="N4104" s="2"/>
    </row>
    <row r="4105" spans="2:14" x14ac:dyDescent="0.2">
      <c r="B4105" s="2">
        <v>80</v>
      </c>
      <c r="C4105" s="132"/>
      <c r="D4105" s="132"/>
      <c r="E4105" s="132"/>
      <c r="F4105" s="132"/>
      <c r="G4105" s="132"/>
      <c r="H4105" s="132"/>
      <c r="I4105" s="132"/>
      <c r="J4105" s="132"/>
      <c r="K4105" s="132"/>
      <c r="L4105" s="189" t="s">
        <v>12</v>
      </c>
      <c r="M4105" s="189"/>
      <c r="N4105" s="189"/>
    </row>
    <row r="4106" spans="2:14" x14ac:dyDescent="0.2">
      <c r="B4106" s="2"/>
      <c r="C4106" s="132"/>
      <c r="D4106" s="132"/>
      <c r="E4106" s="132"/>
      <c r="F4106" s="132"/>
      <c r="G4106" s="132"/>
      <c r="H4106" s="132"/>
      <c r="I4106" s="132"/>
      <c r="J4106" s="132"/>
      <c r="K4106" s="132"/>
      <c r="L4106" s="132"/>
      <c r="M4106" s="132"/>
      <c r="N4106" s="132"/>
    </row>
    <row r="4107" spans="2:14" x14ac:dyDescent="0.2">
      <c r="B4107" s="2" t="s">
        <v>13</v>
      </c>
      <c r="C4107" s="132"/>
      <c r="D4107" s="132"/>
      <c r="E4107" s="132"/>
      <c r="F4107" s="132"/>
      <c r="G4107" s="132"/>
      <c r="H4107" s="132"/>
      <c r="I4107" s="132"/>
      <c r="J4107" s="132"/>
      <c r="K4107" s="132"/>
      <c r="L4107" s="132"/>
      <c r="M4107" s="132"/>
      <c r="N4107" s="132"/>
    </row>
    <row r="4108" spans="2:14" x14ac:dyDescent="0.2">
      <c r="B4108" s="2" t="s">
        <v>14</v>
      </c>
      <c r="C4108" s="132"/>
      <c r="D4108" s="132"/>
      <c r="E4108" s="132"/>
      <c r="F4108" s="132"/>
      <c r="G4108" s="132"/>
      <c r="H4108" s="132"/>
      <c r="I4108" s="132"/>
      <c r="J4108" s="132"/>
      <c r="K4108" s="132"/>
      <c r="L4108" s="132"/>
      <c r="M4108" s="132"/>
      <c r="N4108" s="132"/>
    </row>
    <row r="4109" spans="2:14" x14ac:dyDescent="0.2">
      <c r="B4109" s="2" t="s">
        <v>304</v>
      </c>
      <c r="C4109" s="132"/>
      <c r="D4109" s="132"/>
      <c r="E4109" s="132"/>
      <c r="F4109" s="132"/>
      <c r="G4109" s="132"/>
      <c r="H4109" s="132"/>
      <c r="I4109" s="132"/>
      <c r="J4109" s="132"/>
      <c r="K4109" s="132"/>
      <c r="L4109" s="132"/>
      <c r="M4109" s="132"/>
      <c r="N4109" s="132"/>
    </row>
    <row r="4110" spans="2:14" x14ac:dyDescent="0.2">
      <c r="B4110" s="2"/>
      <c r="C4110" s="132"/>
      <c r="D4110" s="132"/>
      <c r="E4110" s="132"/>
      <c r="F4110" s="132"/>
      <c r="G4110" s="132"/>
      <c r="H4110" s="132"/>
      <c r="I4110" s="132"/>
      <c r="J4110" s="132"/>
      <c r="K4110" s="132"/>
      <c r="L4110" s="132"/>
      <c r="M4110" s="132"/>
      <c r="N4110" s="132"/>
    </row>
    <row r="4111" spans="2:14" x14ac:dyDescent="0.2">
      <c r="B4111" s="2"/>
      <c r="C4111" s="2"/>
      <c r="D4111" s="2"/>
      <c r="E4111" s="2"/>
      <c r="F4111" s="2"/>
      <c r="G4111" s="2"/>
      <c r="H4111" s="2"/>
      <c r="I4111" s="2"/>
      <c r="J4111" s="2"/>
      <c r="K4111" s="2"/>
      <c r="L4111" s="2"/>
      <c r="M4111" s="2"/>
      <c r="N4111" s="2"/>
    </row>
    <row r="4112" spans="2:14" x14ac:dyDescent="0.2">
      <c r="B4112" s="190" t="s">
        <v>6</v>
      </c>
      <c r="C4112" s="192" t="s">
        <v>15</v>
      </c>
      <c r="D4112" s="194" t="s">
        <v>16</v>
      </c>
      <c r="E4112" s="194" t="s">
        <v>17</v>
      </c>
      <c r="F4112" s="194" t="s">
        <v>42</v>
      </c>
      <c r="G4112" s="194" t="s">
        <v>18</v>
      </c>
      <c r="H4112" s="194" t="s">
        <v>0</v>
      </c>
      <c r="I4112" s="195" t="s">
        <v>19</v>
      </c>
      <c r="J4112" s="195"/>
      <c r="K4112" s="195"/>
      <c r="L4112" s="195"/>
      <c r="M4112" s="196" t="s">
        <v>20</v>
      </c>
      <c r="N4112" s="197" t="s">
        <v>21</v>
      </c>
    </row>
    <row r="4113" spans="2:14" x14ac:dyDescent="0.2">
      <c r="B4113" s="191"/>
      <c r="C4113" s="193"/>
      <c r="D4113" s="194"/>
      <c r="E4113" s="194"/>
      <c r="F4113" s="194"/>
      <c r="G4113" s="194"/>
      <c r="H4113" s="194"/>
      <c r="I4113" s="17" t="s">
        <v>22</v>
      </c>
      <c r="J4113" s="17" t="s">
        <v>23</v>
      </c>
      <c r="K4113" s="17" t="s">
        <v>24</v>
      </c>
      <c r="L4113" s="17" t="s">
        <v>25</v>
      </c>
      <c r="M4113" s="196"/>
      <c r="N4113" s="198"/>
    </row>
    <row r="4114" spans="2:14" x14ac:dyDescent="0.2">
      <c r="B4114" s="199" t="s">
        <v>303</v>
      </c>
      <c r="C4114" s="200"/>
      <c r="D4114" s="200"/>
      <c r="E4114" s="200"/>
      <c r="F4114" s="200"/>
      <c r="G4114" s="201"/>
      <c r="H4114" s="18" t="s">
        <v>1</v>
      </c>
      <c r="I4114" s="19">
        <v>189.37</v>
      </c>
      <c r="J4114" s="19">
        <v>134.94999999999999</v>
      </c>
      <c r="K4114" s="19">
        <v>68.37</v>
      </c>
      <c r="L4114" s="19"/>
      <c r="M4114" s="19">
        <v>10.8</v>
      </c>
      <c r="N4114" s="19"/>
    </row>
    <row r="4115" spans="2:14" x14ac:dyDescent="0.2">
      <c r="B4115" s="202"/>
      <c r="C4115" s="203"/>
      <c r="D4115" s="203"/>
      <c r="E4115" s="203"/>
      <c r="F4115" s="203"/>
      <c r="G4115" s="204"/>
      <c r="H4115" s="18" t="s">
        <v>4</v>
      </c>
      <c r="I4115" s="19">
        <v>1416.48</v>
      </c>
      <c r="J4115" s="19">
        <v>1012.1</v>
      </c>
      <c r="K4115" s="19">
        <v>509.2</v>
      </c>
      <c r="L4115" s="19"/>
      <c r="M4115" s="19">
        <v>44.08</v>
      </c>
      <c r="N4115" s="19"/>
    </row>
    <row r="4116" spans="2:14" x14ac:dyDescent="0.2">
      <c r="B4116" s="202"/>
      <c r="C4116" s="203"/>
      <c r="D4116" s="203"/>
      <c r="E4116" s="203"/>
      <c r="F4116" s="203"/>
      <c r="G4116" s="204"/>
      <c r="H4116" s="18" t="s">
        <v>3</v>
      </c>
      <c r="I4116" s="19">
        <v>112.46</v>
      </c>
      <c r="J4116" s="19">
        <v>81.87</v>
      </c>
      <c r="K4116" s="19">
        <v>41.83</v>
      </c>
      <c r="L4116" s="19"/>
      <c r="M4116" s="19">
        <v>2.25</v>
      </c>
      <c r="N4116" s="19"/>
    </row>
    <row r="4117" spans="2:14" x14ac:dyDescent="0.2">
      <c r="B4117" s="202"/>
      <c r="C4117" s="203"/>
      <c r="D4117" s="203"/>
      <c r="E4117" s="203"/>
      <c r="F4117" s="203"/>
      <c r="G4117" s="204"/>
      <c r="H4117" s="18" t="s">
        <v>5</v>
      </c>
      <c r="I4117" s="19">
        <v>112.46</v>
      </c>
      <c r="J4117" s="19">
        <v>81.87</v>
      </c>
      <c r="K4117" s="19">
        <v>41.83</v>
      </c>
      <c r="L4117" s="19"/>
      <c r="M4117" s="19">
        <v>2.25</v>
      </c>
      <c r="N4117" s="19"/>
    </row>
    <row r="4118" spans="2:14" x14ac:dyDescent="0.2">
      <c r="B4118" s="205"/>
      <c r="C4118" s="206"/>
      <c r="D4118" s="206"/>
      <c r="E4118" s="206"/>
      <c r="F4118" s="206"/>
      <c r="G4118" s="207"/>
      <c r="H4118" s="18" t="s">
        <v>2</v>
      </c>
      <c r="I4118" s="19">
        <v>35.99</v>
      </c>
      <c r="J4118" s="19">
        <v>27.44</v>
      </c>
      <c r="K4118" s="19">
        <v>13.94</v>
      </c>
      <c r="L4118" s="19"/>
      <c r="M4118" s="19">
        <v>0.9</v>
      </c>
      <c r="N4118" s="19"/>
    </row>
    <row r="4119" spans="2:14" x14ac:dyDescent="0.2">
      <c r="B4119" s="20" t="s">
        <v>199</v>
      </c>
      <c r="C4119" s="17" t="s">
        <v>26</v>
      </c>
      <c r="D4119" s="20">
        <v>92</v>
      </c>
      <c r="E4119" s="20">
        <v>12</v>
      </c>
      <c r="F4119" s="20">
        <v>1</v>
      </c>
      <c r="G4119" s="21">
        <v>2.6</v>
      </c>
      <c r="H4119" s="22" t="s">
        <v>1</v>
      </c>
      <c r="I4119" s="23">
        <v>12.43</v>
      </c>
      <c r="J4119" s="23">
        <v>45.01</v>
      </c>
      <c r="K4119" s="23">
        <v>6.01</v>
      </c>
      <c r="L4119" s="4">
        <f>IFERROR(SUM(I4119,J4119,K4119),"")</f>
        <v>63.449999999999996</v>
      </c>
      <c r="M4119" s="24">
        <v>172.5</v>
      </c>
      <c r="N4119" s="4">
        <f t="shared" ref="N4119:N4130" si="158">IFERROR(SUM(L4119,M4119),"")</f>
        <v>235.95</v>
      </c>
    </row>
    <row r="4120" spans="2:14" x14ac:dyDescent="0.2">
      <c r="B4120" s="17"/>
      <c r="C4120" s="17"/>
      <c r="D4120" s="17"/>
      <c r="E4120" s="17"/>
      <c r="F4120" s="17"/>
      <c r="G4120" s="17"/>
      <c r="H4120" s="5" t="s">
        <v>27</v>
      </c>
      <c r="I4120" s="6">
        <f>IFERROR(I4119*I4114,"")</f>
        <v>2353.8690999999999</v>
      </c>
      <c r="J4120" s="6">
        <f>IFERROR(J4119*J4114,"")</f>
        <v>6074.0994999999994</v>
      </c>
      <c r="K4120" s="6">
        <f>IFERROR(K4119*K4114,"")</f>
        <v>410.90370000000001</v>
      </c>
      <c r="L4120" s="6">
        <f>IFERROR(SUM(I4120,J4120,K4120),"")</f>
        <v>8838.8723000000009</v>
      </c>
      <c r="M4120" s="6">
        <f>IFERROR(M4119*M4114,"")</f>
        <v>1863.0000000000002</v>
      </c>
      <c r="N4120" s="6">
        <f t="shared" si="158"/>
        <v>10701.872300000001</v>
      </c>
    </row>
    <row r="4121" spans="2:14" x14ac:dyDescent="0.2">
      <c r="B4121" s="17"/>
      <c r="C4121" s="17"/>
      <c r="D4121" s="17"/>
      <c r="E4121" s="17"/>
      <c r="F4121" s="17"/>
      <c r="G4121" s="17"/>
      <c r="H4121" s="22" t="s">
        <v>4</v>
      </c>
      <c r="I4121" s="23">
        <v>0</v>
      </c>
      <c r="J4121" s="23">
        <v>0</v>
      </c>
      <c r="K4121" s="23">
        <v>0</v>
      </c>
      <c r="L4121" s="4">
        <f t="shared" ref="L4121:L4130" si="159">IFERROR(SUM(I4121,J4121,K4121),"")</f>
        <v>0</v>
      </c>
      <c r="M4121" s="24">
        <v>0</v>
      </c>
      <c r="N4121" s="4">
        <f t="shared" si="158"/>
        <v>0</v>
      </c>
    </row>
    <row r="4122" spans="2:14" x14ac:dyDescent="0.2">
      <c r="B4122" s="17"/>
      <c r="C4122" s="17"/>
      <c r="D4122" s="17"/>
      <c r="E4122" s="17"/>
      <c r="F4122" s="17"/>
      <c r="G4122" s="17"/>
      <c r="H4122" s="5" t="s">
        <v>27</v>
      </c>
      <c r="I4122" s="6">
        <f>IFERROR(I4121*I4115,"")</f>
        <v>0</v>
      </c>
      <c r="J4122" s="6">
        <f>IFERROR(J4121*J4115,"")</f>
        <v>0</v>
      </c>
      <c r="K4122" s="6">
        <f>IFERROR(K4121*K4115,"")</f>
        <v>0</v>
      </c>
      <c r="L4122" s="6">
        <f t="shared" si="159"/>
        <v>0</v>
      </c>
      <c r="M4122" s="6">
        <f>IFERROR(M4121*M4115,"")</f>
        <v>0</v>
      </c>
      <c r="N4122" s="6">
        <f t="shared" si="158"/>
        <v>0</v>
      </c>
    </row>
    <row r="4123" spans="2:14" x14ac:dyDescent="0.2">
      <c r="B4123" s="17"/>
      <c r="C4123" s="17"/>
      <c r="D4123" s="17"/>
      <c r="E4123" s="17"/>
      <c r="F4123" s="17"/>
      <c r="G4123" s="17"/>
      <c r="H4123" s="7" t="s">
        <v>3</v>
      </c>
      <c r="I4123" s="24">
        <v>0.06</v>
      </c>
      <c r="J4123" s="24">
        <v>7.64</v>
      </c>
      <c r="K4123" s="24">
        <v>6.69</v>
      </c>
      <c r="L4123" s="4">
        <f t="shared" si="159"/>
        <v>14.39</v>
      </c>
      <c r="M4123" s="24">
        <v>47.14</v>
      </c>
      <c r="N4123" s="4">
        <f t="shared" si="158"/>
        <v>61.53</v>
      </c>
    </row>
    <row r="4124" spans="2:14" x14ac:dyDescent="0.2">
      <c r="B4124" s="17"/>
      <c r="C4124" s="17"/>
      <c r="D4124" s="17"/>
      <c r="E4124" s="17"/>
      <c r="F4124" s="17"/>
      <c r="G4124" s="17"/>
      <c r="H4124" s="5" t="s">
        <v>27</v>
      </c>
      <c r="I4124" s="6">
        <f>IFERROR(I4123*I4116,"")</f>
        <v>6.7475999999999994</v>
      </c>
      <c r="J4124" s="6">
        <f>IFERROR(J4123*J4116,"")</f>
        <v>625.48680000000002</v>
      </c>
      <c r="K4124" s="6">
        <f>IFERROR(K4123*K4116,"")</f>
        <v>279.84269999999998</v>
      </c>
      <c r="L4124" s="6">
        <f t="shared" si="159"/>
        <v>912.07709999999997</v>
      </c>
      <c r="M4124" s="6">
        <f>IFERROR(M4123*M4116,"")</f>
        <v>106.065</v>
      </c>
      <c r="N4124" s="6">
        <f t="shared" si="158"/>
        <v>1018.1421</v>
      </c>
    </row>
    <row r="4125" spans="2:14" x14ac:dyDescent="0.2">
      <c r="B4125" s="17"/>
      <c r="C4125" s="17"/>
      <c r="D4125" s="17"/>
      <c r="E4125" s="17"/>
      <c r="F4125" s="17"/>
      <c r="G4125" s="17"/>
      <c r="H4125" s="7" t="s">
        <v>5</v>
      </c>
      <c r="I4125" s="24"/>
      <c r="J4125" s="24" t="str">
        <f>IFERROR(INDEX(#REF!,MATCH(CONCATENATE(РАСЧЕТ!B4119,"/",РАСЧЕТ!D4119,"/",РАСЧЕТ!E4119,"/",F4119,"/",H4125),#REF!,0),3),"")</f>
        <v/>
      </c>
      <c r="K4125" s="24" t="str">
        <f>IFERROR(INDEX(#REF!,MATCH(CONCATENATE(РАСЧЕТ!B4119,"/",РАСЧЕТ!D4119,"/",РАСЧЕТ!E4119,"/",F4119,"/",H4125),#REF!,0),4),"")</f>
        <v/>
      </c>
      <c r="L4125" s="4">
        <f t="shared" si="159"/>
        <v>0</v>
      </c>
      <c r="M4125" s="24" t="str">
        <f>IFERROR(INDEX(#REF!,MATCH(CONCATENATE(РАСЧЕТ!B4119,"/",РАСЧЕТ!D4119,"/",РАСЧЕТ!E4119,"/",F4119,"/",H4125),#REF!,0),6),"")</f>
        <v/>
      </c>
      <c r="N4125" s="4">
        <f t="shared" si="158"/>
        <v>0</v>
      </c>
    </row>
    <row r="4126" spans="2:14" x14ac:dyDescent="0.2">
      <c r="B4126" s="17"/>
      <c r="C4126" s="17"/>
      <c r="D4126" s="17"/>
      <c r="E4126" s="17"/>
      <c r="F4126" s="17"/>
      <c r="G4126" s="17"/>
      <c r="H4126" s="5" t="s">
        <v>27</v>
      </c>
      <c r="I4126" s="6">
        <f>IFERROR(I4125*I4117,"")</f>
        <v>0</v>
      </c>
      <c r="J4126" s="6" t="str">
        <f>IFERROR(J4125*J4117,"")</f>
        <v/>
      </c>
      <c r="K4126" s="6" t="str">
        <f>IFERROR(K4125*K4117,"")</f>
        <v/>
      </c>
      <c r="L4126" s="6">
        <f t="shared" si="159"/>
        <v>0</v>
      </c>
      <c r="M4126" s="6" t="str">
        <f>IFERROR(M4125*M4117,"")</f>
        <v/>
      </c>
      <c r="N4126" s="6">
        <f t="shared" si="158"/>
        <v>0</v>
      </c>
    </row>
    <row r="4127" spans="2:14" x14ac:dyDescent="0.2">
      <c r="B4127" s="17"/>
      <c r="C4127" s="17"/>
      <c r="D4127" s="17"/>
      <c r="E4127" s="17"/>
      <c r="F4127" s="17"/>
      <c r="G4127" s="17"/>
      <c r="H4127" s="7" t="s">
        <v>2</v>
      </c>
      <c r="I4127" s="24">
        <v>2.5099999999999998</v>
      </c>
      <c r="J4127" s="24">
        <v>18.86</v>
      </c>
      <c r="K4127" s="24">
        <v>1.55</v>
      </c>
      <c r="L4127" s="4">
        <f t="shared" si="159"/>
        <v>22.919999999999998</v>
      </c>
      <c r="M4127" s="24">
        <v>55.73</v>
      </c>
      <c r="N4127" s="4">
        <f t="shared" si="158"/>
        <v>78.649999999999991</v>
      </c>
    </row>
    <row r="4128" spans="2:14" x14ac:dyDescent="0.2">
      <c r="B4128" s="17"/>
      <c r="C4128" s="17"/>
      <c r="D4128" s="17"/>
      <c r="E4128" s="17"/>
      <c r="F4128" s="17"/>
      <c r="G4128" s="17"/>
      <c r="H4128" s="5" t="s">
        <v>27</v>
      </c>
      <c r="I4128" s="6">
        <f>IFERROR(I4127*I4118,"")</f>
        <v>90.33489999999999</v>
      </c>
      <c r="J4128" s="6">
        <f>IFERROR(J4127*J4118,"")</f>
        <v>517.51840000000004</v>
      </c>
      <c r="K4128" s="6">
        <f>IFERROR(K4127*K4118,"")</f>
        <v>21.606999999999999</v>
      </c>
      <c r="L4128" s="6">
        <f t="shared" si="159"/>
        <v>629.46029999999996</v>
      </c>
      <c r="M4128" s="6">
        <f>IFERROR(M4127*M4118,"")</f>
        <v>50.156999999999996</v>
      </c>
      <c r="N4128" s="6">
        <f t="shared" si="158"/>
        <v>679.6173</v>
      </c>
    </row>
    <row r="4129" spans="2:14" x14ac:dyDescent="0.2">
      <c r="B4129" s="17"/>
      <c r="C4129" s="17"/>
      <c r="D4129" s="17"/>
      <c r="E4129" s="17"/>
      <c r="F4129" s="17"/>
      <c r="G4129" s="17"/>
      <c r="H4129" s="8" t="s">
        <v>28</v>
      </c>
      <c r="I4129" s="9">
        <f ca="1">SUM(I4119:OFFSET(I4129,-1,0))-I4130</f>
        <v>15</v>
      </c>
      <c r="J4129" s="9">
        <f ca="1">SUM(J4119:OFFSET(J4129,-1,0))-J4130</f>
        <v>71.510000000000218</v>
      </c>
      <c r="K4129" s="9">
        <f ca="1">SUM(K4119:OFFSET(K4129,-1,0))-K4130</f>
        <v>14.25</v>
      </c>
      <c r="L4129" s="9">
        <f t="shared" ca="1" si="159"/>
        <v>100.76000000000022</v>
      </c>
      <c r="M4129" s="9">
        <f ca="1">SUM(M4119:OFFSET(M4129,-1,0))-M4130</f>
        <v>275.37000000000035</v>
      </c>
      <c r="N4129" s="9">
        <f t="shared" ca="1" si="158"/>
        <v>376.13000000000056</v>
      </c>
    </row>
    <row r="4130" spans="2:14" x14ac:dyDescent="0.2">
      <c r="B4130" s="17"/>
      <c r="C4130" s="17"/>
      <c r="D4130" s="17"/>
      <c r="E4130" s="17"/>
      <c r="F4130" s="17"/>
      <c r="G4130" s="17"/>
      <c r="H4130" s="8" t="s">
        <v>43</v>
      </c>
      <c r="I4130" s="9">
        <f>SUMIF(H4119:H4128,"стоимость",I4119:I4128)</f>
        <v>2450.9515999999999</v>
      </c>
      <c r="J4130" s="9">
        <f>SUMIF(H4119:H4128,"стоимость",J4119:J4128)</f>
        <v>7217.104699999999</v>
      </c>
      <c r="K4130" s="9">
        <f>SUMIF(H4119:H4128,"стоимость",K4119:K4128)</f>
        <v>712.35339999999997</v>
      </c>
      <c r="L4130" s="9">
        <f t="shared" si="159"/>
        <v>10380.409699999998</v>
      </c>
      <c r="M4130" s="9">
        <f>SUMIF(H4119:H4128,"стоимость",M4119:M4128)</f>
        <v>2019.2220000000002</v>
      </c>
      <c r="N4130" s="9">
        <f t="shared" si="158"/>
        <v>12399.631699999998</v>
      </c>
    </row>
    <row r="4131" spans="2:14" x14ac:dyDescent="0.2">
      <c r="B4131" s="25"/>
      <c r="C4131" s="25"/>
      <c r="D4131" s="25"/>
      <c r="E4131" s="25"/>
      <c r="F4131" s="25"/>
      <c r="G4131" s="26"/>
      <c r="H4131" s="10"/>
      <c r="I4131" s="10"/>
      <c r="J4131" s="10"/>
      <c r="K4131" s="10"/>
      <c r="L4131" s="11"/>
      <c r="M4131" s="10"/>
      <c r="N4131" s="10"/>
    </row>
    <row r="4132" spans="2:14" x14ac:dyDescent="0.2">
      <c r="B4132" s="208" t="s">
        <v>29</v>
      </c>
      <c r="C4132" s="208"/>
      <c r="D4132" s="208"/>
      <c r="E4132" s="208"/>
      <c r="F4132" s="130"/>
      <c r="G4132" s="2"/>
      <c r="H4132" s="2"/>
      <c r="I4132" s="2"/>
      <c r="J4132" s="10"/>
      <c r="K4132" s="10"/>
      <c r="L4132" s="11"/>
      <c r="M4132" s="10"/>
      <c r="N4132" s="10"/>
    </row>
    <row r="4133" spans="2:14" x14ac:dyDescent="0.2">
      <c r="B4133" s="187" t="s">
        <v>45</v>
      </c>
      <c r="C4133" s="187"/>
      <c r="D4133" s="187"/>
      <c r="E4133" s="187"/>
      <c r="F4133" s="187"/>
      <c r="G4133" s="187"/>
      <c r="H4133" s="187"/>
      <c r="I4133" s="187"/>
      <c r="J4133" s="10"/>
      <c r="K4133" s="10"/>
      <c r="L4133" s="11"/>
      <c r="M4133" s="10"/>
      <c r="N4133" s="10"/>
    </row>
    <row r="4134" spans="2:14" x14ac:dyDescent="0.2">
      <c r="B4134" s="187" t="s">
        <v>30</v>
      </c>
      <c r="C4134" s="187"/>
      <c r="D4134" s="187"/>
      <c r="E4134" s="187"/>
      <c r="F4134" s="187"/>
      <c r="G4134" s="187"/>
      <c r="H4134" s="187"/>
      <c r="I4134" s="187"/>
      <c r="J4134" s="10"/>
      <c r="K4134" s="10"/>
      <c r="L4134" s="11"/>
      <c r="M4134" s="10"/>
      <c r="N4134" s="10"/>
    </row>
    <row r="4135" spans="2:14" x14ac:dyDescent="0.2">
      <c r="B4135" s="187" t="s">
        <v>31</v>
      </c>
      <c r="C4135" s="187"/>
      <c r="D4135" s="187"/>
      <c r="E4135" s="187"/>
      <c r="F4135" s="187"/>
      <c r="G4135" s="187"/>
      <c r="H4135" s="187"/>
      <c r="I4135" s="187"/>
      <c r="J4135" s="10"/>
      <c r="K4135" s="10"/>
      <c r="L4135" s="11"/>
      <c r="M4135" s="10"/>
      <c r="N4135" s="10"/>
    </row>
    <row r="4136" spans="2:14" x14ac:dyDescent="0.2">
      <c r="B4136" s="187" t="s">
        <v>32</v>
      </c>
      <c r="C4136" s="187"/>
      <c r="D4136" s="187"/>
      <c r="E4136" s="187"/>
      <c r="F4136" s="187"/>
      <c r="G4136" s="187"/>
      <c r="H4136" s="187"/>
      <c r="I4136" s="187"/>
      <c r="J4136" s="10"/>
      <c r="K4136" s="10"/>
      <c r="L4136" s="11"/>
      <c r="M4136" s="10"/>
      <c r="N4136" s="10"/>
    </row>
    <row r="4137" spans="2:14" x14ac:dyDescent="0.2">
      <c r="B4137" s="187" t="s">
        <v>33</v>
      </c>
      <c r="C4137" s="187"/>
      <c r="D4137" s="187"/>
      <c r="E4137" s="187"/>
      <c r="F4137" s="187"/>
      <c r="G4137" s="187"/>
      <c r="H4137" s="187"/>
      <c r="I4137" s="187"/>
      <c r="J4137" s="2"/>
      <c r="K4137" s="2"/>
      <c r="L4137" s="2"/>
      <c r="M4137" s="2"/>
      <c r="N4137" s="2"/>
    </row>
    <row r="4138" spans="2:14" x14ac:dyDescent="0.2">
      <c r="B4138" s="187" t="s">
        <v>34</v>
      </c>
      <c r="C4138" s="187"/>
      <c r="D4138" s="187"/>
      <c r="E4138" s="187"/>
      <c r="F4138" s="187"/>
      <c r="G4138" s="187"/>
      <c r="H4138" s="187"/>
      <c r="I4138" s="187"/>
      <c r="J4138" s="2"/>
      <c r="K4138" s="2"/>
      <c r="L4138" s="2"/>
      <c r="M4138" s="2"/>
      <c r="N4138" s="2"/>
    </row>
    <row r="4139" spans="2:14" x14ac:dyDescent="0.2">
      <c r="B4139" s="187" t="s">
        <v>35</v>
      </c>
      <c r="C4139" s="187"/>
      <c r="D4139" s="187"/>
      <c r="E4139" s="187"/>
      <c r="F4139" s="187"/>
      <c r="G4139" s="187"/>
      <c r="H4139" s="187"/>
      <c r="I4139" s="187"/>
      <c r="J4139" s="2"/>
      <c r="K4139" s="2"/>
      <c r="L4139" s="2"/>
      <c r="M4139" s="2"/>
      <c r="N4139" s="2"/>
    </row>
    <row r="4140" spans="2:14" x14ac:dyDescent="0.2">
      <c r="B4140" s="187" t="s">
        <v>36</v>
      </c>
      <c r="C4140" s="187"/>
      <c r="D4140" s="187"/>
      <c r="E4140" s="187"/>
      <c r="F4140" s="187"/>
      <c r="G4140" s="187"/>
      <c r="H4140" s="187"/>
      <c r="I4140" s="187"/>
      <c r="J4140" s="2"/>
      <c r="K4140" s="2"/>
      <c r="L4140" s="2"/>
      <c r="M4140" s="2"/>
      <c r="N4140" s="2"/>
    </row>
    <row r="4141" spans="2:14" x14ac:dyDescent="0.2">
      <c r="B4141" s="131"/>
      <c r="C4141" s="131"/>
      <c r="D4141" s="131"/>
      <c r="E4141" s="131"/>
      <c r="F4141" s="131"/>
      <c r="G4141" s="131"/>
      <c r="H4141" s="131"/>
      <c r="I4141" s="131"/>
      <c r="J4141" s="2"/>
      <c r="K4141" s="2"/>
      <c r="L4141" s="2"/>
      <c r="M4141" s="2"/>
      <c r="N4141" s="2"/>
    </row>
    <row r="4142" spans="2:14" x14ac:dyDescent="0.2">
      <c r="B4142" s="2" t="s">
        <v>37</v>
      </c>
      <c r="C4142" s="2"/>
      <c r="D4142" s="2"/>
      <c r="E4142" s="2"/>
      <c r="F4142" s="2"/>
      <c r="G4142" s="2"/>
      <c r="H4142" s="2"/>
      <c r="I4142" s="2"/>
      <c r="J4142" s="2" t="s">
        <v>38</v>
      </c>
      <c r="K4142" s="2"/>
      <c r="L4142" s="2"/>
      <c r="M4142" s="2"/>
      <c r="N4142" s="2"/>
    </row>
    <row r="4143" spans="2:14" x14ac:dyDescent="0.2">
      <c r="B4143" s="29" t="s">
        <v>44</v>
      </c>
      <c r="C4143" s="29"/>
      <c r="D4143" s="2"/>
      <c r="E4143" s="2"/>
      <c r="F4143" s="2"/>
      <c r="G4143" s="2"/>
      <c r="H4143" s="2"/>
      <c r="I4143" s="2"/>
      <c r="J4143" s="29"/>
      <c r="K4143" s="29"/>
      <c r="L4143" s="29"/>
      <c r="M4143" s="2"/>
      <c r="N4143" s="2"/>
    </row>
    <row r="4144" spans="2:14" x14ac:dyDescent="0.2">
      <c r="B4144" s="13" t="s">
        <v>39</v>
      </c>
      <c r="C4144" s="2"/>
      <c r="D4144" s="2"/>
      <c r="E4144" s="2"/>
      <c r="F4144" s="2"/>
      <c r="G4144" s="2"/>
      <c r="H4144" s="2"/>
      <c r="I4144" s="2"/>
      <c r="J4144" s="2" t="s">
        <v>39</v>
      </c>
      <c r="K4144" s="2"/>
      <c r="L4144" s="2"/>
      <c r="M4144" s="2"/>
      <c r="N4144" s="2"/>
    </row>
    <row r="4145" spans="2:14" x14ac:dyDescent="0.2">
      <c r="B4145" s="2"/>
      <c r="C4145" s="2"/>
      <c r="D4145" s="2"/>
      <c r="E4145" s="2"/>
      <c r="F4145" s="2"/>
      <c r="G4145" s="2"/>
      <c r="H4145" s="2"/>
      <c r="I4145" s="2"/>
      <c r="J4145" s="2"/>
      <c r="K4145" s="2"/>
      <c r="L4145" s="2"/>
      <c r="M4145" s="2"/>
      <c r="N4145" s="2"/>
    </row>
    <row r="4146" spans="2:14" x14ac:dyDescent="0.2">
      <c r="B4146" s="29"/>
      <c r="C4146" s="29"/>
      <c r="D4146" s="2"/>
      <c r="E4146" s="2"/>
      <c r="F4146" s="2"/>
      <c r="G4146" s="2"/>
      <c r="H4146" s="2"/>
      <c r="I4146" s="2"/>
      <c r="J4146" s="29"/>
      <c r="K4146" s="29"/>
      <c r="L4146" s="29"/>
      <c r="M4146" s="2"/>
      <c r="N4146" s="2"/>
    </row>
    <row r="4147" spans="2:14" x14ac:dyDescent="0.2">
      <c r="B4147" s="133" t="s">
        <v>40</v>
      </c>
      <c r="C4147" s="2"/>
      <c r="D4147" s="2"/>
      <c r="E4147" s="2"/>
      <c r="F4147" s="2"/>
      <c r="G4147" s="2"/>
      <c r="H4147" s="2"/>
      <c r="I4147" s="2"/>
      <c r="J4147" s="188" t="s">
        <v>40</v>
      </c>
      <c r="K4147" s="188"/>
      <c r="L4147" s="188"/>
      <c r="M4147" s="2"/>
      <c r="N4147" s="2"/>
    </row>
    <row r="4148" spans="2:14" x14ac:dyDescent="0.2">
      <c r="B4148" s="2"/>
      <c r="C4148" s="2"/>
      <c r="D4148" s="2"/>
      <c r="E4148" s="2"/>
      <c r="F4148" s="2"/>
      <c r="G4148" s="2"/>
      <c r="H4148" s="2"/>
      <c r="I4148" s="2"/>
      <c r="J4148" s="2"/>
      <c r="K4148" s="2"/>
      <c r="L4148" s="2"/>
      <c r="M4148" s="2"/>
      <c r="N4148" s="2"/>
    </row>
    <row r="4149" spans="2:14" x14ac:dyDescent="0.2">
      <c r="B4149" s="131" t="s">
        <v>41</v>
      </c>
      <c r="C4149" s="2"/>
      <c r="D4149" s="2"/>
      <c r="E4149" s="2"/>
      <c r="F4149" s="2"/>
      <c r="G4149" s="2"/>
      <c r="H4149" s="2"/>
      <c r="I4149" s="2"/>
      <c r="J4149" s="2" t="s">
        <v>41</v>
      </c>
      <c r="K4149" s="2"/>
      <c r="L4149" s="2"/>
      <c r="M4149" s="2"/>
      <c r="N4149" s="2"/>
    </row>
    <row r="4150" spans="2:14" x14ac:dyDescent="0.2">
      <c r="B4150" s="2"/>
      <c r="C4150" s="2"/>
      <c r="D4150" s="2"/>
      <c r="E4150" s="2"/>
      <c r="F4150" s="2"/>
      <c r="G4150" s="2"/>
      <c r="H4150" s="2"/>
      <c r="I4150" s="2"/>
      <c r="J4150" s="2"/>
      <c r="K4150" s="2"/>
      <c r="M4150" s="2"/>
      <c r="N4150" s="37" t="s">
        <v>7</v>
      </c>
    </row>
    <row r="4151" spans="2:14" x14ac:dyDescent="0.2">
      <c r="B4151" s="2"/>
      <c r="C4151" s="2"/>
      <c r="D4151" s="2"/>
      <c r="E4151" s="2"/>
      <c r="F4151" s="2"/>
      <c r="G4151" s="2"/>
      <c r="H4151" s="2"/>
      <c r="I4151" s="2"/>
      <c r="J4151" s="2"/>
      <c r="K4151" s="2"/>
      <c r="M4151" s="2"/>
      <c r="N4151" s="37" t="s">
        <v>8</v>
      </c>
    </row>
    <row r="4152" spans="2:14" x14ac:dyDescent="0.2">
      <c r="B4152" s="2"/>
      <c r="C4152" s="2"/>
      <c r="D4152" s="2"/>
      <c r="E4152" s="2"/>
      <c r="F4152" s="2"/>
      <c r="G4152" s="2"/>
      <c r="H4152" s="2"/>
      <c r="I4152" s="2"/>
      <c r="J4152" s="2"/>
      <c r="K4152" s="2"/>
      <c r="M4152" s="2"/>
      <c r="N4152" s="37" t="s">
        <v>9</v>
      </c>
    </row>
    <row r="4153" spans="2:14" x14ac:dyDescent="0.2">
      <c r="B4153" s="2"/>
      <c r="C4153" s="2"/>
      <c r="D4153" s="2"/>
      <c r="E4153" s="2"/>
      <c r="F4153" s="2"/>
      <c r="G4153" s="2"/>
      <c r="H4153" s="2"/>
      <c r="I4153" s="2"/>
      <c r="J4153" s="2"/>
      <c r="K4153" s="2"/>
      <c r="L4153" s="2"/>
      <c r="M4153" s="2"/>
      <c r="N4153" s="2"/>
    </row>
    <row r="4154" spans="2:14" x14ac:dyDescent="0.2">
      <c r="B4154" s="2"/>
      <c r="C4154" s="189" t="s">
        <v>10</v>
      </c>
      <c r="D4154" s="189"/>
      <c r="E4154" s="189"/>
      <c r="F4154" s="189"/>
      <c r="G4154" s="189"/>
      <c r="H4154" s="189"/>
      <c r="I4154" s="189"/>
      <c r="J4154" s="189"/>
      <c r="K4154" s="189"/>
      <c r="L4154" s="189"/>
      <c r="M4154" s="2"/>
      <c r="N4154" s="2"/>
    </row>
    <row r="4155" spans="2:14" x14ac:dyDescent="0.2">
      <c r="B4155" s="2"/>
      <c r="C4155" s="189" t="s">
        <v>11</v>
      </c>
      <c r="D4155" s="189"/>
      <c r="E4155" s="189"/>
      <c r="F4155" s="189"/>
      <c r="G4155" s="189"/>
      <c r="H4155" s="189"/>
      <c r="I4155" s="189"/>
      <c r="J4155" s="189"/>
      <c r="K4155" s="189"/>
      <c r="L4155" s="189"/>
      <c r="M4155" s="2"/>
      <c r="N4155" s="2"/>
    </row>
    <row r="4156" spans="2:14" x14ac:dyDescent="0.2">
      <c r="B4156" s="2">
        <v>81</v>
      </c>
      <c r="C4156" s="132"/>
      <c r="D4156" s="132"/>
      <c r="E4156" s="132"/>
      <c r="F4156" s="132"/>
      <c r="G4156" s="132"/>
      <c r="H4156" s="132"/>
      <c r="I4156" s="132"/>
      <c r="J4156" s="132"/>
      <c r="K4156" s="132"/>
      <c r="L4156" s="189" t="s">
        <v>12</v>
      </c>
      <c r="M4156" s="189"/>
      <c r="N4156" s="189"/>
    </row>
    <row r="4157" spans="2:14" x14ac:dyDescent="0.2">
      <c r="B4157" s="2"/>
      <c r="C4157" s="132"/>
      <c r="D4157" s="132"/>
      <c r="E4157" s="132"/>
      <c r="F4157" s="132"/>
      <c r="G4157" s="132"/>
      <c r="H4157" s="132"/>
      <c r="I4157" s="132"/>
      <c r="J4157" s="132"/>
      <c r="K4157" s="132"/>
      <c r="L4157" s="132"/>
      <c r="M4157" s="132"/>
      <c r="N4157" s="132"/>
    </row>
    <row r="4158" spans="2:14" x14ac:dyDescent="0.2">
      <c r="B4158" s="2" t="s">
        <v>13</v>
      </c>
      <c r="C4158" s="132"/>
      <c r="D4158" s="132"/>
      <c r="E4158" s="132"/>
      <c r="F4158" s="132"/>
      <c r="G4158" s="132"/>
      <c r="H4158" s="132"/>
      <c r="I4158" s="132"/>
      <c r="J4158" s="132"/>
      <c r="K4158" s="132"/>
      <c r="L4158" s="132"/>
      <c r="M4158" s="132"/>
      <c r="N4158" s="132"/>
    </row>
    <row r="4159" spans="2:14" x14ac:dyDescent="0.2">
      <c r="B4159" s="2" t="s">
        <v>14</v>
      </c>
      <c r="C4159" s="132"/>
      <c r="D4159" s="132"/>
      <c r="E4159" s="132"/>
      <c r="F4159" s="132"/>
      <c r="G4159" s="132"/>
      <c r="H4159" s="132"/>
      <c r="I4159" s="132"/>
      <c r="J4159" s="132"/>
      <c r="K4159" s="132"/>
      <c r="L4159" s="132"/>
      <c r="M4159" s="132"/>
      <c r="N4159" s="132"/>
    </row>
    <row r="4160" spans="2:14" x14ac:dyDescent="0.2">
      <c r="B4160" s="2" t="s">
        <v>304</v>
      </c>
      <c r="C4160" s="132"/>
      <c r="D4160" s="132"/>
      <c r="E4160" s="132"/>
      <c r="F4160" s="132"/>
      <c r="G4160" s="132"/>
      <c r="H4160" s="132"/>
      <c r="I4160" s="132"/>
      <c r="J4160" s="132"/>
      <c r="K4160" s="132"/>
      <c r="L4160" s="132"/>
      <c r="M4160" s="132"/>
      <c r="N4160" s="132"/>
    </row>
    <row r="4161" spans="2:14" x14ac:dyDescent="0.2">
      <c r="B4161" s="2"/>
      <c r="C4161" s="132"/>
      <c r="D4161" s="132"/>
      <c r="E4161" s="132"/>
      <c r="F4161" s="132"/>
      <c r="G4161" s="132"/>
      <c r="H4161" s="132"/>
      <c r="I4161" s="132"/>
      <c r="J4161" s="132"/>
      <c r="K4161" s="132"/>
      <c r="L4161" s="132"/>
      <c r="M4161" s="132"/>
      <c r="N4161" s="132"/>
    </row>
    <row r="4162" spans="2:14" x14ac:dyDescent="0.2">
      <c r="B4162" s="2"/>
      <c r="C4162" s="2"/>
      <c r="D4162" s="2"/>
      <c r="E4162" s="2"/>
      <c r="F4162" s="2"/>
      <c r="G4162" s="2"/>
      <c r="H4162" s="2"/>
      <c r="I4162" s="2"/>
      <c r="J4162" s="2"/>
      <c r="K4162" s="2"/>
      <c r="L4162" s="2"/>
      <c r="M4162" s="2"/>
      <c r="N4162" s="2"/>
    </row>
    <row r="4163" spans="2:14" x14ac:dyDescent="0.2">
      <c r="B4163" s="190" t="s">
        <v>6</v>
      </c>
      <c r="C4163" s="192" t="s">
        <v>15</v>
      </c>
      <c r="D4163" s="194" t="s">
        <v>16</v>
      </c>
      <c r="E4163" s="194" t="s">
        <v>17</v>
      </c>
      <c r="F4163" s="194" t="s">
        <v>42</v>
      </c>
      <c r="G4163" s="194" t="s">
        <v>18</v>
      </c>
      <c r="H4163" s="194" t="s">
        <v>0</v>
      </c>
      <c r="I4163" s="195" t="s">
        <v>19</v>
      </c>
      <c r="J4163" s="195"/>
      <c r="K4163" s="195"/>
      <c r="L4163" s="195"/>
      <c r="M4163" s="196" t="s">
        <v>20</v>
      </c>
      <c r="N4163" s="197" t="s">
        <v>21</v>
      </c>
    </row>
    <row r="4164" spans="2:14" x14ac:dyDescent="0.2">
      <c r="B4164" s="191"/>
      <c r="C4164" s="193"/>
      <c r="D4164" s="194"/>
      <c r="E4164" s="194"/>
      <c r="F4164" s="194"/>
      <c r="G4164" s="194"/>
      <c r="H4164" s="194"/>
      <c r="I4164" s="17" t="s">
        <v>22</v>
      </c>
      <c r="J4164" s="17" t="s">
        <v>23</v>
      </c>
      <c r="K4164" s="17" t="s">
        <v>24</v>
      </c>
      <c r="L4164" s="17" t="s">
        <v>25</v>
      </c>
      <c r="M4164" s="196"/>
      <c r="N4164" s="198"/>
    </row>
    <row r="4165" spans="2:14" x14ac:dyDescent="0.2">
      <c r="B4165" s="199" t="s">
        <v>303</v>
      </c>
      <c r="C4165" s="200"/>
      <c r="D4165" s="200"/>
      <c r="E4165" s="200"/>
      <c r="F4165" s="200"/>
      <c r="G4165" s="201"/>
      <c r="H4165" s="18" t="s">
        <v>1</v>
      </c>
      <c r="I4165" s="19">
        <v>189.37</v>
      </c>
      <c r="J4165" s="19">
        <v>134.94999999999999</v>
      </c>
      <c r="K4165" s="19">
        <v>68.37</v>
      </c>
      <c r="L4165" s="19"/>
      <c r="M4165" s="19">
        <v>10.8</v>
      </c>
      <c r="N4165" s="19"/>
    </row>
    <row r="4166" spans="2:14" x14ac:dyDescent="0.2">
      <c r="B4166" s="202"/>
      <c r="C4166" s="203"/>
      <c r="D4166" s="203"/>
      <c r="E4166" s="203"/>
      <c r="F4166" s="203"/>
      <c r="G4166" s="204"/>
      <c r="H4166" s="18" t="s">
        <v>4</v>
      </c>
      <c r="I4166" s="19">
        <v>1416.48</v>
      </c>
      <c r="J4166" s="19">
        <v>1012.1</v>
      </c>
      <c r="K4166" s="19">
        <v>509.2</v>
      </c>
      <c r="L4166" s="19"/>
      <c r="M4166" s="19">
        <v>44.08</v>
      </c>
      <c r="N4166" s="19"/>
    </row>
    <row r="4167" spans="2:14" x14ac:dyDescent="0.2">
      <c r="B4167" s="202"/>
      <c r="C4167" s="203"/>
      <c r="D4167" s="203"/>
      <c r="E4167" s="203"/>
      <c r="F4167" s="203"/>
      <c r="G4167" s="204"/>
      <c r="H4167" s="18" t="s">
        <v>3</v>
      </c>
      <c r="I4167" s="19">
        <v>112.46</v>
      </c>
      <c r="J4167" s="19">
        <v>81.87</v>
      </c>
      <c r="K4167" s="19">
        <v>41.83</v>
      </c>
      <c r="L4167" s="19"/>
      <c r="M4167" s="19">
        <v>2.25</v>
      </c>
      <c r="N4167" s="19"/>
    </row>
    <row r="4168" spans="2:14" x14ac:dyDescent="0.2">
      <c r="B4168" s="202"/>
      <c r="C4168" s="203"/>
      <c r="D4168" s="203"/>
      <c r="E4168" s="203"/>
      <c r="F4168" s="203"/>
      <c r="G4168" s="204"/>
      <c r="H4168" s="18" t="s">
        <v>5</v>
      </c>
      <c r="I4168" s="19">
        <v>112.46</v>
      </c>
      <c r="J4168" s="19">
        <v>81.87</v>
      </c>
      <c r="K4168" s="19">
        <v>41.83</v>
      </c>
      <c r="L4168" s="19"/>
      <c r="M4168" s="19">
        <v>2.25</v>
      </c>
      <c r="N4168" s="19"/>
    </row>
    <row r="4169" spans="2:14" x14ac:dyDescent="0.2">
      <c r="B4169" s="205"/>
      <c r="C4169" s="206"/>
      <c r="D4169" s="206"/>
      <c r="E4169" s="206"/>
      <c r="F4169" s="206"/>
      <c r="G4169" s="207"/>
      <c r="H4169" s="18" t="s">
        <v>2</v>
      </c>
      <c r="I4169" s="19">
        <v>35.99</v>
      </c>
      <c r="J4169" s="19">
        <v>27.44</v>
      </c>
      <c r="K4169" s="19">
        <v>13.94</v>
      </c>
      <c r="L4169" s="19"/>
      <c r="M4169" s="19">
        <v>0.9</v>
      </c>
      <c r="N4169" s="19"/>
    </row>
    <row r="4170" spans="2:14" x14ac:dyDescent="0.2">
      <c r="B4170" s="20" t="s">
        <v>199</v>
      </c>
      <c r="C4170" s="17" t="s">
        <v>26</v>
      </c>
      <c r="D4170" s="20">
        <v>85</v>
      </c>
      <c r="E4170" s="20">
        <v>11</v>
      </c>
      <c r="F4170" s="20">
        <v>2</v>
      </c>
      <c r="G4170" s="21">
        <v>0.9</v>
      </c>
      <c r="H4170" s="22" t="s">
        <v>1</v>
      </c>
      <c r="I4170" s="23">
        <v>0</v>
      </c>
      <c r="J4170" s="23">
        <v>0</v>
      </c>
      <c r="K4170" s="23">
        <v>0</v>
      </c>
      <c r="L4170" s="4">
        <f>IFERROR(SUM(I4170,J4170,K4170),"")</f>
        <v>0</v>
      </c>
      <c r="M4170" s="24">
        <v>0</v>
      </c>
      <c r="N4170" s="4">
        <f t="shared" ref="N4170:N4181" si="160">IFERROR(SUM(L4170,M4170),"")</f>
        <v>0</v>
      </c>
    </row>
    <row r="4171" spans="2:14" x14ac:dyDescent="0.2">
      <c r="B4171" s="17"/>
      <c r="C4171" s="17"/>
      <c r="D4171" s="17"/>
      <c r="E4171" s="17"/>
      <c r="F4171" s="17"/>
      <c r="G4171" s="17"/>
      <c r="H4171" s="5" t="s">
        <v>27</v>
      </c>
      <c r="I4171" s="6">
        <f>IFERROR(I4170*I4165,"")</f>
        <v>0</v>
      </c>
      <c r="J4171" s="6">
        <f>IFERROR(J4170*J4165,"")</f>
        <v>0</v>
      </c>
      <c r="K4171" s="6">
        <f>IFERROR(K4170*K4165,"")</f>
        <v>0</v>
      </c>
      <c r="L4171" s="6">
        <f>IFERROR(SUM(I4171,J4171,K4171),"")</f>
        <v>0</v>
      </c>
      <c r="M4171" s="6">
        <f>IFERROR(M4170*M4165,"")</f>
        <v>0</v>
      </c>
      <c r="N4171" s="6">
        <f t="shared" si="160"/>
        <v>0</v>
      </c>
    </row>
    <row r="4172" spans="2:14" x14ac:dyDescent="0.2">
      <c r="B4172" s="17"/>
      <c r="C4172" s="17"/>
      <c r="D4172" s="17"/>
      <c r="E4172" s="17"/>
      <c r="F4172" s="17"/>
      <c r="G4172" s="17"/>
      <c r="H4172" s="22" t="s">
        <v>4</v>
      </c>
      <c r="I4172" s="23">
        <v>0</v>
      </c>
      <c r="J4172" s="23">
        <v>0</v>
      </c>
      <c r="K4172" s="23">
        <v>0</v>
      </c>
      <c r="L4172" s="4">
        <f t="shared" ref="L4172:L4181" si="161">IFERROR(SUM(I4172,J4172,K4172),"")</f>
        <v>0</v>
      </c>
      <c r="M4172" s="24">
        <v>0</v>
      </c>
      <c r="N4172" s="4">
        <f t="shared" si="160"/>
        <v>0</v>
      </c>
    </row>
    <row r="4173" spans="2:14" x14ac:dyDescent="0.2">
      <c r="B4173" s="17"/>
      <c r="C4173" s="17"/>
      <c r="D4173" s="17"/>
      <c r="E4173" s="17"/>
      <c r="F4173" s="17"/>
      <c r="G4173" s="17"/>
      <c r="H4173" s="5" t="s">
        <v>27</v>
      </c>
      <c r="I4173" s="6">
        <f>IFERROR(I4172*I4166,"")</f>
        <v>0</v>
      </c>
      <c r="J4173" s="6">
        <f>IFERROR(J4172*J4166,"")</f>
        <v>0</v>
      </c>
      <c r="K4173" s="6">
        <f>IFERROR(K4172*K4166,"")</f>
        <v>0</v>
      </c>
      <c r="L4173" s="6">
        <f t="shared" si="161"/>
        <v>0</v>
      </c>
      <c r="M4173" s="6">
        <f>IFERROR(M4172*M4166,"")</f>
        <v>0</v>
      </c>
      <c r="N4173" s="6">
        <f t="shared" si="160"/>
        <v>0</v>
      </c>
    </row>
    <row r="4174" spans="2:14" x14ac:dyDescent="0.2">
      <c r="B4174" s="17"/>
      <c r="C4174" s="17"/>
      <c r="D4174" s="17"/>
      <c r="E4174" s="17"/>
      <c r="F4174" s="17"/>
      <c r="G4174" s="17"/>
      <c r="H4174" s="7" t="s">
        <v>3</v>
      </c>
      <c r="I4174" s="24">
        <v>0</v>
      </c>
      <c r="J4174" s="24">
        <v>3.97</v>
      </c>
      <c r="K4174" s="24">
        <v>5.42</v>
      </c>
      <c r="L4174" s="4">
        <f t="shared" si="161"/>
        <v>9.39</v>
      </c>
      <c r="M4174" s="24">
        <v>10.78</v>
      </c>
      <c r="N4174" s="4">
        <f t="shared" si="160"/>
        <v>20.170000000000002</v>
      </c>
    </row>
    <row r="4175" spans="2:14" x14ac:dyDescent="0.2">
      <c r="B4175" s="17"/>
      <c r="C4175" s="17"/>
      <c r="D4175" s="17"/>
      <c r="E4175" s="17"/>
      <c r="F4175" s="17"/>
      <c r="G4175" s="17"/>
      <c r="H4175" s="5" t="s">
        <v>27</v>
      </c>
      <c r="I4175" s="6">
        <f>IFERROR(I4174*I4167,"")</f>
        <v>0</v>
      </c>
      <c r="J4175" s="6">
        <f>IFERROR(J4174*J4167,"")</f>
        <v>325.02390000000003</v>
      </c>
      <c r="K4175" s="6">
        <f>IFERROR(K4174*K4167,"")</f>
        <v>226.71859999999998</v>
      </c>
      <c r="L4175" s="6">
        <f t="shared" si="161"/>
        <v>551.74250000000006</v>
      </c>
      <c r="M4175" s="6">
        <f>IFERROR(M4174*M4167,"")</f>
        <v>24.254999999999999</v>
      </c>
      <c r="N4175" s="6">
        <f t="shared" si="160"/>
        <v>575.99750000000006</v>
      </c>
    </row>
    <row r="4176" spans="2:14" x14ac:dyDescent="0.2">
      <c r="B4176" s="17"/>
      <c r="C4176" s="17"/>
      <c r="D4176" s="17"/>
      <c r="E4176" s="17"/>
      <c r="F4176" s="17"/>
      <c r="G4176" s="17"/>
      <c r="H4176" s="7" t="s">
        <v>5</v>
      </c>
      <c r="I4176" s="24"/>
      <c r="J4176" s="24" t="str">
        <f>IFERROR(INDEX(#REF!,MATCH(CONCATENATE(РАСЧЕТ!B4170,"/",РАСЧЕТ!D4170,"/",РАСЧЕТ!E4170,"/",F4170,"/",H4176),#REF!,0),3),"")</f>
        <v/>
      </c>
      <c r="K4176" s="24" t="str">
        <f>IFERROR(INDEX(#REF!,MATCH(CONCATENATE(РАСЧЕТ!B4170,"/",РАСЧЕТ!D4170,"/",РАСЧЕТ!E4170,"/",F4170,"/",H4176),#REF!,0),4),"")</f>
        <v/>
      </c>
      <c r="L4176" s="4">
        <f t="shared" si="161"/>
        <v>0</v>
      </c>
      <c r="M4176" s="24" t="str">
        <f>IFERROR(INDEX(#REF!,MATCH(CONCATENATE(РАСЧЕТ!B4170,"/",РАСЧЕТ!D4170,"/",РАСЧЕТ!E4170,"/",F4170,"/",H4176),#REF!,0),6),"")</f>
        <v/>
      </c>
      <c r="N4176" s="4">
        <f t="shared" si="160"/>
        <v>0</v>
      </c>
    </row>
    <row r="4177" spans="2:14" x14ac:dyDescent="0.2">
      <c r="B4177" s="17"/>
      <c r="C4177" s="17"/>
      <c r="D4177" s="17"/>
      <c r="E4177" s="17"/>
      <c r="F4177" s="17"/>
      <c r="G4177" s="17"/>
      <c r="H4177" s="5" t="s">
        <v>27</v>
      </c>
      <c r="I4177" s="6">
        <f>IFERROR(I4176*I4168,"")</f>
        <v>0</v>
      </c>
      <c r="J4177" s="6" t="str">
        <f>IFERROR(J4176*J4168,"")</f>
        <v/>
      </c>
      <c r="K4177" s="6" t="str">
        <f>IFERROR(K4176*K4168,"")</f>
        <v/>
      </c>
      <c r="L4177" s="6">
        <f t="shared" si="161"/>
        <v>0</v>
      </c>
      <c r="M4177" s="6" t="str">
        <f>IFERROR(M4176*M4168,"")</f>
        <v/>
      </c>
      <c r="N4177" s="6">
        <f t="shared" si="160"/>
        <v>0</v>
      </c>
    </row>
    <row r="4178" spans="2:14" x14ac:dyDescent="0.2">
      <c r="B4178" s="17"/>
      <c r="C4178" s="17"/>
      <c r="D4178" s="17"/>
      <c r="E4178" s="17"/>
      <c r="F4178" s="17"/>
      <c r="G4178" s="17"/>
      <c r="H4178" s="7" t="s">
        <v>2</v>
      </c>
      <c r="I4178" s="24">
        <v>16.350000000000001</v>
      </c>
      <c r="J4178" s="24">
        <v>53.58</v>
      </c>
      <c r="K4178" s="24">
        <v>0</v>
      </c>
      <c r="L4178" s="4">
        <f t="shared" si="161"/>
        <v>69.930000000000007</v>
      </c>
      <c r="M4178" s="24">
        <v>69.34</v>
      </c>
      <c r="N4178" s="4">
        <f t="shared" si="160"/>
        <v>139.27000000000001</v>
      </c>
    </row>
    <row r="4179" spans="2:14" x14ac:dyDescent="0.2">
      <c r="B4179" s="17"/>
      <c r="C4179" s="17"/>
      <c r="D4179" s="17"/>
      <c r="E4179" s="17"/>
      <c r="F4179" s="17"/>
      <c r="G4179" s="17"/>
      <c r="H4179" s="5" t="s">
        <v>27</v>
      </c>
      <c r="I4179" s="6">
        <f>IFERROR(I4178*I4169,"")</f>
        <v>588.43650000000014</v>
      </c>
      <c r="J4179" s="6">
        <f>IFERROR(J4178*J4169,"")</f>
        <v>1470.2352000000001</v>
      </c>
      <c r="K4179" s="6">
        <f>IFERROR(K4178*K4169,"")</f>
        <v>0</v>
      </c>
      <c r="L4179" s="6">
        <f t="shared" si="161"/>
        <v>2058.6717000000003</v>
      </c>
      <c r="M4179" s="6">
        <f>IFERROR(M4178*M4169,"")</f>
        <v>62.406000000000006</v>
      </c>
      <c r="N4179" s="6">
        <f t="shared" si="160"/>
        <v>2121.0777000000003</v>
      </c>
    </row>
    <row r="4180" spans="2:14" x14ac:dyDescent="0.2">
      <c r="B4180" s="17"/>
      <c r="C4180" s="17"/>
      <c r="D4180" s="17"/>
      <c r="E4180" s="17"/>
      <c r="F4180" s="17"/>
      <c r="G4180" s="17"/>
      <c r="H4180" s="8" t="s">
        <v>28</v>
      </c>
      <c r="I4180" s="9">
        <f ca="1">SUM(I4170:OFFSET(I4180,-1,0))-I4181</f>
        <v>16.350000000000023</v>
      </c>
      <c r="J4180" s="9">
        <f ca="1">SUM(J4170:OFFSET(J4180,-1,0))-J4181</f>
        <v>57.549999999999955</v>
      </c>
      <c r="K4180" s="9">
        <f ca="1">SUM(K4170:OFFSET(K4180,-1,0))-K4181</f>
        <v>5.4199999999999875</v>
      </c>
      <c r="L4180" s="9">
        <f t="shared" ca="1" si="161"/>
        <v>79.319999999999965</v>
      </c>
      <c r="M4180" s="9">
        <f ca="1">SUM(M4170:OFFSET(M4180,-1,0))-M4181</f>
        <v>80.12</v>
      </c>
      <c r="N4180" s="9">
        <f t="shared" ca="1" si="160"/>
        <v>159.43999999999997</v>
      </c>
    </row>
    <row r="4181" spans="2:14" x14ac:dyDescent="0.2">
      <c r="B4181" s="17"/>
      <c r="C4181" s="17"/>
      <c r="D4181" s="17"/>
      <c r="E4181" s="17"/>
      <c r="F4181" s="17"/>
      <c r="G4181" s="17"/>
      <c r="H4181" s="8" t="s">
        <v>43</v>
      </c>
      <c r="I4181" s="9">
        <f>SUMIF(H4170:H4179,"стоимость",I4170:I4179)</f>
        <v>588.43650000000014</v>
      </c>
      <c r="J4181" s="9">
        <f>SUMIF(H4170:H4179,"стоимость",J4170:J4179)</f>
        <v>1795.2591000000002</v>
      </c>
      <c r="K4181" s="9">
        <f>SUMIF(H4170:H4179,"стоимость",K4170:K4179)</f>
        <v>226.71859999999998</v>
      </c>
      <c r="L4181" s="9">
        <f t="shared" si="161"/>
        <v>2610.4142000000006</v>
      </c>
      <c r="M4181" s="9">
        <f>SUMIF(H4170:H4179,"стоимость",M4170:M4179)</f>
        <v>86.661000000000001</v>
      </c>
      <c r="N4181" s="9">
        <f t="shared" si="160"/>
        <v>2697.0752000000007</v>
      </c>
    </row>
    <row r="4182" spans="2:14" x14ac:dyDescent="0.2">
      <c r="B4182" s="25"/>
      <c r="C4182" s="25"/>
      <c r="D4182" s="25"/>
      <c r="E4182" s="25"/>
      <c r="F4182" s="25"/>
      <c r="G4182" s="26"/>
      <c r="H4182" s="10"/>
      <c r="I4182" s="10"/>
      <c r="J4182" s="10"/>
      <c r="K4182" s="10"/>
      <c r="L4182" s="11"/>
      <c r="M4182" s="10"/>
      <c r="N4182" s="10"/>
    </row>
    <row r="4183" spans="2:14" x14ac:dyDescent="0.2">
      <c r="B4183" s="208" t="s">
        <v>29</v>
      </c>
      <c r="C4183" s="208"/>
      <c r="D4183" s="208"/>
      <c r="E4183" s="208"/>
      <c r="F4183" s="130"/>
      <c r="G4183" s="2"/>
      <c r="H4183" s="2"/>
      <c r="I4183" s="2"/>
      <c r="J4183" s="10"/>
      <c r="K4183" s="10"/>
      <c r="L4183" s="11"/>
      <c r="M4183" s="10"/>
      <c r="N4183" s="10"/>
    </row>
    <row r="4184" spans="2:14" x14ac:dyDescent="0.2">
      <c r="B4184" s="187" t="s">
        <v>45</v>
      </c>
      <c r="C4184" s="187"/>
      <c r="D4184" s="187"/>
      <c r="E4184" s="187"/>
      <c r="F4184" s="187"/>
      <c r="G4184" s="187"/>
      <c r="H4184" s="187"/>
      <c r="I4184" s="187"/>
      <c r="J4184" s="10"/>
      <c r="K4184" s="10"/>
      <c r="L4184" s="11"/>
      <c r="M4184" s="10"/>
      <c r="N4184" s="10"/>
    </row>
    <row r="4185" spans="2:14" x14ac:dyDescent="0.2">
      <c r="B4185" s="187" t="s">
        <v>30</v>
      </c>
      <c r="C4185" s="187"/>
      <c r="D4185" s="187"/>
      <c r="E4185" s="187"/>
      <c r="F4185" s="187"/>
      <c r="G4185" s="187"/>
      <c r="H4185" s="187"/>
      <c r="I4185" s="187"/>
      <c r="J4185" s="10"/>
      <c r="K4185" s="10"/>
      <c r="L4185" s="11"/>
      <c r="M4185" s="10"/>
      <c r="N4185" s="10"/>
    </row>
    <row r="4186" spans="2:14" x14ac:dyDescent="0.2">
      <c r="B4186" s="187" t="s">
        <v>31</v>
      </c>
      <c r="C4186" s="187"/>
      <c r="D4186" s="187"/>
      <c r="E4186" s="187"/>
      <c r="F4186" s="187"/>
      <c r="G4186" s="187"/>
      <c r="H4186" s="187"/>
      <c r="I4186" s="187"/>
      <c r="J4186" s="10"/>
      <c r="K4186" s="10"/>
      <c r="L4186" s="11"/>
      <c r="M4186" s="10"/>
      <c r="N4186" s="10"/>
    </row>
    <row r="4187" spans="2:14" x14ac:dyDescent="0.2">
      <c r="B4187" s="187" t="s">
        <v>32</v>
      </c>
      <c r="C4187" s="187"/>
      <c r="D4187" s="187"/>
      <c r="E4187" s="187"/>
      <c r="F4187" s="187"/>
      <c r="G4187" s="187"/>
      <c r="H4187" s="187"/>
      <c r="I4187" s="187"/>
      <c r="J4187" s="10"/>
      <c r="K4187" s="10"/>
      <c r="L4187" s="11"/>
      <c r="M4187" s="10"/>
      <c r="N4187" s="10"/>
    </row>
    <row r="4188" spans="2:14" x14ac:dyDescent="0.2">
      <c r="B4188" s="187" t="s">
        <v>33</v>
      </c>
      <c r="C4188" s="187"/>
      <c r="D4188" s="187"/>
      <c r="E4188" s="187"/>
      <c r="F4188" s="187"/>
      <c r="G4188" s="187"/>
      <c r="H4188" s="187"/>
      <c r="I4188" s="187"/>
      <c r="J4188" s="2"/>
      <c r="K4188" s="2"/>
      <c r="L4188" s="2"/>
      <c r="M4188" s="2"/>
      <c r="N4188" s="2"/>
    </row>
    <row r="4189" spans="2:14" x14ac:dyDescent="0.2">
      <c r="B4189" s="187" t="s">
        <v>34</v>
      </c>
      <c r="C4189" s="187"/>
      <c r="D4189" s="187"/>
      <c r="E4189" s="187"/>
      <c r="F4189" s="187"/>
      <c r="G4189" s="187"/>
      <c r="H4189" s="187"/>
      <c r="I4189" s="187"/>
      <c r="J4189" s="2"/>
      <c r="K4189" s="2"/>
      <c r="L4189" s="2"/>
      <c r="M4189" s="2"/>
      <c r="N4189" s="2"/>
    </row>
    <row r="4190" spans="2:14" x14ac:dyDescent="0.2">
      <c r="B4190" s="187" t="s">
        <v>35</v>
      </c>
      <c r="C4190" s="187"/>
      <c r="D4190" s="187"/>
      <c r="E4190" s="187"/>
      <c r="F4190" s="187"/>
      <c r="G4190" s="187"/>
      <c r="H4190" s="187"/>
      <c r="I4190" s="187"/>
      <c r="J4190" s="2"/>
      <c r="K4190" s="2"/>
      <c r="L4190" s="2"/>
      <c r="M4190" s="2"/>
      <c r="N4190" s="2"/>
    </row>
    <row r="4191" spans="2:14" x14ac:dyDescent="0.2">
      <c r="B4191" s="187" t="s">
        <v>36</v>
      </c>
      <c r="C4191" s="187"/>
      <c r="D4191" s="187"/>
      <c r="E4191" s="187"/>
      <c r="F4191" s="187"/>
      <c r="G4191" s="187"/>
      <c r="H4191" s="187"/>
      <c r="I4191" s="187"/>
      <c r="J4191" s="2"/>
      <c r="K4191" s="2"/>
      <c r="L4191" s="2"/>
      <c r="M4191" s="2"/>
      <c r="N4191" s="2"/>
    </row>
    <row r="4192" spans="2:14" x14ac:dyDescent="0.2">
      <c r="B4192" s="131"/>
      <c r="C4192" s="131"/>
      <c r="D4192" s="131"/>
      <c r="E4192" s="131"/>
      <c r="F4192" s="131"/>
      <c r="G4192" s="131"/>
      <c r="H4192" s="131"/>
      <c r="I4192" s="131"/>
      <c r="J4192" s="2"/>
      <c r="K4192" s="2"/>
      <c r="L4192" s="2"/>
      <c r="M4192" s="2"/>
      <c r="N4192" s="2"/>
    </row>
    <row r="4193" spans="2:14" x14ac:dyDescent="0.2">
      <c r="B4193" s="2" t="s">
        <v>37</v>
      </c>
      <c r="C4193" s="2"/>
      <c r="D4193" s="2"/>
      <c r="E4193" s="2"/>
      <c r="F4193" s="2"/>
      <c r="G4193" s="2"/>
      <c r="H4193" s="2"/>
      <c r="I4193" s="2"/>
      <c r="J4193" s="2" t="s">
        <v>38</v>
      </c>
      <c r="K4193" s="2"/>
      <c r="L4193" s="2"/>
      <c r="M4193" s="2"/>
      <c r="N4193" s="2"/>
    </row>
    <row r="4194" spans="2:14" x14ac:dyDescent="0.2">
      <c r="B4194" s="29" t="s">
        <v>44</v>
      </c>
      <c r="C4194" s="29"/>
      <c r="D4194" s="2"/>
      <c r="E4194" s="2"/>
      <c r="F4194" s="2"/>
      <c r="G4194" s="2"/>
      <c r="H4194" s="2"/>
      <c r="I4194" s="2"/>
      <c r="J4194" s="29"/>
      <c r="K4194" s="29"/>
      <c r="L4194" s="29"/>
      <c r="M4194" s="2"/>
      <c r="N4194" s="2"/>
    </row>
    <row r="4195" spans="2:14" x14ac:dyDescent="0.2">
      <c r="B4195" s="13" t="s">
        <v>39</v>
      </c>
      <c r="C4195" s="2"/>
      <c r="D4195" s="2"/>
      <c r="E4195" s="2"/>
      <c r="F4195" s="2"/>
      <c r="G4195" s="2"/>
      <c r="H4195" s="2"/>
      <c r="I4195" s="2"/>
      <c r="J4195" s="2" t="s">
        <v>39</v>
      </c>
      <c r="K4195" s="2"/>
      <c r="L4195" s="2"/>
      <c r="M4195" s="2"/>
      <c r="N4195" s="2"/>
    </row>
    <row r="4196" spans="2:14" x14ac:dyDescent="0.2">
      <c r="B4196" s="2"/>
      <c r="C4196" s="2"/>
      <c r="D4196" s="2"/>
      <c r="E4196" s="2"/>
      <c r="F4196" s="2"/>
      <c r="G4196" s="2"/>
      <c r="H4196" s="2"/>
      <c r="I4196" s="2"/>
      <c r="J4196" s="2"/>
      <c r="K4196" s="2"/>
      <c r="L4196" s="2"/>
      <c r="M4196" s="2"/>
      <c r="N4196" s="2"/>
    </row>
    <row r="4197" spans="2:14" x14ac:dyDescent="0.2">
      <c r="B4197" s="29"/>
      <c r="C4197" s="29"/>
      <c r="D4197" s="2"/>
      <c r="E4197" s="2"/>
      <c r="F4197" s="2"/>
      <c r="G4197" s="2"/>
      <c r="H4197" s="2"/>
      <c r="I4197" s="2"/>
      <c r="J4197" s="29"/>
      <c r="K4197" s="29"/>
      <c r="L4197" s="29"/>
      <c r="M4197" s="2"/>
      <c r="N4197" s="2"/>
    </row>
    <row r="4198" spans="2:14" x14ac:dyDescent="0.2">
      <c r="B4198" s="133" t="s">
        <v>40</v>
      </c>
      <c r="C4198" s="2"/>
      <c r="D4198" s="2"/>
      <c r="E4198" s="2"/>
      <c r="F4198" s="2"/>
      <c r="G4198" s="2"/>
      <c r="H4198" s="2"/>
      <c r="I4198" s="2"/>
      <c r="J4198" s="188" t="s">
        <v>40</v>
      </c>
      <c r="K4198" s="188"/>
      <c r="L4198" s="188"/>
      <c r="M4198" s="2"/>
      <c r="N4198" s="2"/>
    </row>
    <row r="4199" spans="2:14" x14ac:dyDescent="0.2">
      <c r="B4199" s="2"/>
      <c r="C4199" s="2"/>
      <c r="D4199" s="2"/>
      <c r="E4199" s="2"/>
      <c r="F4199" s="2"/>
      <c r="G4199" s="2"/>
      <c r="H4199" s="2"/>
      <c r="I4199" s="2"/>
      <c r="J4199" s="2"/>
      <c r="K4199" s="2"/>
      <c r="L4199" s="2"/>
      <c r="M4199" s="2"/>
      <c r="N4199" s="2"/>
    </row>
    <row r="4200" spans="2:14" x14ac:dyDescent="0.2">
      <c r="B4200" s="131" t="s">
        <v>41</v>
      </c>
      <c r="C4200" s="2"/>
      <c r="D4200" s="2"/>
      <c r="E4200" s="2"/>
      <c r="F4200" s="2"/>
      <c r="G4200" s="2"/>
      <c r="H4200" s="2"/>
      <c r="I4200" s="2"/>
      <c r="J4200" s="2" t="s">
        <v>41</v>
      </c>
      <c r="K4200" s="2"/>
      <c r="L4200" s="2"/>
      <c r="M4200" s="2"/>
      <c r="N4200" s="2"/>
    </row>
    <row r="4201" spans="2:14" x14ac:dyDescent="0.2">
      <c r="B4201" s="2"/>
      <c r="C4201" s="2"/>
      <c r="D4201" s="2"/>
      <c r="E4201" s="2"/>
      <c r="F4201" s="2"/>
      <c r="G4201" s="2"/>
      <c r="H4201" s="2"/>
      <c r="I4201" s="2"/>
      <c r="J4201" s="2"/>
      <c r="K4201" s="2"/>
      <c r="M4201" s="2"/>
      <c r="N4201" s="37" t="s">
        <v>7</v>
      </c>
    </row>
    <row r="4202" spans="2:14" x14ac:dyDescent="0.2">
      <c r="B4202" s="2"/>
      <c r="C4202" s="2"/>
      <c r="D4202" s="2"/>
      <c r="E4202" s="2"/>
      <c r="F4202" s="2"/>
      <c r="G4202" s="2"/>
      <c r="H4202" s="2"/>
      <c r="I4202" s="2"/>
      <c r="J4202" s="2"/>
      <c r="K4202" s="2"/>
      <c r="M4202" s="2"/>
      <c r="N4202" s="37" t="s">
        <v>8</v>
      </c>
    </row>
    <row r="4203" spans="2:14" x14ac:dyDescent="0.2">
      <c r="B4203" s="2"/>
      <c r="C4203" s="2"/>
      <c r="D4203" s="2"/>
      <c r="E4203" s="2"/>
      <c r="F4203" s="2"/>
      <c r="G4203" s="2"/>
      <c r="H4203" s="2"/>
      <c r="I4203" s="2"/>
      <c r="J4203" s="2"/>
      <c r="K4203" s="2"/>
      <c r="M4203" s="2"/>
      <c r="N4203" s="37" t="s">
        <v>9</v>
      </c>
    </row>
    <row r="4204" spans="2:14" x14ac:dyDescent="0.2">
      <c r="B4204" s="2"/>
      <c r="C4204" s="2"/>
      <c r="D4204" s="2"/>
      <c r="E4204" s="2"/>
      <c r="F4204" s="2"/>
      <c r="G4204" s="2"/>
      <c r="H4204" s="2"/>
      <c r="I4204" s="2"/>
      <c r="J4204" s="2"/>
      <c r="K4204" s="2"/>
      <c r="L4204" s="2"/>
      <c r="M4204" s="2"/>
      <c r="N4204" s="2"/>
    </row>
    <row r="4205" spans="2:14" x14ac:dyDescent="0.2">
      <c r="B4205" s="2"/>
      <c r="C4205" s="189" t="s">
        <v>10</v>
      </c>
      <c r="D4205" s="189"/>
      <c r="E4205" s="189"/>
      <c r="F4205" s="189"/>
      <c r="G4205" s="189"/>
      <c r="H4205" s="189"/>
      <c r="I4205" s="189"/>
      <c r="J4205" s="189"/>
      <c r="K4205" s="189"/>
      <c r="L4205" s="189"/>
      <c r="M4205" s="2"/>
      <c r="N4205" s="2"/>
    </row>
    <row r="4206" spans="2:14" x14ac:dyDescent="0.2">
      <c r="B4206" s="2"/>
      <c r="C4206" s="189" t="s">
        <v>11</v>
      </c>
      <c r="D4206" s="189"/>
      <c r="E4206" s="189"/>
      <c r="F4206" s="189"/>
      <c r="G4206" s="189"/>
      <c r="H4206" s="189"/>
      <c r="I4206" s="189"/>
      <c r="J4206" s="189"/>
      <c r="K4206" s="189"/>
      <c r="L4206" s="189"/>
      <c r="M4206" s="2"/>
      <c r="N4206" s="2"/>
    </row>
    <row r="4207" spans="2:14" x14ac:dyDescent="0.2">
      <c r="B4207" s="2">
        <v>82</v>
      </c>
      <c r="C4207" s="132"/>
      <c r="D4207" s="132"/>
      <c r="E4207" s="132"/>
      <c r="F4207" s="132"/>
      <c r="G4207" s="132"/>
      <c r="H4207" s="132"/>
      <c r="I4207" s="132"/>
      <c r="J4207" s="132"/>
      <c r="K4207" s="132"/>
      <c r="L4207" s="189" t="s">
        <v>12</v>
      </c>
      <c r="M4207" s="189"/>
      <c r="N4207" s="189"/>
    </row>
    <row r="4208" spans="2:14" x14ac:dyDescent="0.2">
      <c r="B4208" s="2"/>
      <c r="C4208" s="132"/>
      <c r="D4208" s="132"/>
      <c r="E4208" s="132"/>
      <c r="F4208" s="132"/>
      <c r="G4208" s="132"/>
      <c r="H4208" s="132"/>
      <c r="I4208" s="132"/>
      <c r="J4208" s="132"/>
      <c r="K4208" s="132"/>
      <c r="L4208" s="132"/>
      <c r="M4208" s="132"/>
      <c r="N4208" s="132"/>
    </row>
    <row r="4209" spans="2:14" x14ac:dyDescent="0.2">
      <c r="B4209" s="2" t="s">
        <v>13</v>
      </c>
      <c r="C4209" s="132"/>
      <c r="D4209" s="132"/>
      <c r="E4209" s="132"/>
      <c r="F4209" s="132"/>
      <c r="G4209" s="132"/>
      <c r="H4209" s="132"/>
      <c r="I4209" s="132"/>
      <c r="J4209" s="132"/>
      <c r="K4209" s="132"/>
      <c r="L4209" s="132"/>
      <c r="M4209" s="132"/>
      <c r="N4209" s="132"/>
    </row>
    <row r="4210" spans="2:14" x14ac:dyDescent="0.2">
      <c r="B4210" s="2" t="s">
        <v>14</v>
      </c>
      <c r="C4210" s="132"/>
      <c r="D4210" s="132"/>
      <c r="E4210" s="132"/>
      <c r="F4210" s="132"/>
      <c r="G4210" s="132"/>
      <c r="H4210" s="132"/>
      <c r="I4210" s="132"/>
      <c r="J4210" s="132"/>
      <c r="K4210" s="132"/>
      <c r="L4210" s="132"/>
      <c r="M4210" s="132"/>
      <c r="N4210" s="132"/>
    </row>
    <row r="4211" spans="2:14" x14ac:dyDescent="0.2">
      <c r="B4211" s="2" t="s">
        <v>304</v>
      </c>
      <c r="C4211" s="132"/>
      <c r="D4211" s="132"/>
      <c r="E4211" s="132"/>
      <c r="F4211" s="132"/>
      <c r="G4211" s="132"/>
      <c r="H4211" s="132"/>
      <c r="I4211" s="132"/>
      <c r="J4211" s="132"/>
      <c r="K4211" s="132"/>
      <c r="L4211" s="132"/>
      <c r="M4211" s="132"/>
      <c r="N4211" s="132"/>
    </row>
    <row r="4212" spans="2:14" x14ac:dyDescent="0.2">
      <c r="B4212" s="2"/>
      <c r="C4212" s="132"/>
      <c r="D4212" s="132"/>
      <c r="E4212" s="132"/>
      <c r="F4212" s="132"/>
      <c r="G4212" s="132"/>
      <c r="H4212" s="132"/>
      <c r="I4212" s="132"/>
      <c r="J4212" s="132"/>
      <c r="K4212" s="132"/>
      <c r="L4212" s="132"/>
      <c r="M4212" s="132"/>
      <c r="N4212" s="132"/>
    </row>
    <row r="4213" spans="2:14" x14ac:dyDescent="0.2">
      <c r="B4213" s="2"/>
      <c r="C4213" s="2"/>
      <c r="D4213" s="2"/>
      <c r="E4213" s="2"/>
      <c r="F4213" s="2"/>
      <c r="G4213" s="2"/>
      <c r="H4213" s="2"/>
      <c r="I4213" s="2"/>
      <c r="J4213" s="2"/>
      <c r="K4213" s="2"/>
      <c r="L4213" s="2"/>
      <c r="M4213" s="2"/>
      <c r="N4213" s="2"/>
    </row>
    <row r="4214" spans="2:14" x14ac:dyDescent="0.2">
      <c r="B4214" s="190" t="s">
        <v>6</v>
      </c>
      <c r="C4214" s="192" t="s">
        <v>15</v>
      </c>
      <c r="D4214" s="194" t="s">
        <v>16</v>
      </c>
      <c r="E4214" s="194" t="s">
        <v>17</v>
      </c>
      <c r="F4214" s="194" t="s">
        <v>42</v>
      </c>
      <c r="G4214" s="194" t="s">
        <v>18</v>
      </c>
      <c r="H4214" s="194" t="s">
        <v>0</v>
      </c>
      <c r="I4214" s="195" t="s">
        <v>19</v>
      </c>
      <c r="J4214" s="195"/>
      <c r="K4214" s="195"/>
      <c r="L4214" s="195"/>
      <c r="M4214" s="196" t="s">
        <v>20</v>
      </c>
      <c r="N4214" s="197" t="s">
        <v>21</v>
      </c>
    </row>
    <row r="4215" spans="2:14" x14ac:dyDescent="0.2">
      <c r="B4215" s="191"/>
      <c r="C4215" s="193"/>
      <c r="D4215" s="194"/>
      <c r="E4215" s="194"/>
      <c r="F4215" s="194"/>
      <c r="G4215" s="194"/>
      <c r="H4215" s="194"/>
      <c r="I4215" s="17" t="s">
        <v>22</v>
      </c>
      <c r="J4215" s="17" t="s">
        <v>23</v>
      </c>
      <c r="K4215" s="17" t="s">
        <v>24</v>
      </c>
      <c r="L4215" s="17" t="s">
        <v>25</v>
      </c>
      <c r="M4215" s="196"/>
      <c r="N4215" s="198"/>
    </row>
    <row r="4216" spans="2:14" x14ac:dyDescent="0.2">
      <c r="B4216" s="199" t="s">
        <v>303</v>
      </c>
      <c r="C4216" s="200"/>
      <c r="D4216" s="200"/>
      <c r="E4216" s="200"/>
      <c r="F4216" s="200"/>
      <c r="G4216" s="201"/>
      <c r="H4216" s="18" t="s">
        <v>1</v>
      </c>
      <c r="I4216" s="19">
        <v>189.37</v>
      </c>
      <c r="J4216" s="19">
        <v>134.94999999999999</v>
      </c>
      <c r="K4216" s="19">
        <v>68.37</v>
      </c>
      <c r="L4216" s="19"/>
      <c r="M4216" s="19">
        <v>10.8</v>
      </c>
      <c r="N4216" s="19"/>
    </row>
    <row r="4217" spans="2:14" x14ac:dyDescent="0.2">
      <c r="B4217" s="202"/>
      <c r="C4217" s="203"/>
      <c r="D4217" s="203"/>
      <c r="E4217" s="203"/>
      <c r="F4217" s="203"/>
      <c r="G4217" s="204"/>
      <c r="H4217" s="18" t="s">
        <v>4</v>
      </c>
      <c r="I4217" s="19">
        <v>1416.48</v>
      </c>
      <c r="J4217" s="19">
        <v>1012.1</v>
      </c>
      <c r="K4217" s="19">
        <v>509.2</v>
      </c>
      <c r="L4217" s="19"/>
      <c r="M4217" s="19">
        <v>44.08</v>
      </c>
      <c r="N4217" s="19"/>
    </row>
    <row r="4218" spans="2:14" x14ac:dyDescent="0.2">
      <c r="B4218" s="202"/>
      <c r="C4218" s="203"/>
      <c r="D4218" s="203"/>
      <c r="E4218" s="203"/>
      <c r="F4218" s="203"/>
      <c r="G4218" s="204"/>
      <c r="H4218" s="18" t="s">
        <v>3</v>
      </c>
      <c r="I4218" s="19">
        <v>112.46</v>
      </c>
      <c r="J4218" s="19">
        <v>81.87</v>
      </c>
      <c r="K4218" s="19">
        <v>41.83</v>
      </c>
      <c r="L4218" s="19"/>
      <c r="M4218" s="19">
        <v>2.25</v>
      </c>
      <c r="N4218" s="19"/>
    </row>
    <row r="4219" spans="2:14" x14ac:dyDescent="0.2">
      <c r="B4219" s="202"/>
      <c r="C4219" s="203"/>
      <c r="D4219" s="203"/>
      <c r="E4219" s="203"/>
      <c r="F4219" s="203"/>
      <c r="G4219" s="204"/>
      <c r="H4219" s="18" t="s">
        <v>5</v>
      </c>
      <c r="I4219" s="19">
        <v>112.46</v>
      </c>
      <c r="J4219" s="19">
        <v>81.87</v>
      </c>
      <c r="K4219" s="19">
        <v>41.83</v>
      </c>
      <c r="L4219" s="19"/>
      <c r="M4219" s="19">
        <v>2.25</v>
      </c>
      <c r="N4219" s="19"/>
    </row>
    <row r="4220" spans="2:14" x14ac:dyDescent="0.2">
      <c r="B4220" s="205"/>
      <c r="C4220" s="206"/>
      <c r="D4220" s="206"/>
      <c r="E4220" s="206"/>
      <c r="F4220" s="206"/>
      <c r="G4220" s="207"/>
      <c r="H4220" s="18" t="s">
        <v>2</v>
      </c>
      <c r="I4220" s="19">
        <v>35.99</v>
      </c>
      <c r="J4220" s="19">
        <v>27.44</v>
      </c>
      <c r="K4220" s="19">
        <v>13.94</v>
      </c>
      <c r="L4220" s="19"/>
      <c r="M4220" s="19">
        <v>0.9</v>
      </c>
      <c r="N4220" s="19"/>
    </row>
    <row r="4221" spans="2:14" x14ac:dyDescent="0.2">
      <c r="B4221" s="20" t="s">
        <v>199</v>
      </c>
      <c r="C4221" s="17" t="s">
        <v>26</v>
      </c>
      <c r="D4221" s="20">
        <v>87</v>
      </c>
      <c r="E4221" s="20">
        <v>10</v>
      </c>
      <c r="F4221" s="20">
        <v>1</v>
      </c>
      <c r="G4221" s="21">
        <v>3</v>
      </c>
      <c r="H4221" s="22" t="s">
        <v>1</v>
      </c>
      <c r="I4221" s="23">
        <v>0</v>
      </c>
      <c r="J4221" s="23">
        <v>0</v>
      </c>
      <c r="K4221" s="23">
        <v>0</v>
      </c>
      <c r="L4221" s="4">
        <f>IFERROR(SUM(I4221,J4221,K4221),"")</f>
        <v>0</v>
      </c>
      <c r="M4221" s="24">
        <v>0</v>
      </c>
      <c r="N4221" s="4">
        <f t="shared" ref="N4221:N4232" si="162">IFERROR(SUM(L4221,M4221),"")</f>
        <v>0</v>
      </c>
    </row>
    <row r="4222" spans="2:14" x14ac:dyDescent="0.2">
      <c r="B4222" s="17"/>
      <c r="C4222" s="17"/>
      <c r="D4222" s="17"/>
      <c r="E4222" s="17"/>
      <c r="F4222" s="17"/>
      <c r="G4222" s="17"/>
      <c r="H4222" s="5" t="s">
        <v>27</v>
      </c>
      <c r="I4222" s="6">
        <f>IFERROR(I4221*I4216,"")</f>
        <v>0</v>
      </c>
      <c r="J4222" s="6">
        <f>IFERROR(J4221*J4216,"")</f>
        <v>0</v>
      </c>
      <c r="K4222" s="6">
        <f>IFERROR(K4221*K4216,"")</f>
        <v>0</v>
      </c>
      <c r="L4222" s="6">
        <f>IFERROR(SUM(I4222,J4222,K4222),"")</f>
        <v>0</v>
      </c>
      <c r="M4222" s="6">
        <f>IFERROR(M4221*M4216,"")</f>
        <v>0</v>
      </c>
      <c r="N4222" s="6">
        <f t="shared" si="162"/>
        <v>0</v>
      </c>
    </row>
    <row r="4223" spans="2:14" x14ac:dyDescent="0.2">
      <c r="B4223" s="17"/>
      <c r="C4223" s="17"/>
      <c r="D4223" s="17"/>
      <c r="E4223" s="17"/>
      <c r="F4223" s="17"/>
      <c r="G4223" s="17"/>
      <c r="H4223" s="22" t="s">
        <v>4</v>
      </c>
      <c r="I4223" s="23">
        <v>0</v>
      </c>
      <c r="J4223" s="23">
        <v>0</v>
      </c>
      <c r="K4223" s="23">
        <v>0</v>
      </c>
      <c r="L4223" s="4">
        <f t="shared" ref="L4223:L4232" si="163">IFERROR(SUM(I4223,J4223,K4223),"")</f>
        <v>0</v>
      </c>
      <c r="M4223" s="24">
        <v>8.61</v>
      </c>
      <c r="N4223" s="4">
        <f t="shared" si="162"/>
        <v>8.61</v>
      </c>
    </row>
    <row r="4224" spans="2:14" x14ac:dyDescent="0.2">
      <c r="B4224" s="17"/>
      <c r="C4224" s="17"/>
      <c r="D4224" s="17"/>
      <c r="E4224" s="17"/>
      <c r="F4224" s="17"/>
      <c r="G4224" s="17"/>
      <c r="H4224" s="5" t="s">
        <v>27</v>
      </c>
      <c r="I4224" s="6">
        <f>IFERROR(I4223*I4217,"")</f>
        <v>0</v>
      </c>
      <c r="J4224" s="6">
        <f>IFERROR(J4223*J4217,"")</f>
        <v>0</v>
      </c>
      <c r="K4224" s="6">
        <f>IFERROR(K4223*K4217,"")</f>
        <v>0</v>
      </c>
      <c r="L4224" s="6">
        <f t="shared" si="163"/>
        <v>0</v>
      </c>
      <c r="M4224" s="6">
        <f>IFERROR(M4223*M4217,"")</f>
        <v>379.52879999999993</v>
      </c>
      <c r="N4224" s="6">
        <f t="shared" si="162"/>
        <v>379.52879999999993</v>
      </c>
    </row>
    <row r="4225" spans="2:14" x14ac:dyDescent="0.2">
      <c r="B4225" s="17"/>
      <c r="C4225" s="17"/>
      <c r="D4225" s="17"/>
      <c r="E4225" s="17"/>
      <c r="F4225" s="17"/>
      <c r="G4225" s="17"/>
      <c r="H4225" s="7" t="s">
        <v>3</v>
      </c>
      <c r="I4225" s="24">
        <v>0.01</v>
      </c>
      <c r="J4225" s="24">
        <v>4.16</v>
      </c>
      <c r="K4225" s="24">
        <v>6.02</v>
      </c>
      <c r="L4225" s="4">
        <f t="shared" si="163"/>
        <v>10.19</v>
      </c>
      <c r="M4225" s="24">
        <v>55.38</v>
      </c>
      <c r="N4225" s="4">
        <f t="shared" si="162"/>
        <v>65.570000000000007</v>
      </c>
    </row>
    <row r="4226" spans="2:14" x14ac:dyDescent="0.2">
      <c r="B4226" s="17"/>
      <c r="C4226" s="17"/>
      <c r="D4226" s="17"/>
      <c r="E4226" s="17"/>
      <c r="F4226" s="17"/>
      <c r="G4226" s="17"/>
      <c r="H4226" s="5" t="s">
        <v>27</v>
      </c>
      <c r="I4226" s="6">
        <f>IFERROR(I4225*I4218,"")</f>
        <v>1.1246</v>
      </c>
      <c r="J4226" s="6">
        <f>IFERROR(J4225*J4218,"")</f>
        <v>340.57920000000001</v>
      </c>
      <c r="K4226" s="6">
        <f>IFERROR(K4225*K4218,"")</f>
        <v>251.81659999999997</v>
      </c>
      <c r="L4226" s="6">
        <f t="shared" si="163"/>
        <v>593.5204</v>
      </c>
      <c r="M4226" s="6">
        <f>IFERROR(M4225*M4218,"")</f>
        <v>124.605</v>
      </c>
      <c r="N4226" s="6">
        <f t="shared" si="162"/>
        <v>718.12540000000001</v>
      </c>
    </row>
    <row r="4227" spans="2:14" x14ac:dyDescent="0.2">
      <c r="B4227" s="17"/>
      <c r="C4227" s="17"/>
      <c r="D4227" s="17"/>
      <c r="E4227" s="17"/>
      <c r="F4227" s="17"/>
      <c r="G4227" s="17"/>
      <c r="H4227" s="7" t="s">
        <v>5</v>
      </c>
      <c r="I4227" s="24"/>
      <c r="J4227" s="24" t="str">
        <f>IFERROR(INDEX(#REF!,MATCH(CONCATENATE(РАСЧЕТ!B4221,"/",РАСЧЕТ!D4221,"/",РАСЧЕТ!E4221,"/",F4221,"/",H4227),#REF!,0),3),"")</f>
        <v/>
      </c>
      <c r="K4227" s="24" t="str">
        <f>IFERROR(INDEX(#REF!,MATCH(CONCATENATE(РАСЧЕТ!B4221,"/",РАСЧЕТ!D4221,"/",РАСЧЕТ!E4221,"/",F4221,"/",H4227),#REF!,0),4),"")</f>
        <v/>
      </c>
      <c r="L4227" s="4">
        <f t="shared" si="163"/>
        <v>0</v>
      </c>
      <c r="M4227" s="24" t="str">
        <f>IFERROR(INDEX(#REF!,MATCH(CONCATENATE(РАСЧЕТ!B4221,"/",РАСЧЕТ!D4221,"/",РАСЧЕТ!E4221,"/",F4221,"/",H4227),#REF!,0),6),"")</f>
        <v/>
      </c>
      <c r="N4227" s="4">
        <f t="shared" si="162"/>
        <v>0</v>
      </c>
    </row>
    <row r="4228" spans="2:14" x14ac:dyDescent="0.2">
      <c r="B4228" s="17"/>
      <c r="C4228" s="17"/>
      <c r="D4228" s="17"/>
      <c r="E4228" s="17"/>
      <c r="F4228" s="17"/>
      <c r="G4228" s="17"/>
      <c r="H4228" s="5" t="s">
        <v>27</v>
      </c>
      <c r="I4228" s="6">
        <f>IFERROR(I4227*I4219,"")</f>
        <v>0</v>
      </c>
      <c r="J4228" s="6" t="str">
        <f>IFERROR(J4227*J4219,"")</f>
        <v/>
      </c>
      <c r="K4228" s="6" t="str">
        <f>IFERROR(K4227*K4219,"")</f>
        <v/>
      </c>
      <c r="L4228" s="6">
        <f t="shared" si="163"/>
        <v>0</v>
      </c>
      <c r="M4228" s="6" t="str">
        <f>IFERROR(M4227*M4219,"")</f>
        <v/>
      </c>
      <c r="N4228" s="6">
        <f t="shared" si="162"/>
        <v>0</v>
      </c>
    </row>
    <row r="4229" spans="2:14" x14ac:dyDescent="0.2">
      <c r="B4229" s="17"/>
      <c r="C4229" s="17"/>
      <c r="D4229" s="17"/>
      <c r="E4229" s="17"/>
      <c r="F4229" s="17"/>
      <c r="G4229" s="17"/>
      <c r="H4229" s="7" t="s">
        <v>2</v>
      </c>
      <c r="I4229" s="24">
        <v>5.8</v>
      </c>
      <c r="J4229" s="24">
        <v>120.34</v>
      </c>
      <c r="K4229" s="24">
        <v>35.369999999999997</v>
      </c>
      <c r="L4229" s="4">
        <f t="shared" si="163"/>
        <v>161.51</v>
      </c>
      <c r="M4229" s="24">
        <v>497.58</v>
      </c>
      <c r="N4229" s="4">
        <f t="shared" si="162"/>
        <v>659.08999999999992</v>
      </c>
    </row>
    <row r="4230" spans="2:14" x14ac:dyDescent="0.2">
      <c r="B4230" s="17"/>
      <c r="C4230" s="17"/>
      <c r="D4230" s="17"/>
      <c r="E4230" s="17"/>
      <c r="F4230" s="17"/>
      <c r="G4230" s="17"/>
      <c r="H4230" s="5" t="s">
        <v>27</v>
      </c>
      <c r="I4230" s="6">
        <f>IFERROR(I4229*I4220,"")</f>
        <v>208.74200000000002</v>
      </c>
      <c r="J4230" s="6">
        <f>IFERROR(J4229*J4220,"")</f>
        <v>3302.1296000000002</v>
      </c>
      <c r="K4230" s="6">
        <f>IFERROR(K4229*K4220,"")</f>
        <v>493.05779999999993</v>
      </c>
      <c r="L4230" s="6">
        <f t="shared" si="163"/>
        <v>4003.9294000000004</v>
      </c>
      <c r="M4230" s="6">
        <f>IFERROR(M4229*M4220,"")</f>
        <v>447.822</v>
      </c>
      <c r="N4230" s="6">
        <f t="shared" si="162"/>
        <v>4451.7514000000001</v>
      </c>
    </row>
    <row r="4231" spans="2:14" x14ac:dyDescent="0.2">
      <c r="B4231" s="17"/>
      <c r="C4231" s="17"/>
      <c r="D4231" s="17"/>
      <c r="E4231" s="17"/>
      <c r="F4231" s="17"/>
      <c r="G4231" s="17"/>
      <c r="H4231" s="8" t="s">
        <v>28</v>
      </c>
      <c r="I4231" s="9">
        <f ca="1">SUM(I4221:OFFSET(I4231,-1,0))-I4232</f>
        <v>5.8100000000000023</v>
      </c>
      <c r="J4231" s="9">
        <f ca="1">SUM(J4221:OFFSET(J4231,-1,0))-J4232</f>
        <v>124.5</v>
      </c>
      <c r="K4231" s="9">
        <f ca="1">SUM(K4221:OFFSET(K4231,-1,0))-K4232</f>
        <v>41.389999999999986</v>
      </c>
      <c r="L4231" s="9">
        <f t="shared" ca="1" si="163"/>
        <v>171.7</v>
      </c>
      <c r="M4231" s="9">
        <f ca="1">SUM(M4221:OFFSET(M4231,-1,0))-M4232</f>
        <v>561.56999999999994</v>
      </c>
      <c r="N4231" s="9">
        <f t="shared" ca="1" si="162"/>
        <v>733.27</v>
      </c>
    </row>
    <row r="4232" spans="2:14" x14ac:dyDescent="0.2">
      <c r="B4232" s="17"/>
      <c r="C4232" s="17"/>
      <c r="D4232" s="17"/>
      <c r="E4232" s="17"/>
      <c r="F4232" s="17"/>
      <c r="G4232" s="17"/>
      <c r="H4232" s="8" t="s">
        <v>43</v>
      </c>
      <c r="I4232" s="9">
        <f>SUMIF(H4221:H4230,"стоимость",I4221:I4230)</f>
        <v>209.86660000000001</v>
      </c>
      <c r="J4232" s="9">
        <f>SUMIF(H4221:H4230,"стоимость",J4221:J4230)</f>
        <v>3642.7088000000003</v>
      </c>
      <c r="K4232" s="9">
        <f>SUMIF(H4221:H4230,"стоимость",K4221:K4230)</f>
        <v>744.87439999999992</v>
      </c>
      <c r="L4232" s="9">
        <f t="shared" si="163"/>
        <v>4597.4498000000003</v>
      </c>
      <c r="M4232" s="9">
        <f>SUMIF(H4221:H4230,"стоимость",M4221:M4230)</f>
        <v>951.95579999999995</v>
      </c>
      <c r="N4232" s="9">
        <f t="shared" si="162"/>
        <v>5549.4056</v>
      </c>
    </row>
    <row r="4233" spans="2:14" x14ac:dyDescent="0.2">
      <c r="B4233" s="25"/>
      <c r="C4233" s="25"/>
      <c r="D4233" s="25"/>
      <c r="E4233" s="25"/>
      <c r="F4233" s="25"/>
      <c r="G4233" s="26"/>
      <c r="H4233" s="10"/>
      <c r="I4233" s="10"/>
      <c r="J4233" s="10"/>
      <c r="K4233" s="10"/>
      <c r="L4233" s="11"/>
      <c r="M4233" s="10"/>
      <c r="N4233" s="10"/>
    </row>
    <row r="4234" spans="2:14" x14ac:dyDescent="0.2">
      <c r="B4234" s="208" t="s">
        <v>29</v>
      </c>
      <c r="C4234" s="208"/>
      <c r="D4234" s="208"/>
      <c r="E4234" s="208"/>
      <c r="F4234" s="130"/>
      <c r="G4234" s="2"/>
      <c r="H4234" s="2"/>
      <c r="I4234" s="2"/>
      <c r="J4234" s="10"/>
      <c r="K4234" s="10"/>
      <c r="L4234" s="11"/>
      <c r="M4234" s="10"/>
      <c r="N4234" s="10"/>
    </row>
    <row r="4235" spans="2:14" x14ac:dyDescent="0.2">
      <c r="B4235" s="187" t="s">
        <v>45</v>
      </c>
      <c r="C4235" s="187"/>
      <c r="D4235" s="187"/>
      <c r="E4235" s="187"/>
      <c r="F4235" s="187"/>
      <c r="G4235" s="187"/>
      <c r="H4235" s="187"/>
      <c r="I4235" s="187"/>
      <c r="J4235" s="10"/>
      <c r="K4235" s="10"/>
      <c r="L4235" s="11"/>
      <c r="M4235" s="10"/>
      <c r="N4235" s="10"/>
    </row>
    <row r="4236" spans="2:14" x14ac:dyDescent="0.2">
      <c r="B4236" s="187" t="s">
        <v>30</v>
      </c>
      <c r="C4236" s="187"/>
      <c r="D4236" s="187"/>
      <c r="E4236" s="187"/>
      <c r="F4236" s="187"/>
      <c r="G4236" s="187"/>
      <c r="H4236" s="187"/>
      <c r="I4236" s="187"/>
      <c r="J4236" s="10"/>
      <c r="K4236" s="10"/>
      <c r="L4236" s="11"/>
      <c r="M4236" s="10"/>
      <c r="N4236" s="10"/>
    </row>
    <row r="4237" spans="2:14" x14ac:dyDescent="0.2">
      <c r="B4237" s="187" t="s">
        <v>31</v>
      </c>
      <c r="C4237" s="187"/>
      <c r="D4237" s="187"/>
      <c r="E4237" s="187"/>
      <c r="F4237" s="187"/>
      <c r="G4237" s="187"/>
      <c r="H4237" s="187"/>
      <c r="I4237" s="187"/>
      <c r="J4237" s="10"/>
      <c r="K4237" s="10"/>
      <c r="L4237" s="11"/>
      <c r="M4237" s="10"/>
      <c r="N4237" s="10"/>
    </row>
    <row r="4238" spans="2:14" x14ac:dyDescent="0.2">
      <c r="B4238" s="187" t="s">
        <v>32</v>
      </c>
      <c r="C4238" s="187"/>
      <c r="D4238" s="187"/>
      <c r="E4238" s="187"/>
      <c r="F4238" s="187"/>
      <c r="G4238" s="187"/>
      <c r="H4238" s="187"/>
      <c r="I4238" s="187"/>
      <c r="J4238" s="10"/>
      <c r="K4238" s="10"/>
      <c r="L4238" s="11"/>
      <c r="M4238" s="10"/>
      <c r="N4238" s="10"/>
    </row>
    <row r="4239" spans="2:14" x14ac:dyDescent="0.2">
      <c r="B4239" s="187" t="s">
        <v>33</v>
      </c>
      <c r="C4239" s="187"/>
      <c r="D4239" s="187"/>
      <c r="E4239" s="187"/>
      <c r="F4239" s="187"/>
      <c r="G4239" s="187"/>
      <c r="H4239" s="187"/>
      <c r="I4239" s="187"/>
      <c r="J4239" s="2"/>
      <c r="K4239" s="2"/>
      <c r="L4239" s="2"/>
      <c r="M4239" s="2"/>
      <c r="N4239" s="2"/>
    </row>
    <row r="4240" spans="2:14" x14ac:dyDescent="0.2">
      <c r="B4240" s="187" t="s">
        <v>34</v>
      </c>
      <c r="C4240" s="187"/>
      <c r="D4240" s="187"/>
      <c r="E4240" s="187"/>
      <c r="F4240" s="187"/>
      <c r="G4240" s="187"/>
      <c r="H4240" s="187"/>
      <c r="I4240" s="187"/>
      <c r="J4240" s="2"/>
      <c r="K4240" s="2"/>
      <c r="L4240" s="2"/>
      <c r="M4240" s="2"/>
      <c r="N4240" s="2"/>
    </row>
    <row r="4241" spans="2:14" x14ac:dyDescent="0.2">
      <c r="B4241" s="187" t="s">
        <v>35</v>
      </c>
      <c r="C4241" s="187"/>
      <c r="D4241" s="187"/>
      <c r="E4241" s="187"/>
      <c r="F4241" s="187"/>
      <c r="G4241" s="187"/>
      <c r="H4241" s="187"/>
      <c r="I4241" s="187"/>
      <c r="J4241" s="2"/>
      <c r="K4241" s="2"/>
      <c r="L4241" s="2"/>
      <c r="M4241" s="2"/>
      <c r="N4241" s="2"/>
    </row>
    <row r="4242" spans="2:14" x14ac:dyDescent="0.2">
      <c r="B4242" s="187" t="s">
        <v>36</v>
      </c>
      <c r="C4242" s="187"/>
      <c r="D4242" s="187"/>
      <c r="E4242" s="187"/>
      <c r="F4242" s="187"/>
      <c r="G4242" s="187"/>
      <c r="H4242" s="187"/>
      <c r="I4242" s="187"/>
      <c r="J4242" s="2"/>
      <c r="K4242" s="2"/>
      <c r="L4242" s="2"/>
      <c r="M4242" s="2"/>
      <c r="N4242" s="2"/>
    </row>
    <row r="4243" spans="2:14" x14ac:dyDescent="0.2">
      <c r="B4243" s="131"/>
      <c r="C4243" s="131"/>
      <c r="D4243" s="131"/>
      <c r="E4243" s="131"/>
      <c r="F4243" s="131"/>
      <c r="G4243" s="131"/>
      <c r="H4243" s="131"/>
      <c r="I4243" s="131"/>
      <c r="J4243" s="2"/>
      <c r="K4243" s="2"/>
      <c r="L4243" s="2"/>
      <c r="M4243" s="2"/>
      <c r="N4243" s="2"/>
    </row>
    <row r="4244" spans="2:14" x14ac:dyDescent="0.2">
      <c r="B4244" s="2" t="s">
        <v>37</v>
      </c>
      <c r="C4244" s="2"/>
      <c r="D4244" s="2"/>
      <c r="E4244" s="2"/>
      <c r="F4244" s="2"/>
      <c r="G4244" s="2"/>
      <c r="H4244" s="2"/>
      <c r="I4244" s="2"/>
      <c r="J4244" s="2" t="s">
        <v>38</v>
      </c>
      <c r="K4244" s="2"/>
      <c r="L4244" s="2"/>
      <c r="M4244" s="2"/>
      <c r="N4244" s="2"/>
    </row>
    <row r="4245" spans="2:14" x14ac:dyDescent="0.2">
      <c r="B4245" s="29" t="s">
        <v>44</v>
      </c>
      <c r="C4245" s="29"/>
      <c r="D4245" s="2"/>
      <c r="E4245" s="2"/>
      <c r="F4245" s="2"/>
      <c r="G4245" s="2"/>
      <c r="H4245" s="2"/>
      <c r="I4245" s="2"/>
      <c r="J4245" s="29"/>
      <c r="K4245" s="29"/>
      <c r="L4245" s="29"/>
      <c r="M4245" s="2"/>
      <c r="N4245" s="2"/>
    </row>
    <row r="4246" spans="2:14" x14ac:dyDescent="0.2">
      <c r="B4246" s="13" t="s">
        <v>39</v>
      </c>
      <c r="C4246" s="2"/>
      <c r="D4246" s="2"/>
      <c r="E4246" s="2"/>
      <c r="F4246" s="2"/>
      <c r="G4246" s="2"/>
      <c r="H4246" s="2"/>
      <c r="I4246" s="2"/>
      <c r="J4246" s="2" t="s">
        <v>39</v>
      </c>
      <c r="K4246" s="2"/>
      <c r="L4246" s="2"/>
      <c r="M4246" s="2"/>
      <c r="N4246" s="2"/>
    </row>
    <row r="4247" spans="2:14" x14ac:dyDescent="0.2">
      <c r="B4247" s="2"/>
      <c r="C4247" s="2"/>
      <c r="D4247" s="2"/>
      <c r="E4247" s="2"/>
      <c r="F4247" s="2"/>
      <c r="G4247" s="2"/>
      <c r="H4247" s="2"/>
      <c r="I4247" s="2"/>
      <c r="J4247" s="2"/>
      <c r="K4247" s="2"/>
      <c r="L4247" s="2"/>
      <c r="M4247" s="2"/>
      <c r="N4247" s="2"/>
    </row>
    <row r="4248" spans="2:14" x14ac:dyDescent="0.2">
      <c r="B4248" s="29"/>
      <c r="C4248" s="29"/>
      <c r="D4248" s="2"/>
      <c r="E4248" s="2"/>
      <c r="F4248" s="2"/>
      <c r="G4248" s="2"/>
      <c r="H4248" s="2"/>
      <c r="I4248" s="2"/>
      <c r="J4248" s="29"/>
      <c r="K4248" s="29"/>
      <c r="L4248" s="29"/>
      <c r="M4248" s="2"/>
      <c r="N4248" s="2"/>
    </row>
    <row r="4249" spans="2:14" x14ac:dyDescent="0.2">
      <c r="B4249" s="133" t="s">
        <v>40</v>
      </c>
      <c r="C4249" s="2"/>
      <c r="D4249" s="2"/>
      <c r="E4249" s="2"/>
      <c r="F4249" s="2"/>
      <c r="G4249" s="2"/>
      <c r="H4249" s="2"/>
      <c r="I4249" s="2"/>
      <c r="J4249" s="188" t="s">
        <v>40</v>
      </c>
      <c r="K4249" s="188"/>
      <c r="L4249" s="188"/>
      <c r="M4249" s="2"/>
      <c r="N4249" s="2"/>
    </row>
    <row r="4250" spans="2:14" x14ac:dyDescent="0.2">
      <c r="B4250" s="2"/>
      <c r="C4250" s="2"/>
      <c r="D4250" s="2"/>
      <c r="E4250" s="2"/>
      <c r="F4250" s="2"/>
      <c r="G4250" s="2"/>
      <c r="H4250" s="2"/>
      <c r="I4250" s="2"/>
      <c r="J4250" s="2"/>
      <c r="K4250" s="2"/>
      <c r="L4250" s="2"/>
      <c r="M4250" s="2"/>
      <c r="N4250" s="2"/>
    </row>
    <row r="4251" spans="2:14" x14ac:dyDescent="0.2">
      <c r="B4251" s="131" t="s">
        <v>41</v>
      </c>
      <c r="C4251" s="2"/>
      <c r="D4251" s="2"/>
      <c r="E4251" s="2"/>
      <c r="F4251" s="2"/>
      <c r="G4251" s="2"/>
      <c r="H4251" s="2"/>
      <c r="I4251" s="2"/>
      <c r="J4251" s="2" t="s">
        <v>41</v>
      </c>
      <c r="K4251" s="2"/>
      <c r="L4251" s="2"/>
      <c r="M4251" s="2"/>
      <c r="N4251" s="2"/>
    </row>
    <row r="4252" spans="2:14" x14ac:dyDescent="0.2">
      <c r="B4252" s="2"/>
      <c r="C4252" s="2"/>
      <c r="D4252" s="2"/>
      <c r="E4252" s="2"/>
      <c r="F4252" s="2"/>
      <c r="G4252" s="2"/>
      <c r="H4252" s="2"/>
      <c r="I4252" s="2"/>
      <c r="J4252" s="2"/>
      <c r="K4252" s="2"/>
      <c r="M4252" s="2"/>
      <c r="N4252" s="37" t="s">
        <v>7</v>
      </c>
    </row>
    <row r="4253" spans="2:14" x14ac:dyDescent="0.2">
      <c r="B4253" s="2"/>
      <c r="C4253" s="2"/>
      <c r="D4253" s="2"/>
      <c r="E4253" s="2"/>
      <c r="F4253" s="2"/>
      <c r="G4253" s="2"/>
      <c r="H4253" s="2"/>
      <c r="I4253" s="2"/>
      <c r="J4253" s="2"/>
      <c r="K4253" s="2"/>
      <c r="M4253" s="2"/>
      <c r="N4253" s="37" t="s">
        <v>8</v>
      </c>
    </row>
    <row r="4254" spans="2:14" x14ac:dyDescent="0.2">
      <c r="B4254" s="2"/>
      <c r="C4254" s="2"/>
      <c r="D4254" s="2"/>
      <c r="E4254" s="2"/>
      <c r="F4254" s="2"/>
      <c r="G4254" s="2"/>
      <c r="H4254" s="2"/>
      <c r="I4254" s="2"/>
      <c r="J4254" s="2"/>
      <c r="K4254" s="2"/>
      <c r="M4254" s="2"/>
      <c r="N4254" s="37" t="s">
        <v>9</v>
      </c>
    </row>
    <row r="4255" spans="2:14" x14ac:dyDescent="0.2">
      <c r="B4255" s="2"/>
      <c r="C4255" s="2"/>
      <c r="D4255" s="2"/>
      <c r="E4255" s="2"/>
      <c r="F4255" s="2"/>
      <c r="G4255" s="2"/>
      <c r="H4255" s="2"/>
      <c r="I4255" s="2"/>
      <c r="J4255" s="2"/>
      <c r="K4255" s="2"/>
      <c r="L4255" s="2"/>
      <c r="M4255" s="2"/>
      <c r="N4255" s="2"/>
    </row>
    <row r="4256" spans="2:14" x14ac:dyDescent="0.2">
      <c r="B4256" s="2"/>
      <c r="C4256" s="189" t="s">
        <v>10</v>
      </c>
      <c r="D4256" s="189"/>
      <c r="E4256" s="189"/>
      <c r="F4256" s="189"/>
      <c r="G4256" s="189"/>
      <c r="H4256" s="189"/>
      <c r="I4256" s="189"/>
      <c r="J4256" s="189"/>
      <c r="K4256" s="189"/>
      <c r="L4256" s="189"/>
      <c r="M4256" s="2"/>
      <c r="N4256" s="2"/>
    </row>
    <row r="4257" spans="2:14" x14ac:dyDescent="0.2">
      <c r="B4257" s="2"/>
      <c r="C4257" s="189" t="s">
        <v>11</v>
      </c>
      <c r="D4257" s="189"/>
      <c r="E4257" s="189"/>
      <c r="F4257" s="189"/>
      <c r="G4257" s="189"/>
      <c r="H4257" s="189"/>
      <c r="I4257" s="189"/>
      <c r="J4257" s="189"/>
      <c r="K4257" s="189"/>
      <c r="L4257" s="189"/>
      <c r="M4257" s="2"/>
      <c r="N4257" s="2"/>
    </row>
    <row r="4258" spans="2:14" x14ac:dyDescent="0.2">
      <c r="B4258" s="2">
        <v>83</v>
      </c>
      <c r="C4258" s="132"/>
      <c r="D4258" s="132"/>
      <c r="E4258" s="132"/>
      <c r="F4258" s="132"/>
      <c r="G4258" s="132"/>
      <c r="H4258" s="132"/>
      <c r="I4258" s="132"/>
      <c r="J4258" s="132"/>
      <c r="K4258" s="132"/>
      <c r="L4258" s="189" t="s">
        <v>12</v>
      </c>
      <c r="M4258" s="189"/>
      <c r="N4258" s="189"/>
    </row>
    <row r="4259" spans="2:14" x14ac:dyDescent="0.2">
      <c r="B4259" s="2"/>
      <c r="C4259" s="132"/>
      <c r="D4259" s="132"/>
      <c r="E4259" s="132"/>
      <c r="F4259" s="132"/>
      <c r="G4259" s="132"/>
      <c r="H4259" s="132"/>
      <c r="I4259" s="132"/>
      <c r="J4259" s="132"/>
      <c r="K4259" s="132"/>
      <c r="L4259" s="132"/>
      <c r="M4259" s="132"/>
      <c r="N4259" s="132"/>
    </row>
    <row r="4260" spans="2:14" x14ac:dyDescent="0.2">
      <c r="B4260" s="2" t="s">
        <v>13</v>
      </c>
      <c r="C4260" s="132"/>
      <c r="D4260" s="132"/>
      <c r="E4260" s="132"/>
      <c r="F4260" s="132"/>
      <c r="G4260" s="132"/>
      <c r="H4260" s="132"/>
      <c r="I4260" s="132"/>
      <c r="J4260" s="132"/>
      <c r="K4260" s="132"/>
      <c r="L4260" s="132"/>
      <c r="M4260" s="132"/>
      <c r="N4260" s="132"/>
    </row>
    <row r="4261" spans="2:14" x14ac:dyDescent="0.2">
      <c r="B4261" s="2" t="s">
        <v>14</v>
      </c>
      <c r="C4261" s="132"/>
      <c r="D4261" s="132"/>
      <c r="E4261" s="132"/>
      <c r="F4261" s="132"/>
      <c r="G4261" s="132"/>
      <c r="H4261" s="132"/>
      <c r="I4261" s="132"/>
      <c r="J4261" s="132"/>
      <c r="K4261" s="132"/>
      <c r="L4261" s="132"/>
      <c r="M4261" s="132"/>
      <c r="N4261" s="132"/>
    </row>
    <row r="4262" spans="2:14" x14ac:dyDescent="0.2">
      <c r="B4262" s="2" t="s">
        <v>304</v>
      </c>
      <c r="C4262" s="132"/>
      <c r="D4262" s="132"/>
      <c r="E4262" s="132"/>
      <c r="F4262" s="132"/>
      <c r="G4262" s="132"/>
      <c r="H4262" s="132"/>
      <c r="I4262" s="132"/>
      <c r="J4262" s="132"/>
      <c r="K4262" s="132"/>
      <c r="L4262" s="132"/>
      <c r="M4262" s="132"/>
      <c r="N4262" s="132"/>
    </row>
    <row r="4263" spans="2:14" x14ac:dyDescent="0.2">
      <c r="B4263" s="2"/>
      <c r="C4263" s="132"/>
      <c r="D4263" s="132"/>
      <c r="E4263" s="132"/>
      <c r="F4263" s="132"/>
      <c r="G4263" s="132"/>
      <c r="H4263" s="132"/>
      <c r="I4263" s="132"/>
      <c r="J4263" s="132"/>
      <c r="K4263" s="132"/>
      <c r="L4263" s="132"/>
      <c r="M4263" s="132"/>
      <c r="N4263" s="132"/>
    </row>
    <row r="4264" spans="2:14" x14ac:dyDescent="0.2">
      <c r="B4264" s="2"/>
      <c r="C4264" s="2"/>
      <c r="D4264" s="2"/>
      <c r="E4264" s="2"/>
      <c r="F4264" s="2"/>
      <c r="G4264" s="2"/>
      <c r="H4264" s="2"/>
      <c r="I4264" s="2"/>
      <c r="J4264" s="2"/>
      <c r="K4264" s="2"/>
      <c r="L4264" s="2"/>
      <c r="M4264" s="2"/>
      <c r="N4264" s="2"/>
    </row>
    <row r="4265" spans="2:14" x14ac:dyDescent="0.2">
      <c r="B4265" s="190" t="s">
        <v>6</v>
      </c>
      <c r="C4265" s="192" t="s">
        <v>15</v>
      </c>
      <c r="D4265" s="194" t="s">
        <v>16</v>
      </c>
      <c r="E4265" s="194" t="s">
        <v>17</v>
      </c>
      <c r="F4265" s="194" t="s">
        <v>42</v>
      </c>
      <c r="G4265" s="194" t="s">
        <v>18</v>
      </c>
      <c r="H4265" s="194" t="s">
        <v>0</v>
      </c>
      <c r="I4265" s="195" t="s">
        <v>19</v>
      </c>
      <c r="J4265" s="195"/>
      <c r="K4265" s="195"/>
      <c r="L4265" s="195"/>
      <c r="M4265" s="196" t="s">
        <v>20</v>
      </c>
      <c r="N4265" s="197" t="s">
        <v>21</v>
      </c>
    </row>
    <row r="4266" spans="2:14" x14ac:dyDescent="0.2">
      <c r="B4266" s="191"/>
      <c r="C4266" s="193"/>
      <c r="D4266" s="194"/>
      <c r="E4266" s="194"/>
      <c r="F4266" s="194"/>
      <c r="G4266" s="194"/>
      <c r="H4266" s="194"/>
      <c r="I4266" s="17" t="s">
        <v>22</v>
      </c>
      <c r="J4266" s="17" t="s">
        <v>23</v>
      </c>
      <c r="K4266" s="17" t="s">
        <v>24</v>
      </c>
      <c r="L4266" s="17" t="s">
        <v>25</v>
      </c>
      <c r="M4266" s="196"/>
      <c r="N4266" s="198"/>
    </row>
    <row r="4267" spans="2:14" x14ac:dyDescent="0.2">
      <c r="B4267" s="199" t="s">
        <v>303</v>
      </c>
      <c r="C4267" s="200"/>
      <c r="D4267" s="200"/>
      <c r="E4267" s="200"/>
      <c r="F4267" s="200"/>
      <c r="G4267" s="201"/>
      <c r="H4267" s="18" t="s">
        <v>1</v>
      </c>
      <c r="I4267" s="19">
        <v>189.37</v>
      </c>
      <c r="J4267" s="19">
        <v>134.94999999999999</v>
      </c>
      <c r="K4267" s="19">
        <v>68.37</v>
      </c>
      <c r="L4267" s="19"/>
      <c r="M4267" s="19">
        <v>10.8</v>
      </c>
      <c r="N4267" s="19"/>
    </row>
    <row r="4268" spans="2:14" x14ac:dyDescent="0.2">
      <c r="B4268" s="202"/>
      <c r="C4268" s="203"/>
      <c r="D4268" s="203"/>
      <c r="E4268" s="203"/>
      <c r="F4268" s="203"/>
      <c r="G4268" s="204"/>
      <c r="H4268" s="18" t="s">
        <v>4</v>
      </c>
      <c r="I4268" s="19">
        <v>1416.48</v>
      </c>
      <c r="J4268" s="19">
        <v>1012.1</v>
      </c>
      <c r="K4268" s="19">
        <v>509.2</v>
      </c>
      <c r="L4268" s="19"/>
      <c r="M4268" s="19">
        <v>44.08</v>
      </c>
      <c r="N4268" s="19"/>
    </row>
    <row r="4269" spans="2:14" x14ac:dyDescent="0.2">
      <c r="B4269" s="202"/>
      <c r="C4269" s="203"/>
      <c r="D4269" s="203"/>
      <c r="E4269" s="203"/>
      <c r="F4269" s="203"/>
      <c r="G4269" s="204"/>
      <c r="H4269" s="18" t="s">
        <v>3</v>
      </c>
      <c r="I4269" s="19">
        <v>112.46</v>
      </c>
      <c r="J4269" s="19">
        <v>81.87</v>
      </c>
      <c r="K4269" s="19">
        <v>41.83</v>
      </c>
      <c r="L4269" s="19"/>
      <c r="M4269" s="19">
        <v>2.25</v>
      </c>
      <c r="N4269" s="19"/>
    </row>
    <row r="4270" spans="2:14" x14ac:dyDescent="0.2">
      <c r="B4270" s="202"/>
      <c r="C4270" s="203"/>
      <c r="D4270" s="203"/>
      <c r="E4270" s="203"/>
      <c r="F4270" s="203"/>
      <c r="G4270" s="204"/>
      <c r="H4270" s="18" t="s">
        <v>5</v>
      </c>
      <c r="I4270" s="19">
        <v>112.46</v>
      </c>
      <c r="J4270" s="19">
        <v>81.87</v>
      </c>
      <c r="K4270" s="19">
        <v>41.83</v>
      </c>
      <c r="L4270" s="19"/>
      <c r="M4270" s="19">
        <v>2.25</v>
      </c>
      <c r="N4270" s="19"/>
    </row>
    <row r="4271" spans="2:14" x14ac:dyDescent="0.2">
      <c r="B4271" s="205"/>
      <c r="C4271" s="206"/>
      <c r="D4271" s="206"/>
      <c r="E4271" s="206"/>
      <c r="F4271" s="206"/>
      <c r="G4271" s="207"/>
      <c r="H4271" s="18" t="s">
        <v>2</v>
      </c>
      <c r="I4271" s="19">
        <v>35.99</v>
      </c>
      <c r="J4271" s="19">
        <v>27.44</v>
      </c>
      <c r="K4271" s="19">
        <v>13.94</v>
      </c>
      <c r="L4271" s="19"/>
      <c r="M4271" s="19">
        <v>0.9</v>
      </c>
      <c r="N4271" s="19"/>
    </row>
    <row r="4272" spans="2:14" x14ac:dyDescent="0.2">
      <c r="B4272" s="20" t="s">
        <v>199</v>
      </c>
      <c r="C4272" s="17" t="s">
        <v>26</v>
      </c>
      <c r="D4272" s="20">
        <v>87</v>
      </c>
      <c r="E4272" s="20">
        <v>10</v>
      </c>
      <c r="F4272" s="20">
        <v>2</v>
      </c>
      <c r="G4272" s="21">
        <v>3</v>
      </c>
      <c r="H4272" s="22" t="s">
        <v>1</v>
      </c>
      <c r="I4272" s="23">
        <v>0</v>
      </c>
      <c r="J4272" s="23">
        <v>0</v>
      </c>
      <c r="K4272" s="23">
        <v>0</v>
      </c>
      <c r="L4272" s="4">
        <f>IFERROR(SUM(I4272,J4272,K4272),"")</f>
        <v>0</v>
      </c>
      <c r="M4272" s="24">
        <v>0</v>
      </c>
      <c r="N4272" s="4">
        <f t="shared" ref="N4272:N4283" si="164">IFERROR(SUM(L4272,M4272),"")</f>
        <v>0</v>
      </c>
    </row>
    <row r="4273" spans="2:14" x14ac:dyDescent="0.2">
      <c r="B4273" s="17"/>
      <c r="C4273" s="17"/>
      <c r="D4273" s="17"/>
      <c r="E4273" s="17"/>
      <c r="F4273" s="17"/>
      <c r="G4273" s="17"/>
      <c r="H4273" s="5" t="s">
        <v>27</v>
      </c>
      <c r="I4273" s="6">
        <f>IFERROR(I4272*I4267,"")</f>
        <v>0</v>
      </c>
      <c r="J4273" s="6">
        <f>IFERROR(J4272*J4267,"")</f>
        <v>0</v>
      </c>
      <c r="K4273" s="6">
        <f>IFERROR(K4272*K4267,"")</f>
        <v>0</v>
      </c>
      <c r="L4273" s="6">
        <f>IFERROR(SUM(I4273,J4273,K4273),"")</f>
        <v>0</v>
      </c>
      <c r="M4273" s="6">
        <f>IFERROR(M4272*M4267,"")</f>
        <v>0</v>
      </c>
      <c r="N4273" s="6">
        <f t="shared" si="164"/>
        <v>0</v>
      </c>
    </row>
    <row r="4274" spans="2:14" x14ac:dyDescent="0.2">
      <c r="B4274" s="17"/>
      <c r="C4274" s="17"/>
      <c r="D4274" s="17"/>
      <c r="E4274" s="17"/>
      <c r="F4274" s="17"/>
      <c r="G4274" s="17"/>
      <c r="H4274" s="22" t="s">
        <v>206</v>
      </c>
      <c r="I4274" s="23">
        <v>0</v>
      </c>
      <c r="J4274" s="23">
        <v>0</v>
      </c>
      <c r="K4274" s="23">
        <v>0</v>
      </c>
      <c r="L4274" s="4">
        <f t="shared" ref="L4274:L4283" si="165">IFERROR(SUM(I4274,J4274,K4274),"")</f>
        <v>0</v>
      </c>
      <c r="M4274" s="24">
        <v>10.01</v>
      </c>
      <c r="N4274" s="4">
        <f t="shared" si="164"/>
        <v>10.01</v>
      </c>
    </row>
    <row r="4275" spans="2:14" x14ac:dyDescent="0.2">
      <c r="B4275" s="17"/>
      <c r="C4275" s="17"/>
      <c r="D4275" s="17"/>
      <c r="E4275" s="17"/>
      <c r="F4275" s="17"/>
      <c r="G4275" s="17"/>
      <c r="H4275" s="5" t="s">
        <v>27</v>
      </c>
      <c r="I4275" s="6">
        <f>IFERROR(I4274*I4268,"")</f>
        <v>0</v>
      </c>
      <c r="J4275" s="6">
        <f>IFERROR(J4274*J4268,"")</f>
        <v>0</v>
      </c>
      <c r="K4275" s="6">
        <f>IFERROR(K4274*K4268,"")</f>
        <v>0</v>
      </c>
      <c r="L4275" s="6">
        <f t="shared" si="165"/>
        <v>0</v>
      </c>
      <c r="M4275" s="6">
        <f>IFERROR(M4274*M4268,"")</f>
        <v>441.24079999999998</v>
      </c>
      <c r="N4275" s="6">
        <f t="shared" si="164"/>
        <v>441.24079999999998</v>
      </c>
    </row>
    <row r="4276" spans="2:14" x14ac:dyDescent="0.2">
      <c r="B4276" s="17"/>
      <c r="C4276" s="17"/>
      <c r="D4276" s="17"/>
      <c r="E4276" s="17"/>
      <c r="F4276" s="17"/>
      <c r="G4276" s="17"/>
      <c r="H4276" s="7" t="s">
        <v>3</v>
      </c>
      <c r="I4276" s="24">
        <v>0.03</v>
      </c>
      <c r="J4276" s="24">
        <v>4.28</v>
      </c>
      <c r="K4276" s="24">
        <v>5.76</v>
      </c>
      <c r="L4276" s="4">
        <f t="shared" si="165"/>
        <v>10.07</v>
      </c>
      <c r="M4276" s="24">
        <v>63.89</v>
      </c>
      <c r="N4276" s="4">
        <f t="shared" si="164"/>
        <v>73.960000000000008</v>
      </c>
    </row>
    <row r="4277" spans="2:14" x14ac:dyDescent="0.2">
      <c r="B4277" s="17"/>
      <c r="C4277" s="17"/>
      <c r="D4277" s="17"/>
      <c r="E4277" s="17"/>
      <c r="F4277" s="17"/>
      <c r="G4277" s="17"/>
      <c r="H4277" s="5" t="s">
        <v>27</v>
      </c>
      <c r="I4277" s="6">
        <f>IFERROR(I4276*I4269,"")</f>
        <v>3.3737999999999997</v>
      </c>
      <c r="J4277" s="6">
        <f>IFERROR(J4276*J4269,"")</f>
        <v>350.40360000000004</v>
      </c>
      <c r="K4277" s="6">
        <f>IFERROR(K4276*K4269,"")</f>
        <v>240.94079999999997</v>
      </c>
      <c r="L4277" s="6">
        <f t="shared" si="165"/>
        <v>594.71820000000002</v>
      </c>
      <c r="M4277" s="6">
        <f>IFERROR(M4276*M4269,"")</f>
        <v>143.7525</v>
      </c>
      <c r="N4277" s="6">
        <f t="shared" si="164"/>
        <v>738.47070000000008</v>
      </c>
    </row>
    <row r="4278" spans="2:14" x14ac:dyDescent="0.2">
      <c r="B4278" s="17"/>
      <c r="C4278" s="17"/>
      <c r="D4278" s="17"/>
      <c r="E4278" s="17"/>
      <c r="F4278" s="17"/>
      <c r="G4278" s="17"/>
      <c r="H4278" s="7" t="s">
        <v>5</v>
      </c>
      <c r="I4278" s="24"/>
      <c r="J4278" s="24" t="str">
        <f>IFERROR(INDEX(#REF!,MATCH(CONCATENATE(РАСЧЕТ!B4272,"/",РАСЧЕТ!D4272,"/",РАСЧЕТ!E4272,"/",F4272,"/",H4278),#REF!,0),3),"")</f>
        <v/>
      </c>
      <c r="K4278" s="24" t="str">
        <f>IFERROR(INDEX(#REF!,MATCH(CONCATENATE(РАСЧЕТ!B4272,"/",РАСЧЕТ!D4272,"/",РАСЧЕТ!E4272,"/",F4272,"/",H4278),#REF!,0),4),"")</f>
        <v/>
      </c>
      <c r="L4278" s="4">
        <f t="shared" si="165"/>
        <v>0</v>
      </c>
      <c r="M4278" s="24" t="str">
        <f>IFERROR(INDEX(#REF!,MATCH(CONCATENATE(РАСЧЕТ!B4272,"/",РАСЧЕТ!D4272,"/",РАСЧЕТ!E4272,"/",F4272,"/",H4278),#REF!,0),6),"")</f>
        <v/>
      </c>
      <c r="N4278" s="4">
        <f t="shared" si="164"/>
        <v>0</v>
      </c>
    </row>
    <row r="4279" spans="2:14" x14ac:dyDescent="0.2">
      <c r="B4279" s="17"/>
      <c r="C4279" s="17"/>
      <c r="D4279" s="17"/>
      <c r="E4279" s="17"/>
      <c r="F4279" s="17"/>
      <c r="G4279" s="17"/>
      <c r="H4279" s="5" t="s">
        <v>27</v>
      </c>
      <c r="I4279" s="6">
        <f>IFERROR(I4278*I4270,"")</f>
        <v>0</v>
      </c>
      <c r="J4279" s="6" t="str">
        <f>IFERROR(J4278*J4270,"")</f>
        <v/>
      </c>
      <c r="K4279" s="6" t="str">
        <f>IFERROR(K4278*K4270,"")</f>
        <v/>
      </c>
      <c r="L4279" s="6">
        <f t="shared" si="165"/>
        <v>0</v>
      </c>
      <c r="M4279" s="6" t="str">
        <f>IFERROR(M4278*M4270,"")</f>
        <v/>
      </c>
      <c r="N4279" s="6">
        <f t="shared" si="164"/>
        <v>0</v>
      </c>
    </row>
    <row r="4280" spans="2:14" x14ac:dyDescent="0.2">
      <c r="B4280" s="17"/>
      <c r="C4280" s="17"/>
      <c r="D4280" s="17"/>
      <c r="E4280" s="17"/>
      <c r="F4280" s="17"/>
      <c r="G4280" s="17"/>
      <c r="H4280" s="7" t="s">
        <v>2</v>
      </c>
      <c r="I4280" s="24">
        <v>3.32</v>
      </c>
      <c r="J4280" s="24">
        <v>118.98</v>
      </c>
      <c r="K4280" s="24">
        <v>35.22</v>
      </c>
      <c r="L4280" s="4">
        <f t="shared" si="165"/>
        <v>157.51999999999998</v>
      </c>
      <c r="M4280" s="24">
        <v>493.34</v>
      </c>
      <c r="N4280" s="4">
        <f t="shared" si="164"/>
        <v>650.8599999999999</v>
      </c>
    </row>
    <row r="4281" spans="2:14" x14ac:dyDescent="0.2">
      <c r="B4281" s="17"/>
      <c r="C4281" s="17"/>
      <c r="D4281" s="17"/>
      <c r="E4281" s="17"/>
      <c r="F4281" s="17"/>
      <c r="G4281" s="17"/>
      <c r="H4281" s="5" t="s">
        <v>27</v>
      </c>
      <c r="I4281" s="6">
        <f>IFERROR(I4280*I4271,"")</f>
        <v>119.4868</v>
      </c>
      <c r="J4281" s="6">
        <f>IFERROR(J4280*J4271,"")</f>
        <v>3264.8112000000001</v>
      </c>
      <c r="K4281" s="6">
        <f>IFERROR(K4280*K4271,"")</f>
        <v>490.96679999999998</v>
      </c>
      <c r="L4281" s="6">
        <f t="shared" si="165"/>
        <v>3875.2648000000004</v>
      </c>
      <c r="M4281" s="6">
        <f>IFERROR(M4280*M4271,"")</f>
        <v>444.00599999999997</v>
      </c>
      <c r="N4281" s="6">
        <f t="shared" si="164"/>
        <v>4319.2708000000002</v>
      </c>
    </row>
    <row r="4282" spans="2:14" x14ac:dyDescent="0.2">
      <c r="B4282" s="17"/>
      <c r="C4282" s="17"/>
      <c r="D4282" s="17"/>
      <c r="E4282" s="17"/>
      <c r="F4282" s="17"/>
      <c r="G4282" s="17"/>
      <c r="H4282" s="8" t="s">
        <v>28</v>
      </c>
      <c r="I4282" s="9">
        <f ca="1">SUM(I4272:OFFSET(I4282,-1,0))-I4283</f>
        <v>3.3499999999999943</v>
      </c>
      <c r="J4282" s="9">
        <f ca="1">SUM(J4272:OFFSET(J4282,-1,0))-J4283</f>
        <v>123.25999999999976</v>
      </c>
      <c r="K4282" s="9">
        <f ca="1">SUM(K4272:OFFSET(K4282,-1,0))-K4283</f>
        <v>40.980000000000018</v>
      </c>
      <c r="L4282" s="9">
        <f t="shared" ca="1" si="165"/>
        <v>167.58999999999978</v>
      </c>
      <c r="M4282" s="9">
        <f ca="1">SUM(M4272:OFFSET(M4282,-1,0))-M4283</f>
        <v>567.23999999999978</v>
      </c>
      <c r="N4282" s="9">
        <f t="shared" ca="1" si="164"/>
        <v>734.82999999999959</v>
      </c>
    </row>
    <row r="4283" spans="2:14" x14ac:dyDescent="0.2">
      <c r="B4283" s="17"/>
      <c r="C4283" s="17"/>
      <c r="D4283" s="17"/>
      <c r="E4283" s="17"/>
      <c r="F4283" s="17"/>
      <c r="G4283" s="17"/>
      <c r="H4283" s="8" t="s">
        <v>43</v>
      </c>
      <c r="I4283" s="9">
        <f>SUMIF(H4272:H4281,"стоимость",I4272:I4281)</f>
        <v>122.86060000000001</v>
      </c>
      <c r="J4283" s="9">
        <f>SUMIF(H4272:H4281,"стоимость",J4272:J4281)</f>
        <v>3615.2148000000002</v>
      </c>
      <c r="K4283" s="9">
        <f>SUMIF(H4272:H4281,"стоимость",K4272:K4281)</f>
        <v>731.9076</v>
      </c>
      <c r="L4283" s="9">
        <f t="shared" si="165"/>
        <v>4469.9830000000002</v>
      </c>
      <c r="M4283" s="9">
        <f>SUMIF(H4272:H4281,"стоимость",M4272:M4281)</f>
        <v>1028.9992999999999</v>
      </c>
      <c r="N4283" s="9">
        <f t="shared" si="164"/>
        <v>5498.9822999999997</v>
      </c>
    </row>
    <row r="4284" spans="2:14" x14ac:dyDescent="0.2">
      <c r="B4284" s="25"/>
      <c r="C4284" s="25"/>
      <c r="D4284" s="25"/>
      <c r="E4284" s="25"/>
      <c r="F4284" s="25"/>
      <c r="G4284" s="26"/>
      <c r="H4284" s="10"/>
      <c r="I4284" s="10"/>
      <c r="J4284" s="10"/>
      <c r="K4284" s="10"/>
      <c r="L4284" s="11"/>
      <c r="M4284" s="10"/>
      <c r="N4284" s="10"/>
    </row>
    <row r="4285" spans="2:14" x14ac:dyDescent="0.2">
      <c r="B4285" s="208" t="s">
        <v>29</v>
      </c>
      <c r="C4285" s="208"/>
      <c r="D4285" s="208"/>
      <c r="E4285" s="208"/>
      <c r="F4285" s="130"/>
      <c r="G4285" s="2"/>
      <c r="H4285" s="2"/>
      <c r="I4285" s="2"/>
      <c r="J4285" s="10"/>
      <c r="K4285" s="10"/>
      <c r="L4285" s="11"/>
      <c r="M4285" s="10"/>
      <c r="N4285" s="10"/>
    </row>
    <row r="4286" spans="2:14" x14ac:dyDescent="0.2">
      <c r="B4286" s="187" t="s">
        <v>45</v>
      </c>
      <c r="C4286" s="187"/>
      <c r="D4286" s="187"/>
      <c r="E4286" s="187"/>
      <c r="F4286" s="187"/>
      <c r="G4286" s="187"/>
      <c r="H4286" s="187"/>
      <c r="I4286" s="187"/>
      <c r="J4286" s="10"/>
      <c r="K4286" s="10"/>
      <c r="L4286" s="11"/>
      <c r="M4286" s="10"/>
      <c r="N4286" s="10"/>
    </row>
    <row r="4287" spans="2:14" x14ac:dyDescent="0.2">
      <c r="B4287" s="187" t="s">
        <v>30</v>
      </c>
      <c r="C4287" s="187"/>
      <c r="D4287" s="187"/>
      <c r="E4287" s="187"/>
      <c r="F4287" s="187"/>
      <c r="G4287" s="187"/>
      <c r="H4287" s="187"/>
      <c r="I4287" s="187"/>
      <c r="J4287" s="10"/>
      <c r="K4287" s="10"/>
      <c r="L4287" s="11"/>
      <c r="M4287" s="10"/>
      <c r="N4287" s="10"/>
    </row>
    <row r="4288" spans="2:14" x14ac:dyDescent="0.2">
      <c r="B4288" s="187" t="s">
        <v>31</v>
      </c>
      <c r="C4288" s="187"/>
      <c r="D4288" s="187"/>
      <c r="E4288" s="187"/>
      <c r="F4288" s="187"/>
      <c r="G4288" s="187"/>
      <c r="H4288" s="187"/>
      <c r="I4288" s="187"/>
      <c r="J4288" s="10"/>
      <c r="K4288" s="10"/>
      <c r="L4288" s="11"/>
      <c r="M4288" s="10"/>
      <c r="N4288" s="10"/>
    </row>
    <row r="4289" spans="2:14" x14ac:dyDescent="0.2">
      <c r="B4289" s="187" t="s">
        <v>32</v>
      </c>
      <c r="C4289" s="187"/>
      <c r="D4289" s="187"/>
      <c r="E4289" s="187"/>
      <c r="F4289" s="187"/>
      <c r="G4289" s="187"/>
      <c r="H4289" s="187"/>
      <c r="I4289" s="187"/>
      <c r="J4289" s="10"/>
      <c r="K4289" s="10"/>
      <c r="L4289" s="11"/>
      <c r="M4289" s="10"/>
      <c r="N4289" s="10"/>
    </row>
    <row r="4290" spans="2:14" x14ac:dyDescent="0.2">
      <c r="B4290" s="187" t="s">
        <v>33</v>
      </c>
      <c r="C4290" s="187"/>
      <c r="D4290" s="187"/>
      <c r="E4290" s="187"/>
      <c r="F4290" s="187"/>
      <c r="G4290" s="187"/>
      <c r="H4290" s="187"/>
      <c r="I4290" s="187"/>
      <c r="J4290" s="2"/>
      <c r="K4290" s="2"/>
      <c r="L4290" s="2"/>
      <c r="M4290" s="2"/>
      <c r="N4290" s="2"/>
    </row>
    <row r="4291" spans="2:14" x14ac:dyDescent="0.2">
      <c r="B4291" s="187" t="s">
        <v>34</v>
      </c>
      <c r="C4291" s="187"/>
      <c r="D4291" s="187"/>
      <c r="E4291" s="187"/>
      <c r="F4291" s="187"/>
      <c r="G4291" s="187"/>
      <c r="H4291" s="187"/>
      <c r="I4291" s="187"/>
      <c r="J4291" s="2"/>
      <c r="K4291" s="2"/>
      <c r="L4291" s="2"/>
      <c r="M4291" s="2"/>
      <c r="N4291" s="2"/>
    </row>
    <row r="4292" spans="2:14" x14ac:dyDescent="0.2">
      <c r="B4292" s="187" t="s">
        <v>35</v>
      </c>
      <c r="C4292" s="187"/>
      <c r="D4292" s="187"/>
      <c r="E4292" s="187"/>
      <c r="F4292" s="187"/>
      <c r="G4292" s="187"/>
      <c r="H4292" s="187"/>
      <c r="I4292" s="187"/>
      <c r="J4292" s="2"/>
      <c r="K4292" s="2"/>
      <c r="L4292" s="2"/>
      <c r="M4292" s="2"/>
      <c r="N4292" s="2"/>
    </row>
    <row r="4293" spans="2:14" x14ac:dyDescent="0.2">
      <c r="B4293" s="187" t="s">
        <v>36</v>
      </c>
      <c r="C4293" s="187"/>
      <c r="D4293" s="187"/>
      <c r="E4293" s="187"/>
      <c r="F4293" s="187"/>
      <c r="G4293" s="187"/>
      <c r="H4293" s="187"/>
      <c r="I4293" s="187"/>
      <c r="J4293" s="2"/>
      <c r="K4293" s="2"/>
      <c r="L4293" s="2"/>
      <c r="M4293" s="2"/>
      <c r="N4293" s="2"/>
    </row>
    <row r="4294" spans="2:14" x14ac:dyDescent="0.2">
      <c r="B4294" s="131"/>
      <c r="C4294" s="131"/>
      <c r="D4294" s="131"/>
      <c r="E4294" s="131"/>
      <c r="F4294" s="131"/>
      <c r="G4294" s="131"/>
      <c r="H4294" s="131"/>
      <c r="I4294" s="131"/>
      <c r="J4294" s="2"/>
      <c r="K4294" s="2"/>
      <c r="L4294" s="2"/>
      <c r="M4294" s="2"/>
      <c r="N4294" s="2"/>
    </row>
    <row r="4295" spans="2:14" x14ac:dyDescent="0.2">
      <c r="B4295" s="2" t="s">
        <v>37</v>
      </c>
      <c r="C4295" s="2"/>
      <c r="D4295" s="2"/>
      <c r="E4295" s="2"/>
      <c r="F4295" s="2"/>
      <c r="G4295" s="2"/>
      <c r="H4295" s="2"/>
      <c r="I4295" s="2"/>
      <c r="J4295" s="2" t="s">
        <v>38</v>
      </c>
      <c r="K4295" s="2"/>
      <c r="L4295" s="2"/>
      <c r="M4295" s="2"/>
      <c r="N4295" s="2"/>
    </row>
    <row r="4296" spans="2:14" x14ac:dyDescent="0.2">
      <c r="B4296" s="29" t="s">
        <v>44</v>
      </c>
      <c r="C4296" s="29"/>
      <c r="D4296" s="2"/>
      <c r="E4296" s="2"/>
      <c r="F4296" s="2"/>
      <c r="G4296" s="2"/>
      <c r="H4296" s="2"/>
      <c r="I4296" s="2"/>
      <c r="J4296" s="29"/>
      <c r="K4296" s="29"/>
      <c r="L4296" s="29"/>
      <c r="M4296" s="2"/>
      <c r="N4296" s="2"/>
    </row>
    <row r="4297" spans="2:14" x14ac:dyDescent="0.2">
      <c r="B4297" s="13" t="s">
        <v>39</v>
      </c>
      <c r="C4297" s="2"/>
      <c r="D4297" s="2"/>
      <c r="E4297" s="2"/>
      <c r="F4297" s="2"/>
      <c r="G4297" s="2"/>
      <c r="H4297" s="2"/>
      <c r="I4297" s="2"/>
      <c r="J4297" s="2" t="s">
        <v>39</v>
      </c>
      <c r="K4297" s="2"/>
      <c r="L4297" s="2"/>
      <c r="M4297" s="2"/>
      <c r="N4297" s="2"/>
    </row>
    <row r="4298" spans="2:14" x14ac:dyDescent="0.2">
      <c r="B4298" s="2"/>
      <c r="C4298" s="2"/>
      <c r="D4298" s="2"/>
      <c r="E4298" s="2"/>
      <c r="F4298" s="2"/>
      <c r="G4298" s="2"/>
      <c r="H4298" s="2"/>
      <c r="I4298" s="2"/>
      <c r="J4298" s="2"/>
      <c r="K4298" s="2"/>
      <c r="L4298" s="2"/>
      <c r="M4298" s="2"/>
      <c r="N4298" s="2"/>
    </row>
    <row r="4299" spans="2:14" x14ac:dyDescent="0.2">
      <c r="B4299" s="29"/>
      <c r="C4299" s="29"/>
      <c r="D4299" s="2"/>
      <c r="E4299" s="2"/>
      <c r="F4299" s="2"/>
      <c r="G4299" s="2"/>
      <c r="H4299" s="2"/>
      <c r="I4299" s="2"/>
      <c r="J4299" s="29"/>
      <c r="K4299" s="29"/>
      <c r="L4299" s="29"/>
      <c r="M4299" s="2"/>
      <c r="N4299" s="2"/>
    </row>
    <row r="4300" spans="2:14" x14ac:dyDescent="0.2">
      <c r="B4300" s="133" t="s">
        <v>40</v>
      </c>
      <c r="C4300" s="2"/>
      <c r="D4300" s="2"/>
      <c r="E4300" s="2"/>
      <c r="F4300" s="2"/>
      <c r="G4300" s="2"/>
      <c r="H4300" s="2"/>
      <c r="I4300" s="2"/>
      <c r="J4300" s="188" t="s">
        <v>40</v>
      </c>
      <c r="K4300" s="188"/>
      <c r="L4300" s="188"/>
      <c r="M4300" s="2"/>
      <c r="N4300" s="2"/>
    </row>
    <row r="4301" spans="2:14" x14ac:dyDescent="0.2">
      <c r="B4301" s="2"/>
      <c r="C4301" s="2"/>
      <c r="D4301" s="2"/>
      <c r="E4301" s="2"/>
      <c r="F4301" s="2"/>
      <c r="G4301" s="2"/>
      <c r="H4301" s="2"/>
      <c r="I4301" s="2"/>
      <c r="J4301" s="2"/>
      <c r="K4301" s="2"/>
      <c r="L4301" s="2"/>
      <c r="M4301" s="2"/>
      <c r="N4301" s="2"/>
    </row>
    <row r="4302" spans="2:14" x14ac:dyDescent="0.2">
      <c r="B4302" s="131" t="s">
        <v>41</v>
      </c>
      <c r="C4302" s="2"/>
      <c r="D4302" s="2"/>
      <c r="E4302" s="2"/>
      <c r="F4302" s="2"/>
      <c r="G4302" s="2"/>
      <c r="H4302" s="2"/>
      <c r="I4302" s="2"/>
      <c r="J4302" s="2" t="s">
        <v>41</v>
      </c>
      <c r="K4302" s="2"/>
      <c r="L4302" s="2"/>
      <c r="M4302" s="2"/>
      <c r="N4302" s="2"/>
    </row>
    <row r="4303" spans="2:14" x14ac:dyDescent="0.2">
      <c r="B4303" s="2"/>
      <c r="C4303" s="2"/>
      <c r="D4303" s="2"/>
      <c r="E4303" s="2"/>
      <c r="F4303" s="2"/>
      <c r="G4303" s="2"/>
      <c r="H4303" s="2"/>
      <c r="I4303" s="2"/>
      <c r="J4303" s="2"/>
      <c r="K4303" s="2"/>
      <c r="M4303" s="2"/>
      <c r="N4303" s="37" t="s">
        <v>7</v>
      </c>
    </row>
    <row r="4304" spans="2:14" x14ac:dyDescent="0.2">
      <c r="B4304" s="2"/>
      <c r="C4304" s="2"/>
      <c r="D4304" s="2"/>
      <c r="E4304" s="2"/>
      <c r="F4304" s="2"/>
      <c r="G4304" s="2"/>
      <c r="H4304" s="2"/>
      <c r="I4304" s="2"/>
      <c r="J4304" s="2"/>
      <c r="K4304" s="2"/>
      <c r="M4304" s="2"/>
      <c r="N4304" s="37" t="s">
        <v>8</v>
      </c>
    </row>
    <row r="4305" spans="2:14" x14ac:dyDescent="0.2">
      <c r="B4305" s="2"/>
      <c r="C4305" s="2"/>
      <c r="D4305" s="2"/>
      <c r="E4305" s="2"/>
      <c r="F4305" s="2"/>
      <c r="G4305" s="2"/>
      <c r="H4305" s="2"/>
      <c r="I4305" s="2"/>
      <c r="J4305" s="2"/>
      <c r="K4305" s="2"/>
      <c r="M4305" s="2"/>
      <c r="N4305" s="37" t="s">
        <v>9</v>
      </c>
    </row>
    <row r="4306" spans="2:14" x14ac:dyDescent="0.2">
      <c r="B4306" s="2"/>
      <c r="C4306" s="2"/>
      <c r="D4306" s="2"/>
      <c r="E4306" s="2"/>
      <c r="F4306" s="2"/>
      <c r="G4306" s="2"/>
      <c r="H4306" s="2"/>
      <c r="I4306" s="2"/>
      <c r="J4306" s="2"/>
      <c r="K4306" s="2"/>
      <c r="L4306" s="2"/>
      <c r="M4306" s="2"/>
      <c r="N4306" s="2"/>
    </row>
    <row r="4307" spans="2:14" x14ac:dyDescent="0.2">
      <c r="B4307" s="2"/>
      <c r="C4307" s="189" t="s">
        <v>10</v>
      </c>
      <c r="D4307" s="189"/>
      <c r="E4307" s="189"/>
      <c r="F4307" s="189"/>
      <c r="G4307" s="189"/>
      <c r="H4307" s="189"/>
      <c r="I4307" s="189"/>
      <c r="J4307" s="189"/>
      <c r="K4307" s="189"/>
      <c r="L4307" s="189"/>
      <c r="M4307" s="2"/>
      <c r="N4307" s="2"/>
    </row>
    <row r="4308" spans="2:14" x14ac:dyDescent="0.2">
      <c r="B4308" s="2"/>
      <c r="C4308" s="189" t="s">
        <v>11</v>
      </c>
      <c r="D4308" s="189"/>
      <c r="E4308" s="189"/>
      <c r="F4308" s="189"/>
      <c r="G4308" s="189"/>
      <c r="H4308" s="189"/>
      <c r="I4308" s="189"/>
      <c r="J4308" s="189"/>
      <c r="K4308" s="189"/>
      <c r="L4308" s="189"/>
      <c r="M4308" s="2"/>
      <c r="N4308" s="2"/>
    </row>
    <row r="4309" spans="2:14" x14ac:dyDescent="0.2">
      <c r="B4309" s="2">
        <v>84</v>
      </c>
      <c r="C4309" s="132"/>
      <c r="D4309" s="132"/>
      <c r="E4309" s="132"/>
      <c r="F4309" s="132"/>
      <c r="G4309" s="132"/>
      <c r="H4309" s="132"/>
      <c r="I4309" s="132"/>
      <c r="J4309" s="132"/>
      <c r="K4309" s="132"/>
      <c r="L4309" s="189" t="s">
        <v>12</v>
      </c>
      <c r="M4309" s="189"/>
      <c r="N4309" s="189"/>
    </row>
    <row r="4310" spans="2:14" x14ac:dyDescent="0.2">
      <c r="B4310" s="2"/>
      <c r="C4310" s="132"/>
      <c r="D4310" s="132"/>
      <c r="E4310" s="132"/>
      <c r="F4310" s="132"/>
      <c r="G4310" s="132"/>
      <c r="H4310" s="132"/>
      <c r="I4310" s="132"/>
      <c r="J4310" s="132"/>
      <c r="K4310" s="132"/>
      <c r="L4310" s="132"/>
      <c r="M4310" s="132"/>
      <c r="N4310" s="132"/>
    </row>
    <row r="4311" spans="2:14" x14ac:dyDescent="0.2">
      <c r="B4311" s="2" t="s">
        <v>13</v>
      </c>
      <c r="C4311" s="132"/>
      <c r="D4311" s="132"/>
      <c r="E4311" s="132"/>
      <c r="F4311" s="132"/>
      <c r="G4311" s="132"/>
      <c r="H4311" s="132"/>
      <c r="I4311" s="132"/>
      <c r="J4311" s="132"/>
      <c r="K4311" s="132"/>
      <c r="L4311" s="132"/>
      <c r="M4311" s="132"/>
      <c r="N4311" s="132"/>
    </row>
    <row r="4312" spans="2:14" x14ac:dyDescent="0.2">
      <c r="B4312" s="2" t="s">
        <v>14</v>
      </c>
      <c r="C4312" s="132"/>
      <c r="D4312" s="132"/>
      <c r="E4312" s="132"/>
      <c r="F4312" s="132"/>
      <c r="G4312" s="132"/>
      <c r="H4312" s="132"/>
      <c r="I4312" s="132"/>
      <c r="J4312" s="132"/>
      <c r="K4312" s="132"/>
      <c r="L4312" s="132"/>
      <c r="M4312" s="132"/>
      <c r="N4312" s="132"/>
    </row>
    <row r="4313" spans="2:14" x14ac:dyDescent="0.2">
      <c r="B4313" s="2" t="s">
        <v>304</v>
      </c>
      <c r="C4313" s="132"/>
      <c r="D4313" s="132"/>
      <c r="E4313" s="132"/>
      <c r="F4313" s="132"/>
      <c r="G4313" s="132"/>
      <c r="H4313" s="132"/>
      <c r="I4313" s="132"/>
      <c r="J4313" s="132"/>
      <c r="K4313" s="132"/>
      <c r="L4313" s="132"/>
      <c r="M4313" s="132"/>
      <c r="N4313" s="132"/>
    </row>
    <row r="4314" spans="2:14" x14ac:dyDescent="0.2">
      <c r="B4314" s="2"/>
      <c r="C4314" s="132"/>
      <c r="D4314" s="132"/>
      <c r="E4314" s="132"/>
      <c r="F4314" s="132"/>
      <c r="G4314" s="132"/>
      <c r="H4314" s="132"/>
      <c r="I4314" s="132"/>
      <c r="J4314" s="132"/>
      <c r="K4314" s="132"/>
      <c r="L4314" s="132"/>
      <c r="M4314" s="132"/>
      <c r="N4314" s="132"/>
    </row>
    <row r="4315" spans="2:14" x14ac:dyDescent="0.2">
      <c r="B4315" s="2"/>
      <c r="C4315" s="2"/>
      <c r="D4315" s="2"/>
      <c r="E4315" s="2"/>
      <c r="F4315" s="2"/>
      <c r="G4315" s="2"/>
      <c r="H4315" s="2"/>
      <c r="I4315" s="2"/>
      <c r="J4315" s="2"/>
      <c r="K4315" s="2"/>
      <c r="L4315" s="2"/>
      <c r="M4315" s="2"/>
      <c r="N4315" s="2"/>
    </row>
    <row r="4316" spans="2:14" x14ac:dyDescent="0.2">
      <c r="B4316" s="190" t="s">
        <v>6</v>
      </c>
      <c r="C4316" s="192" t="s">
        <v>15</v>
      </c>
      <c r="D4316" s="194" t="s">
        <v>16</v>
      </c>
      <c r="E4316" s="194" t="s">
        <v>17</v>
      </c>
      <c r="F4316" s="194" t="s">
        <v>42</v>
      </c>
      <c r="G4316" s="194" t="s">
        <v>18</v>
      </c>
      <c r="H4316" s="194" t="s">
        <v>0</v>
      </c>
      <c r="I4316" s="195" t="s">
        <v>19</v>
      </c>
      <c r="J4316" s="195"/>
      <c r="K4316" s="195"/>
      <c r="L4316" s="195"/>
      <c r="M4316" s="196" t="s">
        <v>20</v>
      </c>
      <c r="N4316" s="197" t="s">
        <v>21</v>
      </c>
    </row>
    <row r="4317" spans="2:14" x14ac:dyDescent="0.2">
      <c r="B4317" s="191"/>
      <c r="C4317" s="193"/>
      <c r="D4317" s="194"/>
      <c r="E4317" s="194"/>
      <c r="F4317" s="194"/>
      <c r="G4317" s="194"/>
      <c r="H4317" s="194"/>
      <c r="I4317" s="17" t="s">
        <v>22</v>
      </c>
      <c r="J4317" s="17" t="s">
        <v>23</v>
      </c>
      <c r="K4317" s="17" t="s">
        <v>24</v>
      </c>
      <c r="L4317" s="17" t="s">
        <v>25</v>
      </c>
      <c r="M4317" s="196"/>
      <c r="N4317" s="198"/>
    </row>
    <row r="4318" spans="2:14" x14ac:dyDescent="0.2">
      <c r="B4318" s="199" t="s">
        <v>303</v>
      </c>
      <c r="C4318" s="200"/>
      <c r="D4318" s="200"/>
      <c r="E4318" s="200"/>
      <c r="F4318" s="200"/>
      <c r="G4318" s="201"/>
      <c r="H4318" s="18" t="s">
        <v>1</v>
      </c>
      <c r="I4318" s="19">
        <v>189.37</v>
      </c>
      <c r="J4318" s="19">
        <v>134.94999999999999</v>
      </c>
      <c r="K4318" s="19">
        <v>68.37</v>
      </c>
      <c r="L4318" s="19"/>
      <c r="M4318" s="19">
        <v>10.8</v>
      </c>
      <c r="N4318" s="19"/>
    </row>
    <row r="4319" spans="2:14" x14ac:dyDescent="0.2">
      <c r="B4319" s="202"/>
      <c r="C4319" s="203"/>
      <c r="D4319" s="203"/>
      <c r="E4319" s="203"/>
      <c r="F4319" s="203"/>
      <c r="G4319" s="204"/>
      <c r="H4319" s="18" t="s">
        <v>4</v>
      </c>
      <c r="I4319" s="19">
        <v>1416.48</v>
      </c>
      <c r="J4319" s="19">
        <v>1012.1</v>
      </c>
      <c r="K4319" s="19">
        <v>509.2</v>
      </c>
      <c r="L4319" s="19"/>
      <c r="M4319" s="19">
        <v>44.08</v>
      </c>
      <c r="N4319" s="19"/>
    </row>
    <row r="4320" spans="2:14" x14ac:dyDescent="0.2">
      <c r="B4320" s="202"/>
      <c r="C4320" s="203"/>
      <c r="D4320" s="203"/>
      <c r="E4320" s="203"/>
      <c r="F4320" s="203"/>
      <c r="G4320" s="204"/>
      <c r="H4320" s="18" t="s">
        <v>3</v>
      </c>
      <c r="I4320" s="19">
        <v>112.46</v>
      </c>
      <c r="J4320" s="19">
        <v>81.87</v>
      </c>
      <c r="K4320" s="19">
        <v>41.83</v>
      </c>
      <c r="L4320" s="19"/>
      <c r="M4320" s="19">
        <v>2.25</v>
      </c>
      <c r="N4320" s="19"/>
    </row>
    <row r="4321" spans="2:14" x14ac:dyDescent="0.2">
      <c r="B4321" s="202"/>
      <c r="C4321" s="203"/>
      <c r="D4321" s="203"/>
      <c r="E4321" s="203"/>
      <c r="F4321" s="203"/>
      <c r="G4321" s="204"/>
      <c r="H4321" s="18" t="s">
        <v>5</v>
      </c>
      <c r="I4321" s="19">
        <v>112.46</v>
      </c>
      <c r="J4321" s="19">
        <v>81.87</v>
      </c>
      <c r="K4321" s="19">
        <v>41.83</v>
      </c>
      <c r="L4321" s="19"/>
      <c r="M4321" s="19">
        <v>2.25</v>
      </c>
      <c r="N4321" s="19"/>
    </row>
    <row r="4322" spans="2:14" x14ac:dyDescent="0.2">
      <c r="B4322" s="205"/>
      <c r="C4322" s="206"/>
      <c r="D4322" s="206"/>
      <c r="E4322" s="206"/>
      <c r="F4322" s="206"/>
      <c r="G4322" s="207"/>
      <c r="H4322" s="18" t="s">
        <v>2</v>
      </c>
      <c r="I4322" s="19">
        <v>35.99</v>
      </c>
      <c r="J4322" s="19">
        <v>27.44</v>
      </c>
      <c r="K4322" s="19">
        <v>13.94</v>
      </c>
      <c r="L4322" s="19"/>
      <c r="M4322" s="19">
        <v>0.9</v>
      </c>
      <c r="N4322" s="19"/>
    </row>
    <row r="4323" spans="2:14" x14ac:dyDescent="0.2">
      <c r="B4323" s="20" t="s">
        <v>199</v>
      </c>
      <c r="C4323" s="17" t="s">
        <v>26</v>
      </c>
      <c r="D4323" s="20">
        <v>90</v>
      </c>
      <c r="E4323" s="20">
        <v>20</v>
      </c>
      <c r="F4323" s="20">
        <v>1</v>
      </c>
      <c r="G4323" s="21">
        <v>5.2</v>
      </c>
      <c r="H4323" s="22" t="s">
        <v>1</v>
      </c>
      <c r="I4323" s="23">
        <v>0</v>
      </c>
      <c r="J4323" s="23">
        <v>0</v>
      </c>
      <c r="K4323" s="23">
        <v>0</v>
      </c>
      <c r="L4323" s="4">
        <f>IFERROR(SUM(I4323,J4323,K4323),"")</f>
        <v>0</v>
      </c>
      <c r="M4323" s="24">
        <v>0</v>
      </c>
      <c r="N4323" s="4">
        <f t="shared" ref="N4323:N4334" si="166">IFERROR(SUM(L4323,M4323),"")</f>
        <v>0</v>
      </c>
    </row>
    <row r="4324" spans="2:14" x14ac:dyDescent="0.2">
      <c r="B4324" s="17"/>
      <c r="C4324" s="17"/>
      <c r="D4324" s="17"/>
      <c r="E4324" s="17"/>
      <c r="F4324" s="17"/>
      <c r="G4324" s="17"/>
      <c r="H4324" s="5" t="s">
        <v>27</v>
      </c>
      <c r="I4324" s="6">
        <f>IFERROR(I4323*I4318,"")</f>
        <v>0</v>
      </c>
      <c r="J4324" s="6">
        <f>IFERROR(J4323*J4318,"")</f>
        <v>0</v>
      </c>
      <c r="K4324" s="6">
        <f>IFERROR(K4323*K4318,"")</f>
        <v>0</v>
      </c>
      <c r="L4324" s="6">
        <f>IFERROR(SUM(I4324,J4324,K4324),"")</f>
        <v>0</v>
      </c>
      <c r="M4324" s="6">
        <f>IFERROR(M4323*M4318,"")</f>
        <v>0</v>
      </c>
      <c r="N4324" s="6">
        <f t="shared" si="166"/>
        <v>0</v>
      </c>
    </row>
    <row r="4325" spans="2:14" x14ac:dyDescent="0.2">
      <c r="B4325" s="17"/>
      <c r="C4325" s="17"/>
      <c r="D4325" s="17"/>
      <c r="E4325" s="17"/>
      <c r="F4325" s="17"/>
      <c r="G4325" s="17"/>
      <c r="H4325" s="22" t="s">
        <v>4</v>
      </c>
      <c r="I4325" s="23">
        <v>0</v>
      </c>
      <c r="J4325" s="23">
        <v>0</v>
      </c>
      <c r="K4325" s="23">
        <v>0</v>
      </c>
      <c r="L4325" s="4">
        <f t="shared" ref="L4325:L4334" si="167">IFERROR(SUM(I4325,J4325,K4325),"")</f>
        <v>0</v>
      </c>
      <c r="M4325" s="24">
        <v>0</v>
      </c>
      <c r="N4325" s="4">
        <f t="shared" si="166"/>
        <v>0</v>
      </c>
    </row>
    <row r="4326" spans="2:14" x14ac:dyDescent="0.2">
      <c r="B4326" s="17"/>
      <c r="C4326" s="17"/>
      <c r="D4326" s="17"/>
      <c r="E4326" s="17"/>
      <c r="F4326" s="17"/>
      <c r="G4326" s="17"/>
      <c r="H4326" s="5" t="s">
        <v>27</v>
      </c>
      <c r="I4326" s="6">
        <f>IFERROR(I4325*I4319,"")</f>
        <v>0</v>
      </c>
      <c r="J4326" s="6">
        <f>IFERROR(J4325*J4319,"")</f>
        <v>0</v>
      </c>
      <c r="K4326" s="6">
        <f>IFERROR(K4325*K4319,"")</f>
        <v>0</v>
      </c>
      <c r="L4326" s="6">
        <f t="shared" si="167"/>
        <v>0</v>
      </c>
      <c r="M4326" s="6">
        <f>IFERROR(M4325*M4319,"")</f>
        <v>0</v>
      </c>
      <c r="N4326" s="6">
        <f t="shared" si="166"/>
        <v>0</v>
      </c>
    </row>
    <row r="4327" spans="2:14" x14ac:dyDescent="0.2">
      <c r="B4327" s="17"/>
      <c r="C4327" s="17"/>
      <c r="D4327" s="17"/>
      <c r="E4327" s="17"/>
      <c r="F4327" s="17"/>
      <c r="G4327" s="17"/>
      <c r="H4327" s="7" t="s">
        <v>3</v>
      </c>
      <c r="I4327" s="24">
        <v>0.1</v>
      </c>
      <c r="J4327" s="24">
        <v>8.5299999999999994</v>
      </c>
      <c r="K4327" s="24">
        <v>7.29</v>
      </c>
      <c r="L4327" s="4">
        <f t="shared" si="167"/>
        <v>15.919999999999998</v>
      </c>
      <c r="M4327" s="24">
        <v>99.64</v>
      </c>
      <c r="N4327" s="4">
        <f t="shared" si="166"/>
        <v>115.56</v>
      </c>
    </row>
    <row r="4328" spans="2:14" x14ac:dyDescent="0.2">
      <c r="B4328" s="17"/>
      <c r="C4328" s="17"/>
      <c r="D4328" s="17"/>
      <c r="E4328" s="17"/>
      <c r="F4328" s="17"/>
      <c r="G4328" s="17"/>
      <c r="H4328" s="5" t="s">
        <v>27</v>
      </c>
      <c r="I4328" s="6">
        <f>IFERROR(I4327*I4320,"")</f>
        <v>11.246</v>
      </c>
      <c r="J4328" s="6">
        <f>IFERROR(J4327*J4320,"")</f>
        <v>698.35109999999997</v>
      </c>
      <c r="K4328" s="6">
        <f>IFERROR(K4327*K4320,"")</f>
        <v>304.94069999999999</v>
      </c>
      <c r="L4328" s="6">
        <f t="shared" si="167"/>
        <v>1014.5377999999999</v>
      </c>
      <c r="M4328" s="6">
        <f>IFERROR(M4327*M4320,"")</f>
        <v>224.19</v>
      </c>
      <c r="N4328" s="6">
        <f t="shared" si="166"/>
        <v>1238.7277999999999</v>
      </c>
    </row>
    <row r="4329" spans="2:14" x14ac:dyDescent="0.2">
      <c r="B4329" s="17"/>
      <c r="C4329" s="17"/>
      <c r="D4329" s="17"/>
      <c r="E4329" s="17"/>
      <c r="F4329" s="17"/>
      <c r="G4329" s="17"/>
      <c r="H4329" s="7" t="s">
        <v>5</v>
      </c>
      <c r="I4329" s="24"/>
      <c r="J4329" s="24" t="str">
        <f>IFERROR(INDEX(#REF!,MATCH(CONCATENATE(РАСЧЕТ!B4323,"/",РАСЧЕТ!D4323,"/",РАСЧЕТ!E4323,"/",F4323,"/",H4329),#REF!,0),3),"")</f>
        <v/>
      </c>
      <c r="K4329" s="24" t="str">
        <f>IFERROR(INDEX(#REF!,MATCH(CONCATENATE(РАСЧЕТ!B4323,"/",РАСЧЕТ!D4323,"/",РАСЧЕТ!E4323,"/",F4323,"/",H4329),#REF!,0),4),"")</f>
        <v/>
      </c>
      <c r="L4329" s="4">
        <f t="shared" si="167"/>
        <v>0</v>
      </c>
      <c r="M4329" s="24" t="str">
        <f>IFERROR(INDEX(#REF!,MATCH(CONCATENATE(РАСЧЕТ!B4323,"/",РАСЧЕТ!D4323,"/",РАСЧЕТ!E4323,"/",F4323,"/",H4329),#REF!,0),6),"")</f>
        <v/>
      </c>
      <c r="N4329" s="4">
        <f t="shared" si="166"/>
        <v>0</v>
      </c>
    </row>
    <row r="4330" spans="2:14" x14ac:dyDescent="0.2">
      <c r="B4330" s="17"/>
      <c r="C4330" s="17"/>
      <c r="D4330" s="17"/>
      <c r="E4330" s="17"/>
      <c r="F4330" s="17"/>
      <c r="G4330" s="17"/>
      <c r="H4330" s="5" t="s">
        <v>27</v>
      </c>
      <c r="I4330" s="6">
        <f>IFERROR(I4329*I4321,"")</f>
        <v>0</v>
      </c>
      <c r="J4330" s="6" t="str">
        <f>IFERROR(J4329*J4321,"")</f>
        <v/>
      </c>
      <c r="K4330" s="6" t="str">
        <f>IFERROR(K4329*K4321,"")</f>
        <v/>
      </c>
      <c r="L4330" s="6">
        <f t="shared" si="167"/>
        <v>0</v>
      </c>
      <c r="M4330" s="6" t="str">
        <f>IFERROR(M4329*M4321,"")</f>
        <v/>
      </c>
      <c r="N4330" s="6">
        <f t="shared" si="166"/>
        <v>0</v>
      </c>
    </row>
    <row r="4331" spans="2:14" x14ac:dyDescent="0.2">
      <c r="B4331" s="17"/>
      <c r="C4331" s="17"/>
      <c r="D4331" s="17"/>
      <c r="E4331" s="17"/>
      <c r="F4331" s="17"/>
      <c r="G4331" s="17"/>
      <c r="H4331" s="7" t="s">
        <v>2</v>
      </c>
      <c r="I4331" s="24">
        <v>32.65</v>
      </c>
      <c r="J4331" s="24">
        <v>155.46</v>
      </c>
      <c r="K4331" s="24">
        <v>17</v>
      </c>
      <c r="L4331" s="4">
        <f t="shared" si="167"/>
        <v>205.11</v>
      </c>
      <c r="M4331" s="24">
        <v>836.02</v>
      </c>
      <c r="N4331" s="4">
        <f t="shared" si="166"/>
        <v>1041.1300000000001</v>
      </c>
    </row>
    <row r="4332" spans="2:14" x14ac:dyDescent="0.2">
      <c r="B4332" s="17"/>
      <c r="C4332" s="17"/>
      <c r="D4332" s="17"/>
      <c r="E4332" s="17"/>
      <c r="F4332" s="17"/>
      <c r="G4332" s="17"/>
      <c r="H4332" s="5" t="s">
        <v>27</v>
      </c>
      <c r="I4332" s="6">
        <f>IFERROR(I4331*I4322,"")</f>
        <v>1175.0735</v>
      </c>
      <c r="J4332" s="6">
        <f>IFERROR(J4331*J4322,"")</f>
        <v>4265.8224</v>
      </c>
      <c r="K4332" s="6">
        <f>IFERROR(K4331*K4322,"")</f>
        <v>236.98</v>
      </c>
      <c r="L4332" s="6">
        <f t="shared" si="167"/>
        <v>5677.8758999999991</v>
      </c>
      <c r="M4332" s="6">
        <f>IFERROR(M4331*M4322,"")</f>
        <v>752.41800000000001</v>
      </c>
      <c r="N4332" s="6">
        <f t="shared" si="166"/>
        <v>6430.2938999999988</v>
      </c>
    </row>
    <row r="4333" spans="2:14" x14ac:dyDescent="0.2">
      <c r="B4333" s="17"/>
      <c r="C4333" s="17"/>
      <c r="D4333" s="17"/>
      <c r="E4333" s="17"/>
      <c r="F4333" s="17"/>
      <c r="G4333" s="17"/>
      <c r="H4333" s="8" t="s">
        <v>28</v>
      </c>
      <c r="I4333" s="9">
        <f ca="1">SUM(I4323:OFFSET(I4333,-1,0))-I4334</f>
        <v>32.75</v>
      </c>
      <c r="J4333" s="9">
        <f ca="1">SUM(J4323:OFFSET(J4333,-1,0))-J4334</f>
        <v>163.98999999999978</v>
      </c>
      <c r="K4333" s="9">
        <f ca="1">SUM(K4323:OFFSET(K4333,-1,0))-K4334</f>
        <v>24.289999999999964</v>
      </c>
      <c r="L4333" s="9">
        <f t="shared" ca="1" si="167"/>
        <v>221.02999999999975</v>
      </c>
      <c r="M4333" s="9">
        <f ca="1">SUM(M4323:OFFSET(M4333,-1,0))-M4334</f>
        <v>935.66000000000008</v>
      </c>
      <c r="N4333" s="9">
        <f t="shared" ca="1" si="166"/>
        <v>1156.6899999999998</v>
      </c>
    </row>
    <row r="4334" spans="2:14" x14ac:dyDescent="0.2">
      <c r="B4334" s="17"/>
      <c r="C4334" s="17"/>
      <c r="D4334" s="17"/>
      <c r="E4334" s="17"/>
      <c r="F4334" s="17"/>
      <c r="G4334" s="17"/>
      <c r="H4334" s="8" t="s">
        <v>43</v>
      </c>
      <c r="I4334" s="9">
        <f>SUMIF(H4323:H4332,"стоимость",I4323:I4332)</f>
        <v>1186.3195000000001</v>
      </c>
      <c r="J4334" s="9">
        <f>SUMIF(H4323:H4332,"стоимость",J4323:J4332)</f>
        <v>4964.1734999999999</v>
      </c>
      <c r="K4334" s="9">
        <f>SUMIF(H4323:H4332,"стоимость",K4323:K4332)</f>
        <v>541.92070000000001</v>
      </c>
      <c r="L4334" s="9">
        <f t="shared" si="167"/>
        <v>6692.4137000000001</v>
      </c>
      <c r="M4334" s="9">
        <f>SUMIF(H4323:H4332,"стоимость",M4323:M4332)</f>
        <v>976.60799999999995</v>
      </c>
      <c r="N4334" s="9">
        <f t="shared" si="166"/>
        <v>7669.0217000000002</v>
      </c>
    </row>
    <row r="4335" spans="2:14" x14ac:dyDescent="0.2">
      <c r="B4335" s="25"/>
      <c r="C4335" s="25"/>
      <c r="D4335" s="25"/>
      <c r="E4335" s="25"/>
      <c r="F4335" s="25"/>
      <c r="G4335" s="26"/>
      <c r="H4335" s="10"/>
      <c r="I4335" s="10"/>
      <c r="J4335" s="10"/>
      <c r="K4335" s="10"/>
      <c r="L4335" s="11"/>
      <c r="M4335" s="10"/>
      <c r="N4335" s="10"/>
    </row>
    <row r="4336" spans="2:14" x14ac:dyDescent="0.2">
      <c r="B4336" s="208" t="s">
        <v>29</v>
      </c>
      <c r="C4336" s="208"/>
      <c r="D4336" s="208"/>
      <c r="E4336" s="208"/>
      <c r="F4336" s="130"/>
      <c r="G4336" s="2"/>
      <c r="H4336" s="2"/>
      <c r="I4336" s="2"/>
      <c r="J4336" s="10"/>
      <c r="K4336" s="10"/>
      <c r="L4336" s="11"/>
      <c r="M4336" s="10"/>
      <c r="N4336" s="10"/>
    </row>
    <row r="4337" spans="2:14" x14ac:dyDescent="0.2">
      <c r="B4337" s="187" t="s">
        <v>45</v>
      </c>
      <c r="C4337" s="187"/>
      <c r="D4337" s="187"/>
      <c r="E4337" s="187"/>
      <c r="F4337" s="187"/>
      <c r="G4337" s="187"/>
      <c r="H4337" s="187"/>
      <c r="I4337" s="187"/>
      <c r="J4337" s="10"/>
      <c r="K4337" s="10"/>
      <c r="L4337" s="11"/>
      <c r="M4337" s="10"/>
      <c r="N4337" s="10"/>
    </row>
    <row r="4338" spans="2:14" x14ac:dyDescent="0.2">
      <c r="B4338" s="187" t="s">
        <v>30</v>
      </c>
      <c r="C4338" s="187"/>
      <c r="D4338" s="187"/>
      <c r="E4338" s="187"/>
      <c r="F4338" s="187"/>
      <c r="G4338" s="187"/>
      <c r="H4338" s="187"/>
      <c r="I4338" s="187"/>
      <c r="J4338" s="10"/>
      <c r="K4338" s="10"/>
      <c r="L4338" s="11"/>
      <c r="M4338" s="10"/>
      <c r="N4338" s="10"/>
    </row>
    <row r="4339" spans="2:14" x14ac:dyDescent="0.2">
      <c r="B4339" s="187" t="s">
        <v>31</v>
      </c>
      <c r="C4339" s="187"/>
      <c r="D4339" s="187"/>
      <c r="E4339" s="187"/>
      <c r="F4339" s="187"/>
      <c r="G4339" s="187"/>
      <c r="H4339" s="187"/>
      <c r="I4339" s="187"/>
      <c r="J4339" s="10"/>
      <c r="K4339" s="10"/>
      <c r="L4339" s="11"/>
      <c r="M4339" s="10"/>
      <c r="N4339" s="10"/>
    </row>
    <row r="4340" spans="2:14" x14ac:dyDescent="0.2">
      <c r="B4340" s="187" t="s">
        <v>32</v>
      </c>
      <c r="C4340" s="187"/>
      <c r="D4340" s="187"/>
      <c r="E4340" s="187"/>
      <c r="F4340" s="187"/>
      <c r="G4340" s="187"/>
      <c r="H4340" s="187"/>
      <c r="I4340" s="187"/>
      <c r="J4340" s="10"/>
      <c r="K4340" s="10"/>
      <c r="L4340" s="11"/>
      <c r="M4340" s="10"/>
      <c r="N4340" s="10"/>
    </row>
    <row r="4341" spans="2:14" x14ac:dyDescent="0.2">
      <c r="B4341" s="187" t="s">
        <v>33</v>
      </c>
      <c r="C4341" s="187"/>
      <c r="D4341" s="187"/>
      <c r="E4341" s="187"/>
      <c r="F4341" s="187"/>
      <c r="G4341" s="187"/>
      <c r="H4341" s="187"/>
      <c r="I4341" s="187"/>
      <c r="J4341" s="2"/>
      <c r="K4341" s="2"/>
      <c r="L4341" s="2"/>
      <c r="M4341" s="2"/>
      <c r="N4341" s="2"/>
    </row>
    <row r="4342" spans="2:14" x14ac:dyDescent="0.2">
      <c r="B4342" s="187" t="s">
        <v>34</v>
      </c>
      <c r="C4342" s="187"/>
      <c r="D4342" s="187"/>
      <c r="E4342" s="187"/>
      <c r="F4342" s="187"/>
      <c r="G4342" s="187"/>
      <c r="H4342" s="187"/>
      <c r="I4342" s="187"/>
      <c r="J4342" s="2"/>
      <c r="K4342" s="2"/>
      <c r="L4342" s="2"/>
      <c r="M4342" s="2"/>
      <c r="N4342" s="2"/>
    </row>
    <row r="4343" spans="2:14" x14ac:dyDescent="0.2">
      <c r="B4343" s="187" t="s">
        <v>35</v>
      </c>
      <c r="C4343" s="187"/>
      <c r="D4343" s="187"/>
      <c r="E4343" s="187"/>
      <c r="F4343" s="187"/>
      <c r="G4343" s="187"/>
      <c r="H4343" s="187"/>
      <c r="I4343" s="187"/>
      <c r="J4343" s="2"/>
      <c r="K4343" s="2"/>
      <c r="L4343" s="2"/>
      <c r="M4343" s="2"/>
      <c r="N4343" s="2"/>
    </row>
    <row r="4344" spans="2:14" x14ac:dyDescent="0.2">
      <c r="B4344" s="187" t="s">
        <v>36</v>
      </c>
      <c r="C4344" s="187"/>
      <c r="D4344" s="187"/>
      <c r="E4344" s="187"/>
      <c r="F4344" s="187"/>
      <c r="G4344" s="187"/>
      <c r="H4344" s="187"/>
      <c r="I4344" s="187"/>
      <c r="J4344" s="2"/>
      <c r="K4344" s="2"/>
      <c r="L4344" s="2"/>
      <c r="M4344" s="2"/>
      <c r="N4344" s="2"/>
    </row>
    <row r="4345" spans="2:14" x14ac:dyDescent="0.2">
      <c r="B4345" s="131"/>
      <c r="C4345" s="131"/>
      <c r="D4345" s="131"/>
      <c r="E4345" s="131"/>
      <c r="F4345" s="131"/>
      <c r="G4345" s="131"/>
      <c r="H4345" s="131"/>
      <c r="I4345" s="131"/>
      <c r="J4345" s="2"/>
      <c r="K4345" s="2"/>
      <c r="L4345" s="2"/>
      <c r="M4345" s="2"/>
      <c r="N4345" s="2"/>
    </row>
    <row r="4346" spans="2:14" x14ac:dyDescent="0.2">
      <c r="B4346" s="2" t="s">
        <v>37</v>
      </c>
      <c r="C4346" s="2"/>
      <c r="D4346" s="2"/>
      <c r="E4346" s="2"/>
      <c r="F4346" s="2"/>
      <c r="G4346" s="2"/>
      <c r="H4346" s="2"/>
      <c r="I4346" s="2"/>
      <c r="J4346" s="2" t="s">
        <v>38</v>
      </c>
      <c r="K4346" s="2"/>
      <c r="L4346" s="2"/>
      <c r="M4346" s="2"/>
      <c r="N4346" s="2"/>
    </row>
    <row r="4347" spans="2:14" x14ac:dyDescent="0.2">
      <c r="B4347" s="29" t="s">
        <v>44</v>
      </c>
      <c r="C4347" s="29"/>
      <c r="D4347" s="2"/>
      <c r="E4347" s="2"/>
      <c r="F4347" s="2"/>
      <c r="G4347" s="2"/>
      <c r="H4347" s="2"/>
      <c r="I4347" s="2"/>
      <c r="J4347" s="29"/>
      <c r="K4347" s="29"/>
      <c r="L4347" s="29"/>
      <c r="M4347" s="2"/>
      <c r="N4347" s="2"/>
    </row>
    <row r="4348" spans="2:14" x14ac:dyDescent="0.2">
      <c r="B4348" s="13" t="s">
        <v>39</v>
      </c>
      <c r="C4348" s="2"/>
      <c r="D4348" s="2"/>
      <c r="E4348" s="2"/>
      <c r="F4348" s="2"/>
      <c r="G4348" s="2"/>
      <c r="H4348" s="2"/>
      <c r="I4348" s="2"/>
      <c r="J4348" s="2" t="s">
        <v>39</v>
      </c>
      <c r="K4348" s="2"/>
      <c r="L4348" s="2"/>
      <c r="M4348" s="2"/>
      <c r="N4348" s="2"/>
    </row>
    <row r="4349" spans="2:14" x14ac:dyDescent="0.2">
      <c r="B4349" s="2"/>
      <c r="C4349" s="2"/>
      <c r="D4349" s="2"/>
      <c r="E4349" s="2"/>
      <c r="F4349" s="2"/>
      <c r="G4349" s="2"/>
      <c r="H4349" s="2"/>
      <c r="I4349" s="2"/>
      <c r="J4349" s="2"/>
      <c r="K4349" s="2"/>
      <c r="L4349" s="2"/>
      <c r="M4349" s="2"/>
      <c r="N4349" s="2"/>
    </row>
    <row r="4350" spans="2:14" x14ac:dyDescent="0.2">
      <c r="B4350" s="29"/>
      <c r="C4350" s="29"/>
      <c r="D4350" s="2"/>
      <c r="E4350" s="2"/>
      <c r="F4350" s="2"/>
      <c r="G4350" s="2"/>
      <c r="H4350" s="2"/>
      <c r="I4350" s="2"/>
      <c r="J4350" s="29"/>
      <c r="K4350" s="29"/>
      <c r="L4350" s="29"/>
      <c r="M4350" s="2"/>
      <c r="N4350" s="2"/>
    </row>
    <row r="4351" spans="2:14" x14ac:dyDescent="0.2">
      <c r="B4351" s="133" t="s">
        <v>40</v>
      </c>
      <c r="C4351" s="2"/>
      <c r="D4351" s="2"/>
      <c r="E4351" s="2"/>
      <c r="F4351" s="2"/>
      <c r="G4351" s="2"/>
      <c r="H4351" s="2"/>
      <c r="I4351" s="2"/>
      <c r="J4351" s="188" t="s">
        <v>40</v>
      </c>
      <c r="K4351" s="188"/>
      <c r="L4351" s="188"/>
      <c r="M4351" s="2"/>
      <c r="N4351" s="2"/>
    </row>
    <row r="4352" spans="2:14" x14ac:dyDescent="0.2">
      <c r="B4352" s="2"/>
      <c r="C4352" s="2"/>
      <c r="D4352" s="2"/>
      <c r="E4352" s="2"/>
      <c r="F4352" s="2"/>
      <c r="G4352" s="2"/>
      <c r="H4352" s="2"/>
      <c r="I4352" s="2"/>
      <c r="J4352" s="2"/>
      <c r="K4352" s="2"/>
      <c r="L4352" s="2"/>
      <c r="M4352" s="2"/>
      <c r="N4352" s="2"/>
    </row>
    <row r="4353" spans="2:14" x14ac:dyDescent="0.2">
      <c r="B4353" s="131" t="s">
        <v>41</v>
      </c>
      <c r="C4353" s="2"/>
      <c r="D4353" s="2"/>
      <c r="E4353" s="2"/>
      <c r="F4353" s="2"/>
      <c r="G4353" s="2"/>
      <c r="H4353" s="2"/>
      <c r="I4353" s="2"/>
      <c r="J4353" s="2" t="s">
        <v>41</v>
      </c>
      <c r="K4353" s="2"/>
      <c r="L4353" s="2"/>
      <c r="M4353" s="2"/>
      <c r="N4353" s="2"/>
    </row>
    <row r="4354" spans="2:14" x14ac:dyDescent="0.2">
      <c r="B4354" s="2"/>
      <c r="C4354" s="2"/>
      <c r="D4354" s="2"/>
      <c r="E4354" s="2"/>
      <c r="F4354" s="2"/>
      <c r="G4354" s="2"/>
      <c r="H4354" s="2"/>
      <c r="I4354" s="2"/>
      <c r="J4354" s="2"/>
      <c r="K4354" s="2"/>
      <c r="M4354" s="2"/>
      <c r="N4354" s="37" t="s">
        <v>7</v>
      </c>
    </row>
    <row r="4355" spans="2:14" x14ac:dyDescent="0.2">
      <c r="B4355" s="2"/>
      <c r="C4355" s="2"/>
      <c r="D4355" s="2"/>
      <c r="E4355" s="2"/>
      <c r="F4355" s="2"/>
      <c r="G4355" s="2"/>
      <c r="H4355" s="2"/>
      <c r="I4355" s="2"/>
      <c r="J4355" s="2"/>
      <c r="K4355" s="2"/>
      <c r="M4355" s="2"/>
      <c r="N4355" s="37" t="s">
        <v>8</v>
      </c>
    </row>
    <row r="4356" spans="2:14" x14ac:dyDescent="0.2">
      <c r="B4356" s="2"/>
      <c r="C4356" s="2"/>
      <c r="D4356" s="2"/>
      <c r="E4356" s="2"/>
      <c r="F4356" s="2"/>
      <c r="G4356" s="2"/>
      <c r="H4356" s="2"/>
      <c r="I4356" s="2"/>
      <c r="J4356" s="2"/>
      <c r="K4356" s="2"/>
      <c r="M4356" s="2"/>
      <c r="N4356" s="37" t="s">
        <v>9</v>
      </c>
    </row>
    <row r="4357" spans="2:14" x14ac:dyDescent="0.2">
      <c r="B4357" s="2"/>
      <c r="C4357" s="2"/>
      <c r="D4357" s="2"/>
      <c r="E4357" s="2"/>
      <c r="F4357" s="2"/>
      <c r="G4357" s="2"/>
      <c r="H4357" s="2"/>
      <c r="I4357" s="2"/>
      <c r="J4357" s="2"/>
      <c r="K4357" s="2"/>
      <c r="L4357" s="2"/>
      <c r="M4357" s="2"/>
      <c r="N4357" s="2"/>
    </row>
    <row r="4358" spans="2:14" x14ac:dyDescent="0.2">
      <c r="B4358" s="2"/>
      <c r="C4358" s="189" t="s">
        <v>10</v>
      </c>
      <c r="D4358" s="189"/>
      <c r="E4358" s="189"/>
      <c r="F4358" s="189"/>
      <c r="G4358" s="189"/>
      <c r="H4358" s="189"/>
      <c r="I4358" s="189"/>
      <c r="J4358" s="189"/>
      <c r="K4358" s="189"/>
      <c r="L4358" s="189"/>
      <c r="M4358" s="2"/>
      <c r="N4358" s="2"/>
    </row>
    <row r="4359" spans="2:14" x14ac:dyDescent="0.2">
      <c r="B4359" s="2"/>
      <c r="C4359" s="189" t="s">
        <v>11</v>
      </c>
      <c r="D4359" s="189"/>
      <c r="E4359" s="189"/>
      <c r="F4359" s="189"/>
      <c r="G4359" s="189"/>
      <c r="H4359" s="189"/>
      <c r="I4359" s="189"/>
      <c r="J4359" s="189"/>
      <c r="K4359" s="189"/>
      <c r="L4359" s="189"/>
      <c r="M4359" s="2"/>
      <c r="N4359" s="2"/>
    </row>
    <row r="4360" spans="2:14" x14ac:dyDescent="0.2">
      <c r="B4360" s="2">
        <v>85</v>
      </c>
      <c r="C4360" s="132"/>
      <c r="D4360" s="132"/>
      <c r="E4360" s="132"/>
      <c r="F4360" s="132"/>
      <c r="G4360" s="132"/>
      <c r="H4360" s="132"/>
      <c r="I4360" s="132"/>
      <c r="J4360" s="132"/>
      <c r="K4360" s="132"/>
      <c r="L4360" s="189" t="s">
        <v>12</v>
      </c>
      <c r="M4360" s="189"/>
      <c r="N4360" s="189"/>
    </row>
    <row r="4361" spans="2:14" x14ac:dyDescent="0.2">
      <c r="B4361" s="2"/>
      <c r="C4361" s="132"/>
      <c r="D4361" s="132"/>
      <c r="E4361" s="132"/>
      <c r="F4361" s="132"/>
      <c r="G4361" s="132"/>
      <c r="H4361" s="132"/>
      <c r="I4361" s="132"/>
      <c r="J4361" s="132"/>
      <c r="K4361" s="132"/>
      <c r="L4361" s="132"/>
      <c r="M4361" s="132"/>
      <c r="N4361" s="132"/>
    </row>
    <row r="4362" spans="2:14" x14ac:dyDescent="0.2">
      <c r="B4362" s="2" t="s">
        <v>13</v>
      </c>
      <c r="C4362" s="132"/>
      <c r="D4362" s="132"/>
      <c r="E4362" s="132"/>
      <c r="F4362" s="132"/>
      <c r="G4362" s="132"/>
      <c r="H4362" s="132"/>
      <c r="I4362" s="132"/>
      <c r="J4362" s="132"/>
      <c r="K4362" s="132"/>
      <c r="L4362" s="132"/>
      <c r="M4362" s="132"/>
      <c r="N4362" s="132"/>
    </row>
    <row r="4363" spans="2:14" x14ac:dyDescent="0.2">
      <c r="B4363" s="2" t="s">
        <v>14</v>
      </c>
      <c r="C4363" s="132"/>
      <c r="D4363" s="132"/>
      <c r="E4363" s="132"/>
      <c r="F4363" s="132"/>
      <c r="G4363" s="132"/>
      <c r="H4363" s="132"/>
      <c r="I4363" s="132"/>
      <c r="J4363" s="132"/>
      <c r="K4363" s="132"/>
      <c r="L4363" s="132"/>
      <c r="M4363" s="132"/>
      <c r="N4363" s="132"/>
    </row>
    <row r="4364" spans="2:14" x14ac:dyDescent="0.2">
      <c r="B4364" s="2" t="s">
        <v>304</v>
      </c>
      <c r="C4364" s="132"/>
      <c r="D4364" s="132"/>
      <c r="E4364" s="132"/>
      <c r="F4364" s="132"/>
      <c r="G4364" s="132"/>
      <c r="H4364" s="132"/>
      <c r="I4364" s="132"/>
      <c r="J4364" s="132"/>
      <c r="K4364" s="132"/>
      <c r="L4364" s="132"/>
      <c r="M4364" s="132"/>
      <c r="N4364" s="132"/>
    </row>
    <row r="4365" spans="2:14" x14ac:dyDescent="0.2">
      <c r="B4365" s="2"/>
      <c r="C4365" s="132"/>
      <c r="D4365" s="132"/>
      <c r="E4365" s="132"/>
      <c r="F4365" s="132"/>
      <c r="G4365" s="132"/>
      <c r="H4365" s="132"/>
      <c r="I4365" s="132"/>
      <c r="J4365" s="132"/>
      <c r="K4365" s="132"/>
      <c r="L4365" s="132"/>
      <c r="M4365" s="132"/>
      <c r="N4365" s="132"/>
    </row>
    <row r="4366" spans="2:14" x14ac:dyDescent="0.2">
      <c r="B4366" s="2"/>
      <c r="C4366" s="2"/>
      <c r="D4366" s="2"/>
      <c r="E4366" s="2"/>
      <c r="F4366" s="2"/>
      <c r="G4366" s="2"/>
      <c r="H4366" s="2"/>
      <c r="I4366" s="2"/>
      <c r="J4366" s="2"/>
      <c r="K4366" s="2"/>
      <c r="L4366" s="2"/>
      <c r="M4366" s="2"/>
      <c r="N4366" s="2"/>
    </row>
    <row r="4367" spans="2:14" x14ac:dyDescent="0.2">
      <c r="B4367" s="190" t="s">
        <v>6</v>
      </c>
      <c r="C4367" s="192" t="s">
        <v>15</v>
      </c>
      <c r="D4367" s="194" t="s">
        <v>16</v>
      </c>
      <c r="E4367" s="194" t="s">
        <v>17</v>
      </c>
      <c r="F4367" s="194" t="s">
        <v>42</v>
      </c>
      <c r="G4367" s="194" t="s">
        <v>18</v>
      </c>
      <c r="H4367" s="194" t="s">
        <v>0</v>
      </c>
      <c r="I4367" s="195" t="s">
        <v>19</v>
      </c>
      <c r="J4367" s="195"/>
      <c r="K4367" s="195"/>
      <c r="L4367" s="195"/>
      <c r="M4367" s="196" t="s">
        <v>20</v>
      </c>
      <c r="N4367" s="197" t="s">
        <v>21</v>
      </c>
    </row>
    <row r="4368" spans="2:14" x14ac:dyDescent="0.2">
      <c r="B4368" s="191"/>
      <c r="C4368" s="193"/>
      <c r="D4368" s="194"/>
      <c r="E4368" s="194"/>
      <c r="F4368" s="194"/>
      <c r="G4368" s="194"/>
      <c r="H4368" s="194"/>
      <c r="I4368" s="17" t="s">
        <v>22</v>
      </c>
      <c r="J4368" s="17" t="s">
        <v>23</v>
      </c>
      <c r="K4368" s="17" t="s">
        <v>24</v>
      </c>
      <c r="L4368" s="17" t="s">
        <v>25</v>
      </c>
      <c r="M4368" s="196"/>
      <c r="N4368" s="198"/>
    </row>
    <row r="4369" spans="2:14" x14ac:dyDescent="0.2">
      <c r="B4369" s="199" t="s">
        <v>303</v>
      </c>
      <c r="C4369" s="200"/>
      <c r="D4369" s="200"/>
      <c r="E4369" s="200"/>
      <c r="F4369" s="200"/>
      <c r="G4369" s="201"/>
      <c r="H4369" s="18" t="s">
        <v>1</v>
      </c>
      <c r="I4369" s="19">
        <v>189.37</v>
      </c>
      <c r="J4369" s="19">
        <v>134.94999999999999</v>
      </c>
      <c r="K4369" s="19">
        <v>68.37</v>
      </c>
      <c r="L4369" s="19"/>
      <c r="M4369" s="19">
        <v>10.8</v>
      </c>
      <c r="N4369" s="19"/>
    </row>
    <row r="4370" spans="2:14" x14ac:dyDescent="0.2">
      <c r="B4370" s="202"/>
      <c r="C4370" s="203"/>
      <c r="D4370" s="203"/>
      <c r="E4370" s="203"/>
      <c r="F4370" s="203"/>
      <c r="G4370" s="204"/>
      <c r="H4370" s="18" t="s">
        <v>4</v>
      </c>
      <c r="I4370" s="19">
        <v>1416.48</v>
      </c>
      <c r="J4370" s="19">
        <v>1012.1</v>
      </c>
      <c r="K4370" s="19">
        <v>509.2</v>
      </c>
      <c r="L4370" s="19"/>
      <c r="M4370" s="19">
        <v>44.08</v>
      </c>
      <c r="N4370" s="19"/>
    </row>
    <row r="4371" spans="2:14" x14ac:dyDescent="0.2">
      <c r="B4371" s="202"/>
      <c r="C4371" s="203"/>
      <c r="D4371" s="203"/>
      <c r="E4371" s="203"/>
      <c r="F4371" s="203"/>
      <c r="G4371" s="204"/>
      <c r="H4371" s="18" t="s">
        <v>3</v>
      </c>
      <c r="I4371" s="19">
        <v>112.46</v>
      </c>
      <c r="J4371" s="19">
        <v>81.87</v>
      </c>
      <c r="K4371" s="19">
        <v>41.83</v>
      </c>
      <c r="L4371" s="19"/>
      <c r="M4371" s="19">
        <v>2.25</v>
      </c>
      <c r="N4371" s="19"/>
    </row>
    <row r="4372" spans="2:14" x14ac:dyDescent="0.2">
      <c r="B4372" s="202"/>
      <c r="C4372" s="203"/>
      <c r="D4372" s="203"/>
      <c r="E4372" s="203"/>
      <c r="F4372" s="203"/>
      <c r="G4372" s="204"/>
      <c r="H4372" s="18" t="s">
        <v>5</v>
      </c>
      <c r="I4372" s="19">
        <v>112.46</v>
      </c>
      <c r="J4372" s="19">
        <v>81.87</v>
      </c>
      <c r="K4372" s="19">
        <v>41.83</v>
      </c>
      <c r="L4372" s="19"/>
      <c r="M4372" s="19">
        <v>2.25</v>
      </c>
      <c r="N4372" s="19"/>
    </row>
    <row r="4373" spans="2:14" x14ac:dyDescent="0.2">
      <c r="B4373" s="205"/>
      <c r="C4373" s="206"/>
      <c r="D4373" s="206"/>
      <c r="E4373" s="206"/>
      <c r="F4373" s="206"/>
      <c r="G4373" s="207"/>
      <c r="H4373" s="18" t="s">
        <v>2</v>
      </c>
      <c r="I4373" s="19">
        <v>35.99</v>
      </c>
      <c r="J4373" s="19">
        <v>27.44</v>
      </c>
      <c r="K4373" s="19">
        <v>13.94</v>
      </c>
      <c r="L4373" s="19"/>
      <c r="M4373" s="19">
        <v>0.9</v>
      </c>
      <c r="N4373" s="19"/>
    </row>
    <row r="4374" spans="2:14" x14ac:dyDescent="0.2">
      <c r="B4374" s="20" t="s">
        <v>199</v>
      </c>
      <c r="C4374" s="17" t="s">
        <v>26</v>
      </c>
      <c r="D4374" s="20">
        <v>96</v>
      </c>
      <c r="E4374" s="20">
        <v>3</v>
      </c>
      <c r="F4374" s="20">
        <v>1</v>
      </c>
      <c r="G4374" s="21">
        <v>1.2</v>
      </c>
      <c r="H4374" s="22" t="s">
        <v>1</v>
      </c>
      <c r="I4374" s="23">
        <v>0</v>
      </c>
      <c r="J4374" s="23">
        <v>0</v>
      </c>
      <c r="K4374" s="23">
        <v>0</v>
      </c>
      <c r="L4374" s="4">
        <f>IFERROR(SUM(I4374,J4374,K4374),"")</f>
        <v>0</v>
      </c>
      <c r="M4374" s="24">
        <v>0</v>
      </c>
      <c r="N4374" s="4">
        <f t="shared" ref="N4374:N4385" si="168">IFERROR(SUM(L4374,M4374),"")</f>
        <v>0</v>
      </c>
    </row>
    <row r="4375" spans="2:14" x14ac:dyDescent="0.2">
      <c r="B4375" s="17"/>
      <c r="C4375" s="17"/>
      <c r="D4375" s="17"/>
      <c r="E4375" s="17"/>
      <c r="F4375" s="17"/>
      <c r="G4375" s="17"/>
      <c r="H4375" s="5" t="s">
        <v>27</v>
      </c>
      <c r="I4375" s="6">
        <f>IFERROR(I4374*I4369,"")</f>
        <v>0</v>
      </c>
      <c r="J4375" s="6">
        <f>IFERROR(J4374*J4369,"")</f>
        <v>0</v>
      </c>
      <c r="K4375" s="6">
        <f>IFERROR(K4374*K4369,"")</f>
        <v>0</v>
      </c>
      <c r="L4375" s="6">
        <f>IFERROR(SUM(I4375,J4375,K4375),"")</f>
        <v>0</v>
      </c>
      <c r="M4375" s="6">
        <f>IFERROR(M4374*M4369,"")</f>
        <v>0</v>
      </c>
      <c r="N4375" s="6">
        <f t="shared" si="168"/>
        <v>0</v>
      </c>
    </row>
    <row r="4376" spans="2:14" x14ac:dyDescent="0.2">
      <c r="B4376" s="17"/>
      <c r="C4376" s="17"/>
      <c r="D4376" s="17"/>
      <c r="E4376" s="17"/>
      <c r="F4376" s="17"/>
      <c r="G4376" s="17"/>
      <c r="H4376" s="22" t="s">
        <v>4</v>
      </c>
      <c r="I4376" s="23">
        <v>0</v>
      </c>
      <c r="J4376" s="23">
        <v>0</v>
      </c>
      <c r="K4376" s="23">
        <v>0</v>
      </c>
      <c r="L4376" s="4">
        <f t="shared" ref="L4376:L4385" si="169">IFERROR(SUM(I4376,J4376,K4376),"")</f>
        <v>0</v>
      </c>
      <c r="M4376" s="24">
        <v>0</v>
      </c>
      <c r="N4376" s="4">
        <f t="shared" si="168"/>
        <v>0</v>
      </c>
    </row>
    <row r="4377" spans="2:14" x14ac:dyDescent="0.2">
      <c r="B4377" s="17"/>
      <c r="C4377" s="17"/>
      <c r="D4377" s="17"/>
      <c r="E4377" s="17"/>
      <c r="F4377" s="17"/>
      <c r="G4377" s="17"/>
      <c r="H4377" s="5" t="s">
        <v>27</v>
      </c>
      <c r="I4377" s="6">
        <f>IFERROR(I4376*I4370,"")</f>
        <v>0</v>
      </c>
      <c r="J4377" s="6">
        <f>IFERROR(J4376*J4370,"")</f>
        <v>0</v>
      </c>
      <c r="K4377" s="6">
        <f>IFERROR(K4376*K4370,"")</f>
        <v>0</v>
      </c>
      <c r="L4377" s="6">
        <f t="shared" si="169"/>
        <v>0</v>
      </c>
      <c r="M4377" s="6">
        <f>IFERROR(M4376*M4370,"")</f>
        <v>0</v>
      </c>
      <c r="N4377" s="6">
        <f t="shared" si="168"/>
        <v>0</v>
      </c>
    </row>
    <row r="4378" spans="2:14" x14ac:dyDescent="0.2">
      <c r="B4378" s="17"/>
      <c r="C4378" s="17"/>
      <c r="D4378" s="17"/>
      <c r="E4378" s="17"/>
      <c r="F4378" s="17"/>
      <c r="G4378" s="17"/>
      <c r="H4378" s="7" t="s">
        <v>3</v>
      </c>
      <c r="I4378" s="24">
        <v>0</v>
      </c>
      <c r="J4378" s="24">
        <v>0</v>
      </c>
      <c r="K4378" s="24">
        <v>0</v>
      </c>
      <c r="L4378" s="4">
        <f t="shared" si="169"/>
        <v>0</v>
      </c>
      <c r="M4378" s="24">
        <v>0</v>
      </c>
      <c r="N4378" s="4">
        <f t="shared" si="168"/>
        <v>0</v>
      </c>
    </row>
    <row r="4379" spans="2:14" x14ac:dyDescent="0.2">
      <c r="B4379" s="17"/>
      <c r="C4379" s="17"/>
      <c r="D4379" s="17"/>
      <c r="E4379" s="17"/>
      <c r="F4379" s="17"/>
      <c r="G4379" s="17"/>
      <c r="H4379" s="5" t="s">
        <v>27</v>
      </c>
      <c r="I4379" s="6">
        <f>IFERROR(I4378*I4371,"")</f>
        <v>0</v>
      </c>
      <c r="J4379" s="6">
        <f>IFERROR(J4378*J4371,"")</f>
        <v>0</v>
      </c>
      <c r="K4379" s="6">
        <f>IFERROR(K4378*K4371,"")</f>
        <v>0</v>
      </c>
      <c r="L4379" s="6">
        <f t="shared" si="169"/>
        <v>0</v>
      </c>
      <c r="M4379" s="6">
        <f>IFERROR(M4378*M4371,"")</f>
        <v>0</v>
      </c>
      <c r="N4379" s="6">
        <f t="shared" si="168"/>
        <v>0</v>
      </c>
    </row>
    <row r="4380" spans="2:14" x14ac:dyDescent="0.2">
      <c r="B4380" s="17"/>
      <c r="C4380" s="17"/>
      <c r="D4380" s="17"/>
      <c r="E4380" s="17"/>
      <c r="F4380" s="17"/>
      <c r="G4380" s="17"/>
      <c r="H4380" s="7" t="s">
        <v>5</v>
      </c>
      <c r="I4380" s="24"/>
      <c r="J4380" s="24" t="str">
        <f>IFERROR(INDEX(#REF!,MATCH(CONCATENATE(РАСЧЕТ!B4374,"/",РАСЧЕТ!D4374,"/",РАСЧЕТ!E4374,"/",F4374,"/",H4380),#REF!,0),3),"")</f>
        <v/>
      </c>
      <c r="K4380" s="24" t="str">
        <f>IFERROR(INDEX(#REF!,MATCH(CONCATENATE(РАСЧЕТ!B4374,"/",РАСЧЕТ!D4374,"/",РАСЧЕТ!E4374,"/",F4374,"/",H4380),#REF!,0),4),"")</f>
        <v/>
      </c>
      <c r="L4380" s="4">
        <f t="shared" si="169"/>
        <v>0</v>
      </c>
      <c r="M4380" s="24" t="str">
        <f>IFERROR(INDEX(#REF!,MATCH(CONCATENATE(РАСЧЕТ!B4374,"/",РАСЧЕТ!D4374,"/",РАСЧЕТ!E4374,"/",F4374,"/",H4380),#REF!,0),6),"")</f>
        <v/>
      </c>
      <c r="N4380" s="4">
        <f t="shared" si="168"/>
        <v>0</v>
      </c>
    </row>
    <row r="4381" spans="2:14" x14ac:dyDescent="0.2">
      <c r="B4381" s="17"/>
      <c r="C4381" s="17"/>
      <c r="D4381" s="17"/>
      <c r="E4381" s="17"/>
      <c r="F4381" s="17"/>
      <c r="G4381" s="17"/>
      <c r="H4381" s="5" t="s">
        <v>27</v>
      </c>
      <c r="I4381" s="6">
        <f>IFERROR(I4380*I4372,"")</f>
        <v>0</v>
      </c>
      <c r="J4381" s="6" t="str">
        <f>IFERROR(J4380*J4372,"")</f>
        <v/>
      </c>
      <c r="K4381" s="6" t="str">
        <f>IFERROR(K4380*K4372,"")</f>
        <v/>
      </c>
      <c r="L4381" s="6">
        <f t="shared" si="169"/>
        <v>0</v>
      </c>
      <c r="M4381" s="6" t="str">
        <f>IFERROR(M4380*M4372,"")</f>
        <v/>
      </c>
      <c r="N4381" s="6">
        <f t="shared" si="168"/>
        <v>0</v>
      </c>
    </row>
    <row r="4382" spans="2:14" x14ac:dyDescent="0.2">
      <c r="B4382" s="17"/>
      <c r="C4382" s="17"/>
      <c r="D4382" s="17"/>
      <c r="E4382" s="17"/>
      <c r="F4382" s="17"/>
      <c r="G4382" s="17"/>
      <c r="H4382" s="7" t="s">
        <v>2</v>
      </c>
      <c r="I4382" s="24">
        <v>8.5</v>
      </c>
      <c r="J4382" s="24">
        <v>55.91</v>
      </c>
      <c r="K4382" s="24">
        <v>4.88</v>
      </c>
      <c r="L4382" s="4">
        <f t="shared" si="169"/>
        <v>69.289999999999992</v>
      </c>
      <c r="M4382" s="24">
        <v>161.16</v>
      </c>
      <c r="N4382" s="4">
        <f t="shared" si="168"/>
        <v>230.45</v>
      </c>
    </row>
    <row r="4383" spans="2:14" x14ac:dyDescent="0.2">
      <c r="B4383" s="17"/>
      <c r="C4383" s="17"/>
      <c r="D4383" s="17"/>
      <c r="E4383" s="17"/>
      <c r="F4383" s="17"/>
      <c r="G4383" s="17"/>
      <c r="H4383" s="5" t="s">
        <v>27</v>
      </c>
      <c r="I4383" s="6">
        <f>IFERROR(I4382*I4373,"")</f>
        <v>305.91500000000002</v>
      </c>
      <c r="J4383" s="6">
        <f>IFERROR(J4382*J4373,"")</f>
        <v>1534.1704</v>
      </c>
      <c r="K4383" s="6">
        <f>IFERROR(K4382*K4373,"")</f>
        <v>68.027199999999993</v>
      </c>
      <c r="L4383" s="6">
        <f t="shared" si="169"/>
        <v>1908.1125999999999</v>
      </c>
      <c r="M4383" s="6">
        <f>IFERROR(M4382*M4373,"")</f>
        <v>145.04400000000001</v>
      </c>
      <c r="N4383" s="6">
        <f t="shared" si="168"/>
        <v>2053.1565999999998</v>
      </c>
    </row>
    <row r="4384" spans="2:14" x14ac:dyDescent="0.2">
      <c r="B4384" s="17"/>
      <c r="C4384" s="17"/>
      <c r="D4384" s="17"/>
      <c r="E4384" s="17"/>
      <c r="F4384" s="17"/>
      <c r="G4384" s="17"/>
      <c r="H4384" s="8" t="s">
        <v>28</v>
      </c>
      <c r="I4384" s="9">
        <f ca="1">SUM(I4374:OFFSET(I4384,-1,0))-I4385</f>
        <v>8.5</v>
      </c>
      <c r="J4384" s="9">
        <f ca="1">SUM(J4374:OFFSET(J4384,-1,0))-J4385</f>
        <v>55.910000000000082</v>
      </c>
      <c r="K4384" s="9">
        <f ca="1">SUM(K4374:OFFSET(K4384,-1,0))-K4385</f>
        <v>4.8799999999999955</v>
      </c>
      <c r="L4384" s="9">
        <f t="shared" ca="1" si="169"/>
        <v>69.290000000000077</v>
      </c>
      <c r="M4384" s="9">
        <f ca="1">SUM(M4374:OFFSET(M4384,-1,0))-M4385</f>
        <v>161.16</v>
      </c>
      <c r="N4384" s="9">
        <f t="shared" ca="1" si="168"/>
        <v>230.45000000000007</v>
      </c>
    </row>
    <row r="4385" spans="2:14" x14ac:dyDescent="0.2">
      <c r="B4385" s="17"/>
      <c r="C4385" s="17"/>
      <c r="D4385" s="17"/>
      <c r="E4385" s="17"/>
      <c r="F4385" s="17"/>
      <c r="G4385" s="17"/>
      <c r="H4385" s="8" t="s">
        <v>43</v>
      </c>
      <c r="I4385" s="9">
        <f>SUMIF(H4374:H4383,"стоимость",I4374:I4383)</f>
        <v>305.91500000000002</v>
      </c>
      <c r="J4385" s="9">
        <f>SUMIF(H4374:H4383,"стоимость",J4374:J4383)</f>
        <v>1534.1704</v>
      </c>
      <c r="K4385" s="9">
        <f>SUMIF(H4374:H4383,"стоимость",K4374:K4383)</f>
        <v>68.027199999999993</v>
      </c>
      <c r="L4385" s="9">
        <f t="shared" si="169"/>
        <v>1908.1125999999999</v>
      </c>
      <c r="M4385" s="9">
        <f>SUMIF(H4374:H4383,"стоимость",M4374:M4383)</f>
        <v>145.04400000000001</v>
      </c>
      <c r="N4385" s="9">
        <f t="shared" si="168"/>
        <v>2053.1565999999998</v>
      </c>
    </row>
    <row r="4386" spans="2:14" x14ac:dyDescent="0.2">
      <c r="B4386" s="25"/>
      <c r="C4386" s="25"/>
      <c r="D4386" s="25"/>
      <c r="E4386" s="25"/>
      <c r="F4386" s="25"/>
      <c r="G4386" s="26"/>
      <c r="H4386" s="10"/>
      <c r="I4386" s="10"/>
      <c r="J4386" s="10"/>
      <c r="K4386" s="10"/>
      <c r="L4386" s="11"/>
      <c r="M4386" s="10"/>
      <c r="N4386" s="10"/>
    </row>
    <row r="4387" spans="2:14" x14ac:dyDescent="0.2">
      <c r="B4387" s="208" t="s">
        <v>29</v>
      </c>
      <c r="C4387" s="208"/>
      <c r="D4387" s="208"/>
      <c r="E4387" s="208"/>
      <c r="F4387" s="130"/>
      <c r="G4387" s="2"/>
      <c r="H4387" s="2"/>
      <c r="I4387" s="2"/>
      <c r="J4387" s="10"/>
      <c r="K4387" s="10"/>
      <c r="L4387" s="11"/>
      <c r="M4387" s="10"/>
      <c r="N4387" s="10"/>
    </row>
    <row r="4388" spans="2:14" x14ac:dyDescent="0.2">
      <c r="B4388" s="187" t="s">
        <v>45</v>
      </c>
      <c r="C4388" s="187"/>
      <c r="D4388" s="187"/>
      <c r="E4388" s="187"/>
      <c r="F4388" s="187"/>
      <c r="G4388" s="187"/>
      <c r="H4388" s="187"/>
      <c r="I4388" s="187"/>
      <c r="J4388" s="10"/>
      <c r="K4388" s="10"/>
      <c r="L4388" s="11"/>
      <c r="M4388" s="10"/>
      <c r="N4388" s="10"/>
    </row>
    <row r="4389" spans="2:14" x14ac:dyDescent="0.2">
      <c r="B4389" s="187" t="s">
        <v>30</v>
      </c>
      <c r="C4389" s="187"/>
      <c r="D4389" s="187"/>
      <c r="E4389" s="187"/>
      <c r="F4389" s="187"/>
      <c r="G4389" s="187"/>
      <c r="H4389" s="187"/>
      <c r="I4389" s="187"/>
      <c r="J4389" s="10"/>
      <c r="K4389" s="10"/>
      <c r="L4389" s="11"/>
      <c r="M4389" s="10"/>
      <c r="N4389" s="10"/>
    </row>
    <row r="4390" spans="2:14" x14ac:dyDescent="0.2">
      <c r="B4390" s="187" t="s">
        <v>31</v>
      </c>
      <c r="C4390" s="187"/>
      <c r="D4390" s="187"/>
      <c r="E4390" s="187"/>
      <c r="F4390" s="187"/>
      <c r="G4390" s="187"/>
      <c r="H4390" s="187"/>
      <c r="I4390" s="187"/>
      <c r="J4390" s="10"/>
      <c r="K4390" s="10"/>
      <c r="L4390" s="11"/>
      <c r="M4390" s="10"/>
      <c r="N4390" s="10"/>
    </row>
    <row r="4391" spans="2:14" x14ac:dyDescent="0.2">
      <c r="B4391" s="187" t="s">
        <v>32</v>
      </c>
      <c r="C4391" s="187"/>
      <c r="D4391" s="187"/>
      <c r="E4391" s="187"/>
      <c r="F4391" s="187"/>
      <c r="G4391" s="187"/>
      <c r="H4391" s="187"/>
      <c r="I4391" s="187"/>
      <c r="J4391" s="10"/>
      <c r="K4391" s="10"/>
      <c r="L4391" s="11"/>
      <c r="M4391" s="10"/>
      <c r="N4391" s="10"/>
    </row>
    <row r="4392" spans="2:14" x14ac:dyDescent="0.2">
      <c r="B4392" s="187" t="s">
        <v>33</v>
      </c>
      <c r="C4392" s="187"/>
      <c r="D4392" s="187"/>
      <c r="E4392" s="187"/>
      <c r="F4392" s="187"/>
      <c r="G4392" s="187"/>
      <c r="H4392" s="187"/>
      <c r="I4392" s="187"/>
      <c r="J4392" s="2"/>
      <c r="K4392" s="2"/>
      <c r="L4392" s="2"/>
      <c r="M4392" s="2"/>
      <c r="N4392" s="2"/>
    </row>
    <row r="4393" spans="2:14" x14ac:dyDescent="0.2">
      <c r="B4393" s="187" t="s">
        <v>34</v>
      </c>
      <c r="C4393" s="187"/>
      <c r="D4393" s="187"/>
      <c r="E4393" s="187"/>
      <c r="F4393" s="187"/>
      <c r="G4393" s="187"/>
      <c r="H4393" s="187"/>
      <c r="I4393" s="187"/>
      <c r="J4393" s="2"/>
      <c r="K4393" s="2"/>
      <c r="L4393" s="2"/>
      <c r="M4393" s="2"/>
      <c r="N4393" s="2"/>
    </row>
    <row r="4394" spans="2:14" x14ac:dyDescent="0.2">
      <c r="B4394" s="187" t="s">
        <v>35</v>
      </c>
      <c r="C4394" s="187"/>
      <c r="D4394" s="187"/>
      <c r="E4394" s="187"/>
      <c r="F4394" s="187"/>
      <c r="G4394" s="187"/>
      <c r="H4394" s="187"/>
      <c r="I4394" s="187"/>
      <c r="J4394" s="2"/>
      <c r="K4394" s="2"/>
      <c r="L4394" s="2"/>
      <c r="M4394" s="2"/>
      <c r="N4394" s="2"/>
    </row>
    <row r="4395" spans="2:14" x14ac:dyDescent="0.2">
      <c r="B4395" s="187" t="s">
        <v>36</v>
      </c>
      <c r="C4395" s="187"/>
      <c r="D4395" s="187"/>
      <c r="E4395" s="187"/>
      <c r="F4395" s="187"/>
      <c r="G4395" s="187"/>
      <c r="H4395" s="187"/>
      <c r="I4395" s="187"/>
      <c r="J4395" s="2"/>
      <c r="K4395" s="2"/>
      <c r="L4395" s="2"/>
      <c r="M4395" s="2"/>
      <c r="N4395" s="2"/>
    </row>
    <row r="4396" spans="2:14" x14ac:dyDescent="0.2">
      <c r="B4396" s="131"/>
      <c r="C4396" s="131"/>
      <c r="D4396" s="131"/>
      <c r="E4396" s="131"/>
      <c r="F4396" s="131"/>
      <c r="G4396" s="131"/>
      <c r="H4396" s="131"/>
      <c r="I4396" s="131"/>
      <c r="J4396" s="2"/>
      <c r="K4396" s="2"/>
      <c r="L4396" s="2"/>
      <c r="M4396" s="2"/>
      <c r="N4396" s="2"/>
    </row>
    <row r="4397" spans="2:14" x14ac:dyDescent="0.2">
      <c r="B4397" s="2" t="s">
        <v>37</v>
      </c>
      <c r="C4397" s="2"/>
      <c r="D4397" s="2"/>
      <c r="E4397" s="2"/>
      <c r="F4397" s="2"/>
      <c r="G4397" s="2"/>
      <c r="H4397" s="2"/>
      <c r="I4397" s="2"/>
      <c r="J4397" s="2" t="s">
        <v>38</v>
      </c>
      <c r="K4397" s="2"/>
      <c r="L4397" s="2"/>
      <c r="M4397" s="2"/>
      <c r="N4397" s="2"/>
    </row>
    <row r="4398" spans="2:14" x14ac:dyDescent="0.2">
      <c r="B4398" s="29" t="s">
        <v>44</v>
      </c>
      <c r="C4398" s="29"/>
      <c r="D4398" s="2"/>
      <c r="E4398" s="2"/>
      <c r="F4398" s="2"/>
      <c r="G4398" s="2"/>
      <c r="H4398" s="2"/>
      <c r="I4398" s="2"/>
      <c r="J4398" s="29"/>
      <c r="K4398" s="29"/>
      <c r="L4398" s="29"/>
      <c r="M4398" s="2"/>
      <c r="N4398" s="2"/>
    </row>
    <row r="4399" spans="2:14" x14ac:dyDescent="0.2">
      <c r="B4399" s="13" t="s">
        <v>39</v>
      </c>
      <c r="C4399" s="2"/>
      <c r="D4399" s="2"/>
      <c r="E4399" s="2"/>
      <c r="F4399" s="2"/>
      <c r="G4399" s="2"/>
      <c r="H4399" s="2"/>
      <c r="I4399" s="2"/>
      <c r="J4399" s="2" t="s">
        <v>39</v>
      </c>
      <c r="K4399" s="2"/>
      <c r="L4399" s="2"/>
      <c r="M4399" s="2"/>
      <c r="N4399" s="2"/>
    </row>
    <row r="4400" spans="2:14" x14ac:dyDescent="0.2">
      <c r="B4400" s="2"/>
      <c r="C4400" s="2"/>
      <c r="D4400" s="2"/>
      <c r="E4400" s="2"/>
      <c r="F4400" s="2"/>
      <c r="G4400" s="2"/>
      <c r="H4400" s="2"/>
      <c r="I4400" s="2"/>
      <c r="J4400" s="2"/>
      <c r="K4400" s="2"/>
      <c r="L4400" s="2"/>
      <c r="M4400" s="2"/>
      <c r="N4400" s="2"/>
    </row>
    <row r="4401" spans="2:14" x14ac:dyDescent="0.2">
      <c r="B4401" s="29"/>
      <c r="C4401" s="29"/>
      <c r="D4401" s="2"/>
      <c r="E4401" s="2"/>
      <c r="F4401" s="2"/>
      <c r="G4401" s="2"/>
      <c r="H4401" s="2"/>
      <c r="I4401" s="2"/>
      <c r="J4401" s="29"/>
      <c r="K4401" s="29"/>
      <c r="L4401" s="29"/>
      <c r="M4401" s="2"/>
      <c r="N4401" s="2"/>
    </row>
    <row r="4402" spans="2:14" x14ac:dyDescent="0.2">
      <c r="B4402" s="133" t="s">
        <v>40</v>
      </c>
      <c r="C4402" s="2"/>
      <c r="D4402" s="2"/>
      <c r="E4402" s="2"/>
      <c r="F4402" s="2"/>
      <c r="G4402" s="2"/>
      <c r="H4402" s="2"/>
      <c r="I4402" s="2"/>
      <c r="J4402" s="188" t="s">
        <v>40</v>
      </c>
      <c r="K4402" s="188"/>
      <c r="L4402" s="188"/>
      <c r="M4402" s="2"/>
      <c r="N4402" s="2"/>
    </row>
    <row r="4403" spans="2:14" x14ac:dyDescent="0.2">
      <c r="B4403" s="2"/>
      <c r="C4403" s="2"/>
      <c r="D4403" s="2"/>
      <c r="E4403" s="2"/>
      <c r="F4403" s="2"/>
      <c r="G4403" s="2"/>
      <c r="H4403" s="2"/>
      <c r="I4403" s="2"/>
      <c r="J4403" s="2"/>
      <c r="K4403" s="2"/>
      <c r="L4403" s="2"/>
      <c r="M4403" s="2"/>
      <c r="N4403" s="2"/>
    </row>
    <row r="4404" spans="2:14" x14ac:dyDescent="0.2">
      <c r="B4404" s="131" t="s">
        <v>41</v>
      </c>
      <c r="C4404" s="2"/>
      <c r="D4404" s="2"/>
      <c r="E4404" s="2"/>
      <c r="F4404" s="2"/>
      <c r="G4404" s="2"/>
      <c r="H4404" s="2"/>
      <c r="I4404" s="2"/>
      <c r="J4404" s="2" t="s">
        <v>41</v>
      </c>
      <c r="K4404" s="2"/>
      <c r="L4404" s="2"/>
      <c r="M4404" s="2"/>
      <c r="N4404" s="2"/>
    </row>
    <row r="4405" spans="2:14" x14ac:dyDescent="0.2">
      <c r="B4405" s="2"/>
      <c r="C4405" s="2"/>
      <c r="D4405" s="2"/>
      <c r="E4405" s="2"/>
      <c r="F4405" s="2"/>
      <c r="G4405" s="2"/>
      <c r="H4405" s="2"/>
      <c r="I4405" s="2"/>
      <c r="J4405" s="2"/>
      <c r="K4405" s="2"/>
      <c r="M4405" s="2"/>
      <c r="N4405" s="37" t="s">
        <v>7</v>
      </c>
    </row>
    <row r="4406" spans="2:14" x14ac:dyDescent="0.2">
      <c r="B4406" s="2"/>
      <c r="C4406" s="2"/>
      <c r="D4406" s="2"/>
      <c r="E4406" s="2"/>
      <c r="F4406" s="2"/>
      <c r="G4406" s="2"/>
      <c r="H4406" s="2"/>
      <c r="I4406" s="2"/>
      <c r="J4406" s="2"/>
      <c r="K4406" s="2"/>
      <c r="M4406" s="2"/>
      <c r="N4406" s="37" t="s">
        <v>8</v>
      </c>
    </row>
    <row r="4407" spans="2:14" x14ac:dyDescent="0.2">
      <c r="B4407" s="2"/>
      <c r="C4407" s="2"/>
      <c r="D4407" s="2"/>
      <c r="E4407" s="2"/>
      <c r="F4407" s="2"/>
      <c r="G4407" s="2"/>
      <c r="H4407" s="2"/>
      <c r="I4407" s="2"/>
      <c r="J4407" s="2"/>
      <c r="K4407" s="2"/>
      <c r="M4407" s="2"/>
      <c r="N4407" s="37" t="s">
        <v>9</v>
      </c>
    </row>
    <row r="4408" spans="2:14" x14ac:dyDescent="0.2">
      <c r="B4408" s="2"/>
      <c r="C4408" s="2"/>
      <c r="D4408" s="2"/>
      <c r="E4408" s="2"/>
      <c r="F4408" s="2"/>
      <c r="G4408" s="2"/>
      <c r="H4408" s="2"/>
      <c r="I4408" s="2"/>
      <c r="J4408" s="2"/>
      <c r="K4408" s="2"/>
      <c r="L4408" s="2"/>
      <c r="M4408" s="2"/>
      <c r="N4408" s="2"/>
    </row>
    <row r="4409" spans="2:14" x14ac:dyDescent="0.2">
      <c r="B4409" s="2"/>
      <c r="C4409" s="189" t="s">
        <v>10</v>
      </c>
      <c r="D4409" s="189"/>
      <c r="E4409" s="189"/>
      <c r="F4409" s="189"/>
      <c r="G4409" s="189"/>
      <c r="H4409" s="189"/>
      <c r="I4409" s="189"/>
      <c r="J4409" s="189"/>
      <c r="K4409" s="189"/>
      <c r="L4409" s="189"/>
      <c r="M4409" s="2"/>
      <c r="N4409" s="2"/>
    </row>
    <row r="4410" spans="2:14" x14ac:dyDescent="0.2">
      <c r="B4410" s="2"/>
      <c r="C4410" s="189" t="s">
        <v>11</v>
      </c>
      <c r="D4410" s="189"/>
      <c r="E4410" s="189"/>
      <c r="F4410" s="189"/>
      <c r="G4410" s="189"/>
      <c r="H4410" s="189"/>
      <c r="I4410" s="189"/>
      <c r="J4410" s="189"/>
      <c r="K4410" s="189"/>
      <c r="L4410" s="189"/>
      <c r="M4410" s="2"/>
      <c r="N4410" s="2"/>
    </row>
    <row r="4411" spans="2:14" x14ac:dyDescent="0.2">
      <c r="B4411" s="2">
        <v>86</v>
      </c>
      <c r="C4411" s="132"/>
      <c r="D4411" s="132"/>
      <c r="E4411" s="132"/>
      <c r="F4411" s="132"/>
      <c r="G4411" s="132"/>
      <c r="H4411" s="132"/>
      <c r="I4411" s="132"/>
      <c r="J4411" s="132"/>
      <c r="K4411" s="132"/>
      <c r="L4411" s="189" t="s">
        <v>12</v>
      </c>
      <c r="M4411" s="189"/>
      <c r="N4411" s="189"/>
    </row>
    <row r="4412" spans="2:14" x14ac:dyDescent="0.2">
      <c r="B4412" s="2"/>
      <c r="C4412" s="132"/>
      <c r="D4412" s="132"/>
      <c r="E4412" s="132"/>
      <c r="F4412" s="132"/>
      <c r="G4412" s="132"/>
      <c r="H4412" s="132"/>
      <c r="I4412" s="132"/>
      <c r="J4412" s="132"/>
      <c r="K4412" s="132"/>
      <c r="L4412" s="132"/>
      <c r="M4412" s="132"/>
      <c r="N4412" s="132"/>
    </row>
    <row r="4413" spans="2:14" x14ac:dyDescent="0.2">
      <c r="B4413" s="2" t="s">
        <v>13</v>
      </c>
      <c r="C4413" s="132"/>
      <c r="D4413" s="132"/>
      <c r="E4413" s="132"/>
      <c r="F4413" s="132"/>
      <c r="G4413" s="132"/>
      <c r="H4413" s="132"/>
      <c r="I4413" s="132"/>
      <c r="J4413" s="132"/>
      <c r="K4413" s="132"/>
      <c r="L4413" s="132"/>
      <c r="M4413" s="132"/>
      <c r="N4413" s="132"/>
    </row>
    <row r="4414" spans="2:14" x14ac:dyDescent="0.2">
      <c r="B4414" s="2" t="s">
        <v>14</v>
      </c>
      <c r="C4414" s="132"/>
      <c r="D4414" s="132"/>
      <c r="E4414" s="132"/>
      <c r="F4414" s="132"/>
      <c r="G4414" s="132"/>
      <c r="H4414" s="132"/>
      <c r="I4414" s="132"/>
      <c r="J4414" s="132"/>
      <c r="K4414" s="132"/>
      <c r="L4414" s="132"/>
      <c r="M4414" s="132"/>
      <c r="N4414" s="132"/>
    </row>
    <row r="4415" spans="2:14" x14ac:dyDescent="0.2">
      <c r="B4415" s="2" t="s">
        <v>304</v>
      </c>
      <c r="C4415" s="132"/>
      <c r="D4415" s="132"/>
      <c r="E4415" s="132"/>
      <c r="F4415" s="132"/>
      <c r="G4415" s="132"/>
      <c r="H4415" s="132"/>
      <c r="I4415" s="132"/>
      <c r="J4415" s="132"/>
      <c r="K4415" s="132"/>
      <c r="L4415" s="132"/>
      <c r="M4415" s="132"/>
      <c r="N4415" s="132"/>
    </row>
    <row r="4416" spans="2:14" x14ac:dyDescent="0.2">
      <c r="B4416" s="2"/>
      <c r="C4416" s="132"/>
      <c r="D4416" s="132"/>
      <c r="E4416" s="132"/>
      <c r="F4416" s="132"/>
      <c r="G4416" s="132"/>
      <c r="H4416" s="132"/>
      <c r="I4416" s="132"/>
      <c r="J4416" s="132"/>
      <c r="K4416" s="132"/>
      <c r="L4416" s="132"/>
      <c r="M4416" s="132"/>
      <c r="N4416" s="132"/>
    </row>
    <row r="4417" spans="2:14" x14ac:dyDescent="0.2">
      <c r="B4417" s="2"/>
      <c r="C4417" s="2"/>
      <c r="D4417" s="2"/>
      <c r="E4417" s="2"/>
      <c r="F4417" s="2"/>
      <c r="G4417" s="2"/>
      <c r="H4417" s="2"/>
      <c r="I4417" s="2"/>
      <c r="J4417" s="2"/>
      <c r="K4417" s="2"/>
      <c r="L4417" s="2"/>
      <c r="M4417" s="2"/>
      <c r="N4417" s="2"/>
    </row>
    <row r="4418" spans="2:14" x14ac:dyDescent="0.2">
      <c r="B4418" s="190" t="s">
        <v>6</v>
      </c>
      <c r="C4418" s="192" t="s">
        <v>15</v>
      </c>
      <c r="D4418" s="194" t="s">
        <v>16</v>
      </c>
      <c r="E4418" s="194" t="s">
        <v>17</v>
      </c>
      <c r="F4418" s="194" t="s">
        <v>42</v>
      </c>
      <c r="G4418" s="194" t="s">
        <v>18</v>
      </c>
      <c r="H4418" s="194" t="s">
        <v>0</v>
      </c>
      <c r="I4418" s="195" t="s">
        <v>19</v>
      </c>
      <c r="J4418" s="195"/>
      <c r="K4418" s="195"/>
      <c r="L4418" s="195"/>
      <c r="M4418" s="196" t="s">
        <v>20</v>
      </c>
      <c r="N4418" s="197" t="s">
        <v>21</v>
      </c>
    </row>
    <row r="4419" spans="2:14" x14ac:dyDescent="0.2">
      <c r="B4419" s="191"/>
      <c r="C4419" s="193"/>
      <c r="D4419" s="194"/>
      <c r="E4419" s="194"/>
      <c r="F4419" s="194"/>
      <c r="G4419" s="194"/>
      <c r="H4419" s="194"/>
      <c r="I4419" s="17" t="s">
        <v>22</v>
      </c>
      <c r="J4419" s="17" t="s">
        <v>23</v>
      </c>
      <c r="K4419" s="17" t="s">
        <v>24</v>
      </c>
      <c r="L4419" s="17" t="s">
        <v>25</v>
      </c>
      <c r="M4419" s="196"/>
      <c r="N4419" s="198"/>
    </row>
    <row r="4420" spans="2:14" x14ac:dyDescent="0.2">
      <c r="B4420" s="199" t="s">
        <v>303</v>
      </c>
      <c r="C4420" s="200"/>
      <c r="D4420" s="200"/>
      <c r="E4420" s="200"/>
      <c r="F4420" s="200"/>
      <c r="G4420" s="201"/>
      <c r="H4420" s="18" t="s">
        <v>1</v>
      </c>
      <c r="I4420" s="19">
        <v>189.37</v>
      </c>
      <c r="J4420" s="19">
        <v>134.94999999999999</v>
      </c>
      <c r="K4420" s="19">
        <v>68.37</v>
      </c>
      <c r="L4420" s="19"/>
      <c r="M4420" s="19">
        <v>10.8</v>
      </c>
      <c r="N4420" s="19"/>
    </row>
    <row r="4421" spans="2:14" x14ac:dyDescent="0.2">
      <c r="B4421" s="202"/>
      <c r="C4421" s="203"/>
      <c r="D4421" s="203"/>
      <c r="E4421" s="203"/>
      <c r="F4421" s="203"/>
      <c r="G4421" s="204"/>
      <c r="H4421" s="18" t="s">
        <v>4</v>
      </c>
      <c r="I4421" s="19">
        <v>1416.48</v>
      </c>
      <c r="J4421" s="19">
        <v>1012.1</v>
      </c>
      <c r="K4421" s="19">
        <v>509.2</v>
      </c>
      <c r="L4421" s="19"/>
      <c r="M4421" s="19">
        <v>44.08</v>
      </c>
      <c r="N4421" s="19"/>
    </row>
    <row r="4422" spans="2:14" x14ac:dyDescent="0.2">
      <c r="B4422" s="202"/>
      <c r="C4422" s="203"/>
      <c r="D4422" s="203"/>
      <c r="E4422" s="203"/>
      <c r="F4422" s="203"/>
      <c r="G4422" s="204"/>
      <c r="H4422" s="18" t="s">
        <v>3</v>
      </c>
      <c r="I4422" s="19">
        <v>112.46</v>
      </c>
      <c r="J4422" s="19">
        <v>81.87</v>
      </c>
      <c r="K4422" s="19">
        <v>41.83</v>
      </c>
      <c r="L4422" s="19"/>
      <c r="M4422" s="19">
        <v>2.25</v>
      </c>
      <c r="N4422" s="19"/>
    </row>
    <row r="4423" spans="2:14" x14ac:dyDescent="0.2">
      <c r="B4423" s="202"/>
      <c r="C4423" s="203"/>
      <c r="D4423" s="203"/>
      <c r="E4423" s="203"/>
      <c r="F4423" s="203"/>
      <c r="G4423" s="204"/>
      <c r="H4423" s="18" t="s">
        <v>5</v>
      </c>
      <c r="I4423" s="19">
        <v>112.46</v>
      </c>
      <c r="J4423" s="19">
        <v>81.87</v>
      </c>
      <c r="K4423" s="19">
        <v>41.83</v>
      </c>
      <c r="L4423" s="19"/>
      <c r="M4423" s="19">
        <v>2.25</v>
      </c>
      <c r="N4423" s="19"/>
    </row>
    <row r="4424" spans="2:14" x14ac:dyDescent="0.2">
      <c r="B4424" s="205"/>
      <c r="C4424" s="206"/>
      <c r="D4424" s="206"/>
      <c r="E4424" s="206"/>
      <c r="F4424" s="206"/>
      <c r="G4424" s="207"/>
      <c r="H4424" s="18" t="s">
        <v>2</v>
      </c>
      <c r="I4424" s="19">
        <v>35.99</v>
      </c>
      <c r="J4424" s="19">
        <v>27.44</v>
      </c>
      <c r="K4424" s="19">
        <v>13.94</v>
      </c>
      <c r="L4424" s="19"/>
      <c r="M4424" s="19">
        <v>0.9</v>
      </c>
      <c r="N4424" s="19"/>
    </row>
    <row r="4425" spans="2:14" x14ac:dyDescent="0.2">
      <c r="B4425" s="20" t="s">
        <v>199</v>
      </c>
      <c r="C4425" s="17" t="s">
        <v>26</v>
      </c>
      <c r="D4425" s="20">
        <v>114</v>
      </c>
      <c r="E4425" s="20">
        <v>6</v>
      </c>
      <c r="F4425" s="20">
        <v>1</v>
      </c>
      <c r="G4425" s="21">
        <v>6.4</v>
      </c>
      <c r="H4425" s="22" t="s">
        <v>1</v>
      </c>
      <c r="I4425" s="23">
        <v>0.6</v>
      </c>
      <c r="J4425" s="23">
        <v>11.41</v>
      </c>
      <c r="K4425" s="23">
        <v>10.98</v>
      </c>
      <c r="L4425" s="4">
        <f>IFERROR(SUM(I4425,J4425,K4425),"")</f>
        <v>22.990000000000002</v>
      </c>
      <c r="M4425" s="24">
        <v>81.34</v>
      </c>
      <c r="N4425" s="4">
        <f t="shared" ref="N4425:N4436" si="170">IFERROR(SUM(L4425,M4425),"")</f>
        <v>104.33000000000001</v>
      </c>
    </row>
    <row r="4426" spans="2:14" x14ac:dyDescent="0.2">
      <c r="B4426" s="17"/>
      <c r="C4426" s="17"/>
      <c r="D4426" s="17"/>
      <c r="E4426" s="17"/>
      <c r="F4426" s="17"/>
      <c r="G4426" s="17"/>
      <c r="H4426" s="5" t="s">
        <v>27</v>
      </c>
      <c r="I4426" s="6">
        <f>IFERROR(I4425*I4420,"")</f>
        <v>113.622</v>
      </c>
      <c r="J4426" s="6">
        <f>IFERROR(J4425*J4420,"")</f>
        <v>1539.7794999999999</v>
      </c>
      <c r="K4426" s="6">
        <f>IFERROR(K4425*K4420,"")</f>
        <v>750.70260000000007</v>
      </c>
      <c r="L4426" s="6">
        <f>IFERROR(SUM(I4426,J4426,K4426),"")</f>
        <v>2404.1041</v>
      </c>
      <c r="M4426" s="6">
        <f>IFERROR(M4425*M4420,"")</f>
        <v>878.47200000000009</v>
      </c>
      <c r="N4426" s="6">
        <f t="shared" si="170"/>
        <v>3282.5761000000002</v>
      </c>
    </row>
    <row r="4427" spans="2:14" x14ac:dyDescent="0.2">
      <c r="B4427" s="17"/>
      <c r="C4427" s="17"/>
      <c r="D4427" s="17"/>
      <c r="E4427" s="17"/>
      <c r="F4427" s="17"/>
      <c r="G4427" s="17"/>
      <c r="H4427" s="22" t="s">
        <v>4</v>
      </c>
      <c r="I4427" s="23">
        <v>0.91</v>
      </c>
      <c r="J4427" s="23">
        <v>26.87</v>
      </c>
      <c r="K4427" s="23">
        <v>8.5299999999999994</v>
      </c>
      <c r="L4427" s="4">
        <f t="shared" ref="L4427:L4436" si="171">IFERROR(SUM(I4427,J4427,K4427),"")</f>
        <v>36.31</v>
      </c>
      <c r="M4427" s="24">
        <v>344.31</v>
      </c>
      <c r="N4427" s="4">
        <f t="shared" si="170"/>
        <v>380.62</v>
      </c>
    </row>
    <row r="4428" spans="2:14" x14ac:dyDescent="0.2">
      <c r="B4428" s="17"/>
      <c r="C4428" s="17"/>
      <c r="D4428" s="17"/>
      <c r="E4428" s="17"/>
      <c r="F4428" s="17"/>
      <c r="G4428" s="17"/>
      <c r="H4428" s="5" t="s">
        <v>27</v>
      </c>
      <c r="I4428" s="6">
        <f>IFERROR(I4427*I4421,"")</f>
        <v>1288.9968000000001</v>
      </c>
      <c r="J4428" s="6">
        <f>IFERROR(J4427*J4421,"")</f>
        <v>27195.127</v>
      </c>
      <c r="K4428" s="6">
        <f>IFERROR(K4427*K4421,"")</f>
        <v>4343.4759999999997</v>
      </c>
      <c r="L4428" s="6">
        <f t="shared" si="171"/>
        <v>32827.599800000004</v>
      </c>
      <c r="M4428" s="6">
        <f>IFERROR(M4427*M4421,"")</f>
        <v>15177.184799999999</v>
      </c>
      <c r="N4428" s="6">
        <f t="shared" si="170"/>
        <v>48004.784599999999</v>
      </c>
    </row>
    <row r="4429" spans="2:14" x14ac:dyDescent="0.2">
      <c r="B4429" s="17"/>
      <c r="C4429" s="17"/>
      <c r="D4429" s="17"/>
      <c r="E4429" s="17"/>
      <c r="F4429" s="17"/>
      <c r="G4429" s="17"/>
      <c r="H4429" s="7" t="s">
        <v>3</v>
      </c>
      <c r="I4429" s="24">
        <v>0.22</v>
      </c>
      <c r="J4429" s="24">
        <v>36.97</v>
      </c>
      <c r="K4429" s="24">
        <v>41.44</v>
      </c>
      <c r="L4429" s="4">
        <f t="shared" si="171"/>
        <v>78.63</v>
      </c>
      <c r="M4429" s="24">
        <v>375.46</v>
      </c>
      <c r="N4429" s="4">
        <f t="shared" si="170"/>
        <v>454.09</v>
      </c>
    </row>
    <row r="4430" spans="2:14" x14ac:dyDescent="0.2">
      <c r="B4430" s="17"/>
      <c r="C4430" s="17"/>
      <c r="D4430" s="17"/>
      <c r="E4430" s="17"/>
      <c r="F4430" s="17"/>
      <c r="G4430" s="17"/>
      <c r="H4430" s="5" t="s">
        <v>27</v>
      </c>
      <c r="I4430" s="6">
        <f>IFERROR(I4429*I4422,"")</f>
        <v>24.741199999999999</v>
      </c>
      <c r="J4430" s="6">
        <f>IFERROR(J4429*J4422,"")</f>
        <v>3026.7339000000002</v>
      </c>
      <c r="K4430" s="6">
        <f>IFERROR(K4429*K4422,"")</f>
        <v>1733.4351999999999</v>
      </c>
      <c r="L4430" s="6">
        <f t="shared" si="171"/>
        <v>4784.9102999999996</v>
      </c>
      <c r="M4430" s="6">
        <f>IFERROR(M4429*M4422,"")</f>
        <v>844.78499999999997</v>
      </c>
      <c r="N4430" s="6">
        <f t="shared" si="170"/>
        <v>5629.6952999999994</v>
      </c>
    </row>
    <row r="4431" spans="2:14" x14ac:dyDescent="0.2">
      <c r="B4431" s="17"/>
      <c r="C4431" s="17"/>
      <c r="D4431" s="17"/>
      <c r="E4431" s="17"/>
      <c r="F4431" s="17"/>
      <c r="G4431" s="17"/>
      <c r="H4431" s="7" t="s">
        <v>5</v>
      </c>
      <c r="I4431" s="24"/>
      <c r="J4431" s="24" t="str">
        <f>IFERROR(INDEX(#REF!,MATCH(CONCATENATE(РАСЧЕТ!B4425,"/",РАСЧЕТ!D4425,"/",РАСЧЕТ!E4425,"/",F4425,"/",H4431),#REF!,0),3),"")</f>
        <v/>
      </c>
      <c r="K4431" s="24" t="str">
        <f>IFERROR(INDEX(#REF!,MATCH(CONCATENATE(РАСЧЕТ!B4425,"/",РАСЧЕТ!D4425,"/",РАСЧЕТ!E4425,"/",F4425,"/",H4431),#REF!,0),4),"")</f>
        <v/>
      </c>
      <c r="L4431" s="4">
        <f t="shared" si="171"/>
        <v>0</v>
      </c>
      <c r="M4431" s="24" t="str">
        <f>IFERROR(INDEX(#REF!,MATCH(CONCATENATE(РАСЧЕТ!B4425,"/",РАСЧЕТ!D4425,"/",РАСЧЕТ!E4425,"/",F4425,"/",H4431),#REF!,0),6),"")</f>
        <v/>
      </c>
      <c r="N4431" s="4">
        <f t="shared" si="170"/>
        <v>0</v>
      </c>
    </row>
    <row r="4432" spans="2:14" x14ac:dyDescent="0.2">
      <c r="B4432" s="17"/>
      <c r="C4432" s="17"/>
      <c r="D4432" s="17"/>
      <c r="E4432" s="17"/>
      <c r="F4432" s="17"/>
      <c r="G4432" s="17"/>
      <c r="H4432" s="5" t="s">
        <v>27</v>
      </c>
      <c r="I4432" s="6">
        <f>IFERROR(I4431*I4423,"")</f>
        <v>0</v>
      </c>
      <c r="J4432" s="6" t="str">
        <f>IFERROR(J4431*J4423,"")</f>
        <v/>
      </c>
      <c r="K4432" s="6" t="str">
        <f>IFERROR(K4431*K4423,"")</f>
        <v/>
      </c>
      <c r="L4432" s="6">
        <f t="shared" si="171"/>
        <v>0</v>
      </c>
      <c r="M4432" s="6" t="str">
        <f>IFERROR(M4431*M4423,"")</f>
        <v/>
      </c>
      <c r="N4432" s="6">
        <f t="shared" si="170"/>
        <v>0</v>
      </c>
    </row>
    <row r="4433" spans="2:14" x14ac:dyDescent="0.2">
      <c r="B4433" s="17"/>
      <c r="C4433" s="17"/>
      <c r="D4433" s="17"/>
      <c r="E4433" s="17"/>
      <c r="F4433" s="17"/>
      <c r="G4433" s="17"/>
      <c r="H4433" s="7" t="s">
        <v>2</v>
      </c>
      <c r="I4433" s="24">
        <v>0</v>
      </c>
      <c r="J4433" s="24">
        <v>0</v>
      </c>
      <c r="K4433" s="24">
        <v>0</v>
      </c>
      <c r="L4433" s="4">
        <f t="shared" si="171"/>
        <v>0</v>
      </c>
      <c r="M4433" s="24">
        <v>0</v>
      </c>
      <c r="N4433" s="4">
        <f t="shared" si="170"/>
        <v>0</v>
      </c>
    </row>
    <row r="4434" spans="2:14" x14ac:dyDescent="0.2">
      <c r="B4434" s="17"/>
      <c r="C4434" s="17"/>
      <c r="D4434" s="17"/>
      <c r="E4434" s="17"/>
      <c r="F4434" s="17"/>
      <c r="G4434" s="17"/>
      <c r="H4434" s="5" t="s">
        <v>27</v>
      </c>
      <c r="I4434" s="6">
        <f>IFERROR(I4433*I4424,"")</f>
        <v>0</v>
      </c>
      <c r="J4434" s="6">
        <f>IFERROR(J4433*J4424,"")</f>
        <v>0</v>
      </c>
      <c r="K4434" s="6">
        <f>IFERROR(K4433*K4424,"")</f>
        <v>0</v>
      </c>
      <c r="L4434" s="6">
        <f t="shared" si="171"/>
        <v>0</v>
      </c>
      <c r="M4434" s="6">
        <f>IFERROR(M4433*M4424,"")</f>
        <v>0</v>
      </c>
      <c r="N4434" s="6">
        <f t="shared" si="170"/>
        <v>0</v>
      </c>
    </row>
    <row r="4435" spans="2:14" x14ac:dyDescent="0.2">
      <c r="B4435" s="17"/>
      <c r="C4435" s="17"/>
      <c r="D4435" s="17"/>
      <c r="E4435" s="17"/>
      <c r="F4435" s="17"/>
      <c r="G4435" s="17"/>
      <c r="H4435" s="8" t="s">
        <v>28</v>
      </c>
      <c r="I4435" s="9">
        <f ca="1">SUM(I4425:OFFSET(I4435,-1,0))-I4436</f>
        <v>1.7300000000000182</v>
      </c>
      <c r="J4435" s="9">
        <f ca="1">SUM(J4425:OFFSET(J4435,-1,0))-J4436</f>
        <v>75.25</v>
      </c>
      <c r="K4435" s="9">
        <f ca="1">SUM(K4425:OFFSET(K4435,-1,0))-K4436</f>
        <v>60.949999999999818</v>
      </c>
      <c r="L4435" s="9">
        <f t="shared" ca="1" si="171"/>
        <v>137.92999999999984</v>
      </c>
      <c r="M4435" s="9">
        <f ca="1">SUM(M4425:OFFSET(M4435,-1,0))-M4436</f>
        <v>801.10999999999694</v>
      </c>
      <c r="N4435" s="9">
        <f t="shared" ca="1" si="170"/>
        <v>939.03999999999678</v>
      </c>
    </row>
    <row r="4436" spans="2:14" x14ac:dyDescent="0.2">
      <c r="B4436" s="17"/>
      <c r="C4436" s="17"/>
      <c r="D4436" s="17"/>
      <c r="E4436" s="17"/>
      <c r="F4436" s="17"/>
      <c r="G4436" s="17"/>
      <c r="H4436" s="8" t="s">
        <v>43</v>
      </c>
      <c r="I4436" s="9">
        <f>SUMIF(H4425:H4434,"стоимость",I4425:I4434)</f>
        <v>1427.3600000000001</v>
      </c>
      <c r="J4436" s="9">
        <f>SUMIF(H4425:H4434,"стоимость",J4425:J4434)</f>
        <v>31761.6404</v>
      </c>
      <c r="K4436" s="9">
        <f>SUMIF(H4425:H4434,"стоимость",K4425:K4434)</f>
        <v>6827.6137999999992</v>
      </c>
      <c r="L4436" s="9">
        <f t="shared" si="171"/>
        <v>40016.614199999996</v>
      </c>
      <c r="M4436" s="9">
        <f>SUMIF(H4425:H4434,"стоимость",M4425:M4434)</f>
        <v>16900.441800000001</v>
      </c>
      <c r="N4436" s="9">
        <f t="shared" si="170"/>
        <v>56917.055999999997</v>
      </c>
    </row>
    <row r="4437" spans="2:14" x14ac:dyDescent="0.2">
      <c r="B4437" s="25"/>
      <c r="C4437" s="25"/>
      <c r="D4437" s="25"/>
      <c r="E4437" s="25"/>
      <c r="F4437" s="25"/>
      <c r="G4437" s="26"/>
      <c r="H4437" s="10"/>
      <c r="I4437" s="10"/>
      <c r="J4437" s="10"/>
      <c r="K4437" s="10"/>
      <c r="L4437" s="11"/>
      <c r="M4437" s="10"/>
      <c r="N4437" s="10"/>
    </row>
    <row r="4438" spans="2:14" x14ac:dyDescent="0.2">
      <c r="B4438" s="208" t="s">
        <v>29</v>
      </c>
      <c r="C4438" s="208"/>
      <c r="D4438" s="208"/>
      <c r="E4438" s="208"/>
      <c r="F4438" s="130"/>
      <c r="G4438" s="2"/>
      <c r="H4438" s="2"/>
      <c r="I4438" s="2"/>
      <c r="J4438" s="10"/>
      <c r="K4438" s="10"/>
      <c r="L4438" s="11"/>
      <c r="M4438" s="10"/>
      <c r="N4438" s="10"/>
    </row>
    <row r="4439" spans="2:14" x14ac:dyDescent="0.2">
      <c r="B4439" s="187" t="s">
        <v>45</v>
      </c>
      <c r="C4439" s="187"/>
      <c r="D4439" s="187"/>
      <c r="E4439" s="187"/>
      <c r="F4439" s="187"/>
      <c r="G4439" s="187"/>
      <c r="H4439" s="187"/>
      <c r="I4439" s="187"/>
      <c r="J4439" s="10"/>
      <c r="K4439" s="10"/>
      <c r="L4439" s="11"/>
      <c r="M4439" s="10"/>
      <c r="N4439" s="10"/>
    </row>
    <row r="4440" spans="2:14" x14ac:dyDescent="0.2">
      <c r="B4440" s="187" t="s">
        <v>30</v>
      </c>
      <c r="C4440" s="187"/>
      <c r="D4440" s="187"/>
      <c r="E4440" s="187"/>
      <c r="F4440" s="187"/>
      <c r="G4440" s="187"/>
      <c r="H4440" s="187"/>
      <c r="I4440" s="187"/>
      <c r="J4440" s="10"/>
      <c r="K4440" s="10"/>
      <c r="L4440" s="11"/>
      <c r="M4440" s="10"/>
      <c r="N4440" s="10"/>
    </row>
    <row r="4441" spans="2:14" x14ac:dyDescent="0.2">
      <c r="B4441" s="187" t="s">
        <v>31</v>
      </c>
      <c r="C4441" s="187"/>
      <c r="D4441" s="187"/>
      <c r="E4441" s="187"/>
      <c r="F4441" s="187"/>
      <c r="G4441" s="187"/>
      <c r="H4441" s="187"/>
      <c r="I4441" s="187"/>
      <c r="J4441" s="10"/>
      <c r="K4441" s="10"/>
      <c r="L4441" s="11"/>
      <c r="M4441" s="10"/>
      <c r="N4441" s="10"/>
    </row>
    <row r="4442" spans="2:14" x14ac:dyDescent="0.2">
      <c r="B4442" s="187" t="s">
        <v>32</v>
      </c>
      <c r="C4442" s="187"/>
      <c r="D4442" s="187"/>
      <c r="E4442" s="187"/>
      <c r="F4442" s="187"/>
      <c r="G4442" s="187"/>
      <c r="H4442" s="187"/>
      <c r="I4442" s="187"/>
      <c r="J4442" s="10"/>
      <c r="K4442" s="10"/>
      <c r="L4442" s="11"/>
      <c r="M4442" s="10"/>
      <c r="N4442" s="10"/>
    </row>
    <row r="4443" spans="2:14" x14ac:dyDescent="0.2">
      <c r="B4443" s="187" t="s">
        <v>33</v>
      </c>
      <c r="C4443" s="187"/>
      <c r="D4443" s="187"/>
      <c r="E4443" s="187"/>
      <c r="F4443" s="187"/>
      <c r="G4443" s="187"/>
      <c r="H4443" s="187"/>
      <c r="I4443" s="187"/>
      <c r="J4443" s="2"/>
      <c r="K4443" s="2"/>
      <c r="L4443" s="2"/>
      <c r="M4443" s="2"/>
      <c r="N4443" s="2"/>
    </row>
    <row r="4444" spans="2:14" x14ac:dyDescent="0.2">
      <c r="B4444" s="187" t="s">
        <v>34</v>
      </c>
      <c r="C4444" s="187"/>
      <c r="D4444" s="187"/>
      <c r="E4444" s="187"/>
      <c r="F4444" s="187"/>
      <c r="G4444" s="187"/>
      <c r="H4444" s="187"/>
      <c r="I4444" s="187"/>
      <c r="J4444" s="2"/>
      <c r="K4444" s="2"/>
      <c r="L4444" s="2"/>
      <c r="M4444" s="2"/>
      <c r="N4444" s="2"/>
    </row>
    <row r="4445" spans="2:14" x14ac:dyDescent="0.2">
      <c r="B4445" s="187" t="s">
        <v>35</v>
      </c>
      <c r="C4445" s="187"/>
      <c r="D4445" s="187"/>
      <c r="E4445" s="187"/>
      <c r="F4445" s="187"/>
      <c r="G4445" s="187"/>
      <c r="H4445" s="187"/>
      <c r="I4445" s="187"/>
      <c r="J4445" s="2"/>
      <c r="K4445" s="2"/>
      <c r="L4445" s="2"/>
      <c r="M4445" s="2"/>
      <c r="N4445" s="2"/>
    </row>
    <row r="4446" spans="2:14" x14ac:dyDescent="0.2">
      <c r="B4446" s="187" t="s">
        <v>36</v>
      </c>
      <c r="C4446" s="187"/>
      <c r="D4446" s="187"/>
      <c r="E4446" s="187"/>
      <c r="F4446" s="187"/>
      <c r="G4446" s="187"/>
      <c r="H4446" s="187"/>
      <c r="I4446" s="187"/>
      <c r="J4446" s="2"/>
      <c r="K4446" s="2"/>
      <c r="L4446" s="2"/>
      <c r="M4446" s="2"/>
      <c r="N4446" s="2"/>
    </row>
    <row r="4447" spans="2:14" x14ac:dyDescent="0.2">
      <c r="B4447" s="131"/>
      <c r="C4447" s="131"/>
      <c r="D4447" s="131"/>
      <c r="E4447" s="131"/>
      <c r="F4447" s="131"/>
      <c r="G4447" s="131"/>
      <c r="H4447" s="131"/>
      <c r="I4447" s="131"/>
      <c r="J4447" s="2"/>
      <c r="K4447" s="2"/>
      <c r="L4447" s="2"/>
      <c r="M4447" s="2"/>
      <c r="N4447" s="2"/>
    </row>
    <row r="4448" spans="2:14" x14ac:dyDescent="0.2">
      <c r="B4448" s="2" t="s">
        <v>37</v>
      </c>
      <c r="C4448" s="2"/>
      <c r="D4448" s="2"/>
      <c r="E4448" s="2"/>
      <c r="F4448" s="2"/>
      <c r="G4448" s="2"/>
      <c r="H4448" s="2"/>
      <c r="I4448" s="2"/>
      <c r="J4448" s="2" t="s">
        <v>38</v>
      </c>
      <c r="K4448" s="2"/>
      <c r="L4448" s="2"/>
      <c r="M4448" s="2"/>
      <c r="N4448" s="2"/>
    </row>
    <row r="4449" spans="2:14" x14ac:dyDescent="0.2">
      <c r="B4449" s="29" t="s">
        <v>44</v>
      </c>
      <c r="C4449" s="29"/>
      <c r="D4449" s="2"/>
      <c r="E4449" s="2"/>
      <c r="F4449" s="2"/>
      <c r="G4449" s="2"/>
      <c r="H4449" s="2"/>
      <c r="I4449" s="2"/>
      <c r="J4449" s="29"/>
      <c r="K4449" s="29"/>
      <c r="L4449" s="29"/>
      <c r="M4449" s="2"/>
      <c r="N4449" s="2"/>
    </row>
    <row r="4450" spans="2:14" x14ac:dyDescent="0.2">
      <c r="B4450" s="13" t="s">
        <v>39</v>
      </c>
      <c r="C4450" s="2"/>
      <c r="D4450" s="2"/>
      <c r="E4450" s="2"/>
      <c r="F4450" s="2"/>
      <c r="G4450" s="2"/>
      <c r="H4450" s="2"/>
      <c r="I4450" s="2"/>
      <c r="J4450" s="2" t="s">
        <v>39</v>
      </c>
      <c r="K4450" s="2"/>
      <c r="L4450" s="2"/>
      <c r="M4450" s="2"/>
      <c r="N4450" s="2"/>
    </row>
    <row r="4451" spans="2:14" x14ac:dyDescent="0.2">
      <c r="B4451" s="2"/>
      <c r="C4451" s="2"/>
      <c r="D4451" s="2"/>
      <c r="E4451" s="2"/>
      <c r="F4451" s="2"/>
      <c r="G4451" s="2"/>
      <c r="H4451" s="2"/>
      <c r="I4451" s="2"/>
      <c r="J4451" s="2"/>
      <c r="K4451" s="2"/>
      <c r="L4451" s="2"/>
      <c r="M4451" s="2"/>
      <c r="N4451" s="2"/>
    </row>
    <row r="4452" spans="2:14" x14ac:dyDescent="0.2">
      <c r="B4452" s="29"/>
      <c r="C4452" s="29"/>
      <c r="D4452" s="2"/>
      <c r="E4452" s="2"/>
      <c r="F4452" s="2"/>
      <c r="G4452" s="2"/>
      <c r="H4452" s="2"/>
      <c r="I4452" s="2"/>
      <c r="J4452" s="29"/>
      <c r="K4452" s="29"/>
      <c r="L4452" s="29"/>
      <c r="M4452" s="2"/>
      <c r="N4452" s="2"/>
    </row>
    <row r="4453" spans="2:14" x14ac:dyDescent="0.2">
      <c r="B4453" s="133" t="s">
        <v>40</v>
      </c>
      <c r="C4453" s="2"/>
      <c r="D4453" s="2"/>
      <c r="E4453" s="2"/>
      <c r="F4453" s="2"/>
      <c r="G4453" s="2"/>
      <c r="H4453" s="2"/>
      <c r="I4453" s="2"/>
      <c r="J4453" s="188" t="s">
        <v>40</v>
      </c>
      <c r="K4453" s="188"/>
      <c r="L4453" s="188"/>
      <c r="M4453" s="2"/>
      <c r="N4453" s="2"/>
    </row>
    <row r="4454" spans="2:14" x14ac:dyDescent="0.2">
      <c r="B4454" s="2"/>
      <c r="C4454" s="2"/>
      <c r="D4454" s="2"/>
      <c r="E4454" s="2"/>
      <c r="F4454" s="2"/>
      <c r="G4454" s="2"/>
      <c r="H4454" s="2"/>
      <c r="I4454" s="2"/>
      <c r="J4454" s="2"/>
      <c r="K4454" s="2"/>
      <c r="L4454" s="2"/>
      <c r="M4454" s="2"/>
      <c r="N4454" s="2"/>
    </row>
    <row r="4455" spans="2:14" x14ac:dyDescent="0.2">
      <c r="B4455" s="131" t="s">
        <v>41</v>
      </c>
      <c r="C4455" s="2"/>
      <c r="D4455" s="2"/>
      <c r="E4455" s="2"/>
      <c r="F4455" s="2"/>
      <c r="G4455" s="2"/>
      <c r="H4455" s="2"/>
      <c r="I4455" s="2"/>
      <c r="J4455" s="2" t="s">
        <v>41</v>
      </c>
      <c r="K4455" s="2"/>
      <c r="L4455" s="2"/>
      <c r="M4455" s="2"/>
      <c r="N4455" s="2"/>
    </row>
    <row r="4456" spans="2:14" x14ac:dyDescent="0.2">
      <c r="B4456" s="2"/>
      <c r="C4456" s="2"/>
      <c r="D4456" s="2"/>
      <c r="E4456" s="2"/>
      <c r="F4456" s="2"/>
      <c r="G4456" s="2"/>
      <c r="H4456" s="2"/>
      <c r="I4456" s="2"/>
      <c r="J4456" s="2"/>
      <c r="K4456" s="2"/>
      <c r="M4456" s="2"/>
      <c r="N4456" s="37" t="s">
        <v>7</v>
      </c>
    </row>
    <row r="4457" spans="2:14" x14ac:dyDescent="0.2">
      <c r="B4457" s="2"/>
      <c r="C4457" s="2"/>
      <c r="D4457" s="2"/>
      <c r="E4457" s="2"/>
      <c r="F4457" s="2"/>
      <c r="G4457" s="2"/>
      <c r="H4457" s="2"/>
      <c r="I4457" s="2"/>
      <c r="J4457" s="2"/>
      <c r="K4457" s="2"/>
      <c r="M4457" s="2"/>
      <c r="N4457" s="37" t="s">
        <v>8</v>
      </c>
    </row>
    <row r="4458" spans="2:14" x14ac:dyDescent="0.2">
      <c r="B4458" s="2"/>
      <c r="C4458" s="2"/>
      <c r="D4458" s="2"/>
      <c r="E4458" s="2"/>
      <c r="F4458" s="2"/>
      <c r="G4458" s="2"/>
      <c r="H4458" s="2"/>
      <c r="I4458" s="2"/>
      <c r="J4458" s="2"/>
      <c r="K4458" s="2"/>
      <c r="M4458" s="2"/>
      <c r="N4458" s="37" t="s">
        <v>9</v>
      </c>
    </row>
    <row r="4459" spans="2:14" x14ac:dyDescent="0.2">
      <c r="B4459" s="2"/>
      <c r="C4459" s="2"/>
      <c r="D4459" s="2"/>
      <c r="E4459" s="2"/>
      <c r="F4459" s="2"/>
      <c r="G4459" s="2"/>
      <c r="H4459" s="2"/>
      <c r="I4459" s="2"/>
      <c r="J4459" s="2"/>
      <c r="K4459" s="2"/>
      <c r="L4459" s="2"/>
      <c r="M4459" s="2"/>
      <c r="N4459" s="2"/>
    </row>
    <row r="4460" spans="2:14" x14ac:dyDescent="0.2">
      <c r="B4460" s="2"/>
      <c r="C4460" s="189" t="s">
        <v>10</v>
      </c>
      <c r="D4460" s="189"/>
      <c r="E4460" s="189"/>
      <c r="F4460" s="189"/>
      <c r="G4460" s="189"/>
      <c r="H4460" s="189"/>
      <c r="I4460" s="189"/>
      <c r="J4460" s="189"/>
      <c r="K4460" s="189"/>
      <c r="L4460" s="189"/>
      <c r="M4460" s="2"/>
      <c r="N4460" s="2"/>
    </row>
    <row r="4461" spans="2:14" x14ac:dyDescent="0.2">
      <c r="B4461" s="2"/>
      <c r="C4461" s="189" t="s">
        <v>11</v>
      </c>
      <c r="D4461" s="189"/>
      <c r="E4461" s="189"/>
      <c r="F4461" s="189"/>
      <c r="G4461" s="189"/>
      <c r="H4461" s="189"/>
      <c r="I4461" s="189"/>
      <c r="J4461" s="189"/>
      <c r="K4461" s="189"/>
      <c r="L4461" s="189"/>
      <c r="M4461" s="2"/>
      <c r="N4461" s="2"/>
    </row>
    <row r="4462" spans="2:14" x14ac:dyDescent="0.2">
      <c r="B4462" s="2">
        <v>87</v>
      </c>
      <c r="C4462" s="132"/>
      <c r="D4462" s="132"/>
      <c r="E4462" s="132"/>
      <c r="F4462" s="132"/>
      <c r="G4462" s="132"/>
      <c r="H4462" s="132"/>
      <c r="I4462" s="132"/>
      <c r="J4462" s="132"/>
      <c r="K4462" s="132"/>
      <c r="L4462" s="189" t="s">
        <v>12</v>
      </c>
      <c r="M4462" s="189"/>
      <c r="N4462" s="189"/>
    </row>
    <row r="4463" spans="2:14" x14ac:dyDescent="0.2">
      <c r="B4463" s="2"/>
      <c r="C4463" s="132"/>
      <c r="D4463" s="132"/>
      <c r="E4463" s="132"/>
      <c r="F4463" s="132"/>
      <c r="G4463" s="132"/>
      <c r="H4463" s="132"/>
      <c r="I4463" s="132"/>
      <c r="J4463" s="132"/>
      <c r="K4463" s="132"/>
      <c r="L4463" s="132"/>
      <c r="M4463" s="132"/>
      <c r="N4463" s="132"/>
    </row>
    <row r="4464" spans="2:14" x14ac:dyDescent="0.2">
      <c r="B4464" s="2" t="s">
        <v>13</v>
      </c>
      <c r="C4464" s="132"/>
      <c r="D4464" s="132"/>
      <c r="E4464" s="132"/>
      <c r="F4464" s="132"/>
      <c r="G4464" s="132"/>
      <c r="H4464" s="132"/>
      <c r="I4464" s="132"/>
      <c r="J4464" s="132"/>
      <c r="K4464" s="132"/>
      <c r="L4464" s="132"/>
      <c r="M4464" s="132"/>
      <c r="N4464" s="132"/>
    </row>
    <row r="4465" spans="2:14" x14ac:dyDescent="0.2">
      <c r="B4465" s="2" t="s">
        <v>14</v>
      </c>
      <c r="C4465" s="132"/>
      <c r="D4465" s="132"/>
      <c r="E4465" s="132"/>
      <c r="F4465" s="132"/>
      <c r="G4465" s="132"/>
      <c r="H4465" s="132"/>
      <c r="I4465" s="132"/>
      <c r="J4465" s="132"/>
      <c r="K4465" s="132"/>
      <c r="L4465" s="132"/>
      <c r="M4465" s="132"/>
      <c r="N4465" s="132"/>
    </row>
    <row r="4466" spans="2:14" x14ac:dyDescent="0.2">
      <c r="B4466" s="2" t="s">
        <v>304</v>
      </c>
      <c r="C4466" s="132"/>
      <c r="D4466" s="132"/>
      <c r="E4466" s="132"/>
      <c r="F4466" s="132"/>
      <c r="G4466" s="132"/>
      <c r="H4466" s="132"/>
      <c r="I4466" s="132"/>
      <c r="J4466" s="132"/>
      <c r="K4466" s="132"/>
      <c r="L4466" s="132"/>
      <c r="M4466" s="132"/>
      <c r="N4466" s="132"/>
    </row>
    <row r="4467" spans="2:14" x14ac:dyDescent="0.2">
      <c r="B4467" s="2"/>
      <c r="C4467" s="132"/>
      <c r="D4467" s="132"/>
      <c r="E4467" s="132"/>
      <c r="F4467" s="132"/>
      <c r="G4467" s="132"/>
      <c r="H4467" s="132"/>
      <c r="I4467" s="132"/>
      <c r="J4467" s="132"/>
      <c r="K4467" s="132"/>
      <c r="L4467" s="132"/>
      <c r="M4467" s="132"/>
      <c r="N4467" s="132"/>
    </row>
    <row r="4468" spans="2:14" x14ac:dyDescent="0.2">
      <c r="B4468" s="2"/>
      <c r="C4468" s="2"/>
      <c r="D4468" s="2"/>
      <c r="E4468" s="2"/>
      <c r="F4468" s="2"/>
      <c r="G4468" s="2"/>
      <c r="H4468" s="2"/>
      <c r="I4468" s="2"/>
      <c r="J4468" s="2"/>
      <c r="K4468" s="2"/>
      <c r="L4468" s="2"/>
      <c r="M4468" s="2"/>
      <c r="N4468" s="2"/>
    </row>
    <row r="4469" spans="2:14" x14ac:dyDescent="0.2">
      <c r="B4469" s="190" t="s">
        <v>6</v>
      </c>
      <c r="C4469" s="192" t="s">
        <v>15</v>
      </c>
      <c r="D4469" s="194" t="s">
        <v>16</v>
      </c>
      <c r="E4469" s="194" t="s">
        <v>17</v>
      </c>
      <c r="F4469" s="194" t="s">
        <v>42</v>
      </c>
      <c r="G4469" s="194" t="s">
        <v>18</v>
      </c>
      <c r="H4469" s="194" t="s">
        <v>0</v>
      </c>
      <c r="I4469" s="195" t="s">
        <v>19</v>
      </c>
      <c r="J4469" s="195"/>
      <c r="K4469" s="195"/>
      <c r="L4469" s="195"/>
      <c r="M4469" s="196" t="s">
        <v>20</v>
      </c>
      <c r="N4469" s="197" t="s">
        <v>21</v>
      </c>
    </row>
    <row r="4470" spans="2:14" x14ac:dyDescent="0.2">
      <c r="B4470" s="191"/>
      <c r="C4470" s="193"/>
      <c r="D4470" s="194"/>
      <c r="E4470" s="194"/>
      <c r="F4470" s="194"/>
      <c r="G4470" s="194"/>
      <c r="H4470" s="194"/>
      <c r="I4470" s="17" t="s">
        <v>22</v>
      </c>
      <c r="J4470" s="17" t="s">
        <v>23</v>
      </c>
      <c r="K4470" s="17" t="s">
        <v>24</v>
      </c>
      <c r="L4470" s="17" t="s">
        <v>25</v>
      </c>
      <c r="M4470" s="196"/>
      <c r="N4470" s="198"/>
    </row>
    <row r="4471" spans="2:14" x14ac:dyDescent="0.2">
      <c r="B4471" s="199" t="s">
        <v>303</v>
      </c>
      <c r="C4471" s="200"/>
      <c r="D4471" s="200"/>
      <c r="E4471" s="200"/>
      <c r="F4471" s="200"/>
      <c r="G4471" s="201"/>
      <c r="H4471" s="18" t="s">
        <v>1</v>
      </c>
      <c r="I4471" s="19">
        <v>189.37</v>
      </c>
      <c r="J4471" s="19">
        <v>134.94999999999999</v>
      </c>
      <c r="K4471" s="19">
        <v>68.37</v>
      </c>
      <c r="L4471" s="19"/>
      <c r="M4471" s="19">
        <v>10.8</v>
      </c>
      <c r="N4471" s="19"/>
    </row>
    <row r="4472" spans="2:14" x14ac:dyDescent="0.2">
      <c r="B4472" s="202"/>
      <c r="C4472" s="203"/>
      <c r="D4472" s="203"/>
      <c r="E4472" s="203"/>
      <c r="F4472" s="203"/>
      <c r="G4472" s="204"/>
      <c r="H4472" s="18" t="s">
        <v>4</v>
      </c>
      <c r="I4472" s="19">
        <v>1416.48</v>
      </c>
      <c r="J4472" s="19">
        <v>1012.1</v>
      </c>
      <c r="K4472" s="19">
        <v>509.2</v>
      </c>
      <c r="L4472" s="19"/>
      <c r="M4472" s="19">
        <v>44.08</v>
      </c>
      <c r="N4472" s="19"/>
    </row>
    <row r="4473" spans="2:14" x14ac:dyDescent="0.2">
      <c r="B4473" s="202"/>
      <c r="C4473" s="203"/>
      <c r="D4473" s="203"/>
      <c r="E4473" s="203"/>
      <c r="F4473" s="203"/>
      <c r="G4473" s="204"/>
      <c r="H4473" s="18" t="s">
        <v>3</v>
      </c>
      <c r="I4473" s="19">
        <v>112.46</v>
      </c>
      <c r="J4473" s="19">
        <v>81.87</v>
      </c>
      <c r="K4473" s="19">
        <v>41.83</v>
      </c>
      <c r="L4473" s="19"/>
      <c r="M4473" s="19">
        <v>2.25</v>
      </c>
      <c r="N4473" s="19"/>
    </row>
    <row r="4474" spans="2:14" x14ac:dyDescent="0.2">
      <c r="B4474" s="202"/>
      <c r="C4474" s="203"/>
      <c r="D4474" s="203"/>
      <c r="E4474" s="203"/>
      <c r="F4474" s="203"/>
      <c r="G4474" s="204"/>
      <c r="H4474" s="18" t="s">
        <v>5</v>
      </c>
      <c r="I4474" s="19">
        <v>112.46</v>
      </c>
      <c r="J4474" s="19">
        <v>81.87</v>
      </c>
      <c r="K4474" s="19">
        <v>41.83</v>
      </c>
      <c r="L4474" s="19"/>
      <c r="M4474" s="19">
        <v>2.25</v>
      </c>
      <c r="N4474" s="19"/>
    </row>
    <row r="4475" spans="2:14" x14ac:dyDescent="0.2">
      <c r="B4475" s="205"/>
      <c r="C4475" s="206"/>
      <c r="D4475" s="206"/>
      <c r="E4475" s="206"/>
      <c r="F4475" s="206"/>
      <c r="G4475" s="207"/>
      <c r="H4475" s="18" t="s">
        <v>2</v>
      </c>
      <c r="I4475" s="19">
        <v>35.99</v>
      </c>
      <c r="J4475" s="19">
        <v>27.44</v>
      </c>
      <c r="K4475" s="19">
        <v>13.94</v>
      </c>
      <c r="L4475" s="19"/>
      <c r="M4475" s="19">
        <v>0.9</v>
      </c>
      <c r="N4475" s="19"/>
    </row>
    <row r="4476" spans="2:14" x14ac:dyDescent="0.2">
      <c r="B4476" s="20" t="s">
        <v>199</v>
      </c>
      <c r="C4476" s="17" t="s">
        <v>26</v>
      </c>
      <c r="D4476" s="20">
        <v>115</v>
      </c>
      <c r="E4476" s="20">
        <v>1</v>
      </c>
      <c r="F4476" s="20">
        <v>1</v>
      </c>
      <c r="G4476" s="21">
        <v>5.8</v>
      </c>
      <c r="H4476" s="22" t="s">
        <v>1</v>
      </c>
      <c r="I4476" s="23">
        <v>0</v>
      </c>
      <c r="J4476" s="23">
        <v>0</v>
      </c>
      <c r="K4476" s="23">
        <v>0</v>
      </c>
      <c r="L4476" s="4">
        <f>IFERROR(SUM(I4476,J4476,K4476),"")</f>
        <v>0</v>
      </c>
      <c r="M4476" s="24">
        <v>0</v>
      </c>
      <c r="N4476" s="4">
        <f t="shared" ref="N4476:N4487" si="172">IFERROR(SUM(L4476,M4476),"")</f>
        <v>0</v>
      </c>
    </row>
    <row r="4477" spans="2:14" x14ac:dyDescent="0.2">
      <c r="B4477" s="17"/>
      <c r="C4477" s="17"/>
      <c r="D4477" s="17"/>
      <c r="E4477" s="17"/>
      <c r="F4477" s="17"/>
      <c r="G4477" s="17"/>
      <c r="H4477" s="5" t="s">
        <v>27</v>
      </c>
      <c r="I4477" s="6">
        <f>IFERROR(I4476*I4471,"")</f>
        <v>0</v>
      </c>
      <c r="J4477" s="6">
        <f>IFERROR(J4476*J4471,"")</f>
        <v>0</v>
      </c>
      <c r="K4477" s="6">
        <f>IFERROR(K4476*K4471,"")</f>
        <v>0</v>
      </c>
      <c r="L4477" s="6">
        <f>IFERROR(SUM(I4477,J4477,K4477),"")</f>
        <v>0</v>
      </c>
      <c r="M4477" s="6">
        <f>IFERROR(M4476*M4471,"")</f>
        <v>0</v>
      </c>
      <c r="N4477" s="6">
        <f t="shared" si="172"/>
        <v>0</v>
      </c>
    </row>
    <row r="4478" spans="2:14" x14ac:dyDescent="0.2">
      <c r="B4478" s="17"/>
      <c r="C4478" s="17"/>
      <c r="D4478" s="17"/>
      <c r="E4478" s="17"/>
      <c r="F4478" s="17"/>
      <c r="G4478" s="17"/>
      <c r="H4478" s="22" t="s">
        <v>209</v>
      </c>
      <c r="I4478" s="23">
        <v>0.7</v>
      </c>
      <c r="J4478" s="23">
        <v>9.9600000000000009</v>
      </c>
      <c r="K4478" s="23">
        <v>3.46</v>
      </c>
      <c r="L4478" s="4">
        <f t="shared" ref="L4478:L4487" si="173">IFERROR(SUM(I4478,J4478,K4478),"")</f>
        <v>14.120000000000001</v>
      </c>
      <c r="M4478" s="24">
        <v>153.21</v>
      </c>
      <c r="N4478" s="4">
        <f t="shared" si="172"/>
        <v>167.33</v>
      </c>
    </row>
    <row r="4479" spans="2:14" x14ac:dyDescent="0.2">
      <c r="B4479" s="17"/>
      <c r="C4479" s="17"/>
      <c r="D4479" s="17"/>
      <c r="E4479" s="17"/>
      <c r="F4479" s="17"/>
      <c r="G4479" s="17"/>
      <c r="H4479" s="5" t="s">
        <v>27</v>
      </c>
      <c r="I4479" s="6">
        <f>IFERROR(I4478*I4472,"")</f>
        <v>991.53599999999994</v>
      </c>
      <c r="J4479" s="6">
        <f>IFERROR(J4478*J4472,"")</f>
        <v>10080.516000000001</v>
      </c>
      <c r="K4479" s="6">
        <f>IFERROR(K4478*K4472,"")</f>
        <v>1761.8319999999999</v>
      </c>
      <c r="L4479" s="6">
        <f t="shared" si="173"/>
        <v>12833.884000000002</v>
      </c>
      <c r="M4479" s="6">
        <f>IFERROR(M4478*M4472,"")</f>
        <v>6753.4967999999999</v>
      </c>
      <c r="N4479" s="6">
        <f t="shared" si="172"/>
        <v>19587.380800000003</v>
      </c>
    </row>
    <row r="4480" spans="2:14" x14ac:dyDescent="0.2">
      <c r="B4480" s="17"/>
      <c r="C4480" s="17"/>
      <c r="D4480" s="17"/>
      <c r="E4480" s="17"/>
      <c r="F4480" s="17"/>
      <c r="G4480" s="17"/>
      <c r="H4480" s="7" t="s">
        <v>3</v>
      </c>
      <c r="I4480" s="24">
        <v>0.46</v>
      </c>
      <c r="J4480" s="24">
        <v>70.34</v>
      </c>
      <c r="K4480" s="24">
        <v>49.78</v>
      </c>
      <c r="L4480" s="4">
        <f t="shared" si="173"/>
        <v>120.58</v>
      </c>
      <c r="M4480" s="24">
        <v>574.98</v>
      </c>
      <c r="N4480" s="4">
        <f t="shared" si="172"/>
        <v>695.56000000000006</v>
      </c>
    </row>
    <row r="4481" spans="2:14" x14ac:dyDescent="0.2">
      <c r="B4481" s="17"/>
      <c r="C4481" s="17"/>
      <c r="D4481" s="17"/>
      <c r="E4481" s="17"/>
      <c r="F4481" s="17"/>
      <c r="G4481" s="17"/>
      <c r="H4481" s="5" t="s">
        <v>27</v>
      </c>
      <c r="I4481" s="6">
        <f>IFERROR(I4480*I4473,"")</f>
        <v>51.7316</v>
      </c>
      <c r="J4481" s="6">
        <f>IFERROR(J4480*J4473,"")</f>
        <v>5758.7358000000004</v>
      </c>
      <c r="K4481" s="6">
        <f>IFERROR(K4480*K4473,"")</f>
        <v>2082.2973999999999</v>
      </c>
      <c r="L4481" s="6">
        <f t="shared" si="173"/>
        <v>7892.7648000000008</v>
      </c>
      <c r="M4481" s="6">
        <f>IFERROR(M4480*M4473,"")</f>
        <v>1293.7049999999999</v>
      </c>
      <c r="N4481" s="6">
        <f t="shared" si="172"/>
        <v>9186.4698000000008</v>
      </c>
    </row>
    <row r="4482" spans="2:14" x14ac:dyDescent="0.2">
      <c r="B4482" s="17"/>
      <c r="C4482" s="17"/>
      <c r="D4482" s="17"/>
      <c r="E4482" s="17"/>
      <c r="F4482" s="17"/>
      <c r="G4482" s="17"/>
      <c r="H4482" s="7" t="s">
        <v>5</v>
      </c>
      <c r="I4482" s="24"/>
      <c r="J4482" s="24" t="str">
        <f>IFERROR(INDEX(#REF!,MATCH(CONCATENATE(РАСЧЕТ!B4476,"/",РАСЧЕТ!D4476,"/",РАСЧЕТ!E4476,"/",F4476,"/",H4482),#REF!,0),3),"")</f>
        <v/>
      </c>
      <c r="K4482" s="24" t="str">
        <f>IFERROR(INDEX(#REF!,MATCH(CONCATENATE(РАСЧЕТ!B4476,"/",РАСЧЕТ!D4476,"/",РАСЧЕТ!E4476,"/",F4476,"/",H4482),#REF!,0),4),"")</f>
        <v/>
      </c>
      <c r="L4482" s="4">
        <f t="shared" si="173"/>
        <v>0</v>
      </c>
      <c r="M4482" s="24" t="str">
        <f>IFERROR(INDEX(#REF!,MATCH(CONCATENATE(РАСЧЕТ!B4476,"/",РАСЧЕТ!D4476,"/",РАСЧЕТ!E4476,"/",F4476,"/",H4482),#REF!,0),6),"")</f>
        <v/>
      </c>
      <c r="N4482" s="4">
        <f t="shared" si="172"/>
        <v>0</v>
      </c>
    </row>
    <row r="4483" spans="2:14" x14ac:dyDescent="0.2">
      <c r="B4483" s="17"/>
      <c r="C4483" s="17"/>
      <c r="D4483" s="17"/>
      <c r="E4483" s="17"/>
      <c r="F4483" s="17"/>
      <c r="G4483" s="17"/>
      <c r="H4483" s="5" t="s">
        <v>27</v>
      </c>
      <c r="I4483" s="6">
        <f>IFERROR(I4482*I4474,"")</f>
        <v>0</v>
      </c>
      <c r="J4483" s="6" t="str">
        <f>IFERROR(J4482*J4474,"")</f>
        <v/>
      </c>
      <c r="K4483" s="6" t="str">
        <f>IFERROR(K4482*K4474,"")</f>
        <v/>
      </c>
      <c r="L4483" s="6">
        <f t="shared" si="173"/>
        <v>0</v>
      </c>
      <c r="M4483" s="6" t="str">
        <f>IFERROR(M4482*M4474,"")</f>
        <v/>
      </c>
      <c r="N4483" s="6">
        <f t="shared" si="172"/>
        <v>0</v>
      </c>
    </row>
    <row r="4484" spans="2:14" x14ac:dyDescent="0.2">
      <c r="B4484" s="17"/>
      <c r="C4484" s="17"/>
      <c r="D4484" s="17"/>
      <c r="E4484" s="17"/>
      <c r="F4484" s="17"/>
      <c r="G4484" s="17"/>
      <c r="H4484" s="7" t="s">
        <v>2</v>
      </c>
      <c r="I4484" s="24">
        <v>0.77</v>
      </c>
      <c r="J4484" s="24">
        <v>40.229999999999997</v>
      </c>
      <c r="K4484" s="24">
        <v>13.29</v>
      </c>
      <c r="L4484" s="4">
        <f t="shared" si="173"/>
        <v>54.29</v>
      </c>
      <c r="M4484" s="24">
        <v>181.09</v>
      </c>
      <c r="N4484" s="4">
        <f t="shared" si="172"/>
        <v>235.38</v>
      </c>
    </row>
    <row r="4485" spans="2:14" x14ac:dyDescent="0.2">
      <c r="B4485" s="17"/>
      <c r="C4485" s="17"/>
      <c r="D4485" s="17"/>
      <c r="E4485" s="17"/>
      <c r="F4485" s="17"/>
      <c r="G4485" s="17"/>
      <c r="H4485" s="5" t="s">
        <v>27</v>
      </c>
      <c r="I4485" s="6">
        <f>IFERROR(I4484*I4475,"")</f>
        <v>27.712300000000003</v>
      </c>
      <c r="J4485" s="6">
        <f>IFERROR(J4484*J4475,"")</f>
        <v>1103.9112</v>
      </c>
      <c r="K4485" s="6">
        <f>IFERROR(K4484*K4475,"")</f>
        <v>185.26259999999999</v>
      </c>
      <c r="L4485" s="6">
        <f t="shared" si="173"/>
        <v>1316.8860999999999</v>
      </c>
      <c r="M4485" s="6">
        <f>IFERROR(M4484*M4475,"")</f>
        <v>162.98099999999999</v>
      </c>
      <c r="N4485" s="6">
        <f t="shared" si="172"/>
        <v>1479.8670999999999</v>
      </c>
    </row>
    <row r="4486" spans="2:14" x14ac:dyDescent="0.2">
      <c r="B4486" s="17"/>
      <c r="C4486" s="17"/>
      <c r="D4486" s="17"/>
      <c r="E4486" s="17"/>
      <c r="F4486" s="17"/>
      <c r="G4486" s="17"/>
      <c r="H4486" s="8" t="s">
        <v>28</v>
      </c>
      <c r="I4486" s="9">
        <f ca="1">SUM(I4476:OFFSET(I4486,-1,0))-I4487</f>
        <v>1.9300000000000637</v>
      </c>
      <c r="J4486" s="9">
        <f ca="1">SUM(J4476:OFFSET(J4486,-1,0))-J4487</f>
        <v>120.52999999999884</v>
      </c>
      <c r="K4486" s="9">
        <f ca="1">SUM(K4476:OFFSET(K4486,-1,0))-K4487</f>
        <v>66.529999999999745</v>
      </c>
      <c r="L4486" s="9">
        <f t="shared" ca="1" si="173"/>
        <v>188.98999999999864</v>
      </c>
      <c r="M4486" s="9">
        <f ca="1">SUM(M4476:OFFSET(M4486,-1,0))-M4487</f>
        <v>909.27999999999884</v>
      </c>
      <c r="N4486" s="9">
        <f t="shared" ca="1" si="172"/>
        <v>1098.2699999999975</v>
      </c>
    </row>
    <row r="4487" spans="2:14" x14ac:dyDescent="0.2">
      <c r="B4487" s="17"/>
      <c r="C4487" s="17"/>
      <c r="D4487" s="17"/>
      <c r="E4487" s="17"/>
      <c r="F4487" s="17"/>
      <c r="G4487" s="17"/>
      <c r="H4487" s="8" t="s">
        <v>43</v>
      </c>
      <c r="I4487" s="9">
        <f>SUMIF(H4476:H4485,"стоимость",I4476:I4485)</f>
        <v>1070.9798999999998</v>
      </c>
      <c r="J4487" s="9">
        <f>SUMIF(H4476:H4485,"стоимость",J4476:J4485)</f>
        <v>16943.163</v>
      </c>
      <c r="K4487" s="9">
        <f>SUMIF(H4476:H4485,"стоимость",K4476:K4485)</f>
        <v>4029.3919999999998</v>
      </c>
      <c r="L4487" s="9">
        <f t="shared" si="173"/>
        <v>22043.534899999999</v>
      </c>
      <c r="M4487" s="9">
        <f>SUMIF(H4476:H4485,"стоимость",M4476:M4485)</f>
        <v>8210.1828000000005</v>
      </c>
      <c r="N4487" s="9">
        <f t="shared" si="172"/>
        <v>30253.717700000001</v>
      </c>
    </row>
    <row r="4488" spans="2:14" x14ac:dyDescent="0.2">
      <c r="B4488" s="25"/>
      <c r="C4488" s="25"/>
      <c r="D4488" s="25"/>
      <c r="E4488" s="25"/>
      <c r="F4488" s="25"/>
      <c r="G4488" s="26"/>
      <c r="H4488" s="10"/>
      <c r="I4488" s="10"/>
      <c r="J4488" s="10"/>
      <c r="K4488" s="10"/>
      <c r="L4488" s="11"/>
      <c r="M4488" s="10"/>
      <c r="N4488" s="10"/>
    </row>
    <row r="4489" spans="2:14" x14ac:dyDescent="0.2">
      <c r="B4489" s="208" t="s">
        <v>29</v>
      </c>
      <c r="C4489" s="208"/>
      <c r="D4489" s="208"/>
      <c r="E4489" s="208"/>
      <c r="F4489" s="130"/>
      <c r="G4489" s="2"/>
      <c r="H4489" s="2"/>
      <c r="I4489" s="2"/>
      <c r="J4489" s="10"/>
      <c r="K4489" s="10"/>
      <c r="L4489" s="11"/>
      <c r="M4489" s="10"/>
      <c r="N4489" s="10"/>
    </row>
    <row r="4490" spans="2:14" x14ac:dyDescent="0.2">
      <c r="B4490" s="187" t="s">
        <v>45</v>
      </c>
      <c r="C4490" s="187"/>
      <c r="D4490" s="187"/>
      <c r="E4490" s="187"/>
      <c r="F4490" s="187"/>
      <c r="G4490" s="187"/>
      <c r="H4490" s="187"/>
      <c r="I4490" s="187"/>
      <c r="J4490" s="10"/>
      <c r="K4490" s="10"/>
      <c r="L4490" s="11"/>
      <c r="M4490" s="10"/>
      <c r="N4490" s="10"/>
    </row>
    <row r="4491" spans="2:14" x14ac:dyDescent="0.2">
      <c r="B4491" s="187" t="s">
        <v>30</v>
      </c>
      <c r="C4491" s="187"/>
      <c r="D4491" s="187"/>
      <c r="E4491" s="187"/>
      <c r="F4491" s="187"/>
      <c r="G4491" s="187"/>
      <c r="H4491" s="187"/>
      <c r="I4491" s="187"/>
      <c r="J4491" s="10"/>
      <c r="K4491" s="10"/>
      <c r="L4491" s="11"/>
      <c r="M4491" s="10"/>
      <c r="N4491" s="10"/>
    </row>
    <row r="4492" spans="2:14" x14ac:dyDescent="0.2">
      <c r="B4492" s="187" t="s">
        <v>31</v>
      </c>
      <c r="C4492" s="187"/>
      <c r="D4492" s="187"/>
      <c r="E4492" s="187"/>
      <c r="F4492" s="187"/>
      <c r="G4492" s="187"/>
      <c r="H4492" s="187"/>
      <c r="I4492" s="187"/>
      <c r="J4492" s="10"/>
      <c r="K4492" s="10"/>
      <c r="L4492" s="11"/>
      <c r="M4492" s="10"/>
      <c r="N4492" s="10"/>
    </row>
    <row r="4493" spans="2:14" x14ac:dyDescent="0.2">
      <c r="B4493" s="187" t="s">
        <v>32</v>
      </c>
      <c r="C4493" s="187"/>
      <c r="D4493" s="187"/>
      <c r="E4493" s="187"/>
      <c r="F4493" s="187"/>
      <c r="G4493" s="187"/>
      <c r="H4493" s="187"/>
      <c r="I4493" s="187"/>
      <c r="J4493" s="10"/>
      <c r="K4493" s="10"/>
      <c r="L4493" s="11"/>
      <c r="M4493" s="10"/>
      <c r="N4493" s="10"/>
    </row>
    <row r="4494" spans="2:14" x14ac:dyDescent="0.2">
      <c r="B4494" s="187" t="s">
        <v>33</v>
      </c>
      <c r="C4494" s="187"/>
      <c r="D4494" s="187"/>
      <c r="E4494" s="187"/>
      <c r="F4494" s="187"/>
      <c r="G4494" s="187"/>
      <c r="H4494" s="187"/>
      <c r="I4494" s="187"/>
      <c r="J4494" s="2"/>
      <c r="K4494" s="2"/>
      <c r="L4494" s="2"/>
      <c r="M4494" s="2"/>
      <c r="N4494" s="2"/>
    </row>
    <row r="4495" spans="2:14" x14ac:dyDescent="0.2">
      <c r="B4495" s="187" t="s">
        <v>34</v>
      </c>
      <c r="C4495" s="187"/>
      <c r="D4495" s="187"/>
      <c r="E4495" s="187"/>
      <c r="F4495" s="187"/>
      <c r="G4495" s="187"/>
      <c r="H4495" s="187"/>
      <c r="I4495" s="187"/>
      <c r="J4495" s="2"/>
      <c r="K4495" s="2"/>
      <c r="L4495" s="2"/>
      <c r="M4495" s="2"/>
      <c r="N4495" s="2"/>
    </row>
    <row r="4496" spans="2:14" x14ac:dyDescent="0.2">
      <c r="B4496" s="187" t="s">
        <v>35</v>
      </c>
      <c r="C4496" s="187"/>
      <c r="D4496" s="187"/>
      <c r="E4496" s="187"/>
      <c r="F4496" s="187"/>
      <c r="G4496" s="187"/>
      <c r="H4496" s="187"/>
      <c r="I4496" s="187"/>
      <c r="J4496" s="2"/>
      <c r="K4496" s="2"/>
      <c r="L4496" s="2"/>
      <c r="M4496" s="2"/>
      <c r="N4496" s="2"/>
    </row>
    <row r="4497" spans="2:14" x14ac:dyDescent="0.2">
      <c r="B4497" s="187" t="s">
        <v>36</v>
      </c>
      <c r="C4497" s="187"/>
      <c r="D4497" s="187"/>
      <c r="E4497" s="187"/>
      <c r="F4497" s="187"/>
      <c r="G4497" s="187"/>
      <c r="H4497" s="187"/>
      <c r="I4497" s="187"/>
      <c r="J4497" s="2"/>
      <c r="K4497" s="2"/>
      <c r="L4497" s="2"/>
      <c r="M4497" s="2"/>
      <c r="N4497" s="2"/>
    </row>
    <row r="4498" spans="2:14" x14ac:dyDescent="0.2">
      <c r="B4498" s="131"/>
      <c r="C4498" s="131"/>
      <c r="D4498" s="131"/>
      <c r="E4498" s="131"/>
      <c r="F4498" s="131"/>
      <c r="G4498" s="131"/>
      <c r="H4498" s="131"/>
      <c r="I4498" s="131"/>
      <c r="J4498" s="2"/>
      <c r="K4498" s="2"/>
      <c r="L4498" s="2"/>
      <c r="M4498" s="2"/>
      <c r="N4498" s="2"/>
    </row>
    <row r="4499" spans="2:14" x14ac:dyDescent="0.2">
      <c r="B4499" s="2" t="s">
        <v>37</v>
      </c>
      <c r="C4499" s="2"/>
      <c r="D4499" s="2"/>
      <c r="E4499" s="2"/>
      <c r="F4499" s="2"/>
      <c r="G4499" s="2"/>
      <c r="H4499" s="2"/>
      <c r="I4499" s="2"/>
      <c r="J4499" s="2" t="s">
        <v>38</v>
      </c>
      <c r="K4499" s="2"/>
      <c r="L4499" s="2"/>
      <c r="M4499" s="2"/>
      <c r="N4499" s="2"/>
    </row>
    <row r="4500" spans="2:14" x14ac:dyDescent="0.2">
      <c r="B4500" s="29" t="s">
        <v>44</v>
      </c>
      <c r="C4500" s="29"/>
      <c r="D4500" s="2"/>
      <c r="E4500" s="2"/>
      <c r="F4500" s="2"/>
      <c r="G4500" s="2"/>
      <c r="H4500" s="2"/>
      <c r="I4500" s="2"/>
      <c r="J4500" s="29"/>
      <c r="K4500" s="29"/>
      <c r="L4500" s="29"/>
      <c r="M4500" s="2"/>
      <c r="N4500" s="2"/>
    </row>
    <row r="4501" spans="2:14" x14ac:dyDescent="0.2">
      <c r="B4501" s="13" t="s">
        <v>39</v>
      </c>
      <c r="C4501" s="2"/>
      <c r="D4501" s="2"/>
      <c r="E4501" s="2"/>
      <c r="F4501" s="2"/>
      <c r="G4501" s="2"/>
      <c r="H4501" s="2"/>
      <c r="I4501" s="2"/>
      <c r="J4501" s="2" t="s">
        <v>39</v>
      </c>
      <c r="K4501" s="2"/>
      <c r="L4501" s="2"/>
      <c r="M4501" s="2"/>
      <c r="N4501" s="2"/>
    </row>
    <row r="4502" spans="2:14" x14ac:dyDescent="0.2">
      <c r="B4502" s="2"/>
      <c r="C4502" s="2"/>
      <c r="D4502" s="2"/>
      <c r="E4502" s="2"/>
      <c r="F4502" s="2"/>
      <c r="G4502" s="2"/>
      <c r="H4502" s="2"/>
      <c r="I4502" s="2"/>
      <c r="J4502" s="2"/>
      <c r="K4502" s="2"/>
      <c r="L4502" s="2"/>
      <c r="M4502" s="2"/>
      <c r="N4502" s="2"/>
    </row>
    <row r="4503" spans="2:14" x14ac:dyDescent="0.2">
      <c r="B4503" s="29"/>
      <c r="C4503" s="29"/>
      <c r="D4503" s="2"/>
      <c r="E4503" s="2"/>
      <c r="F4503" s="2"/>
      <c r="G4503" s="2"/>
      <c r="H4503" s="2"/>
      <c r="I4503" s="2"/>
      <c r="J4503" s="29"/>
      <c r="K4503" s="29"/>
      <c r="L4503" s="29"/>
      <c r="M4503" s="2"/>
      <c r="N4503" s="2"/>
    </row>
    <row r="4504" spans="2:14" x14ac:dyDescent="0.2">
      <c r="B4504" s="133" t="s">
        <v>40</v>
      </c>
      <c r="C4504" s="2"/>
      <c r="D4504" s="2"/>
      <c r="E4504" s="2"/>
      <c r="F4504" s="2"/>
      <c r="G4504" s="2"/>
      <c r="H4504" s="2"/>
      <c r="I4504" s="2"/>
      <c r="J4504" s="188" t="s">
        <v>40</v>
      </c>
      <c r="K4504" s="188"/>
      <c r="L4504" s="188"/>
      <c r="M4504" s="2"/>
      <c r="N4504" s="2"/>
    </row>
    <row r="4505" spans="2:14" x14ac:dyDescent="0.2">
      <c r="B4505" s="2"/>
      <c r="C4505" s="2"/>
      <c r="D4505" s="2"/>
      <c r="E4505" s="2"/>
      <c r="F4505" s="2"/>
      <c r="G4505" s="2"/>
      <c r="H4505" s="2"/>
      <c r="I4505" s="2"/>
      <c r="J4505" s="2"/>
      <c r="K4505" s="2"/>
      <c r="L4505" s="2"/>
      <c r="M4505" s="2"/>
      <c r="N4505" s="2"/>
    </row>
    <row r="4506" spans="2:14" x14ac:dyDescent="0.2">
      <c r="B4506" s="131" t="s">
        <v>41</v>
      </c>
      <c r="C4506" s="2"/>
      <c r="D4506" s="2"/>
      <c r="E4506" s="2"/>
      <c r="F4506" s="2"/>
      <c r="G4506" s="2"/>
      <c r="H4506" s="2"/>
      <c r="I4506" s="2"/>
      <c r="J4506" s="2" t="s">
        <v>41</v>
      </c>
      <c r="K4506" s="2"/>
      <c r="L4506" s="2"/>
      <c r="M4506" s="2"/>
      <c r="N4506" s="2"/>
    </row>
    <row r="4507" spans="2:14" x14ac:dyDescent="0.2">
      <c r="B4507" s="2"/>
      <c r="C4507" s="2"/>
      <c r="D4507" s="2"/>
      <c r="E4507" s="2"/>
      <c r="F4507" s="2"/>
      <c r="G4507" s="2"/>
      <c r="H4507" s="2"/>
      <c r="I4507" s="2"/>
      <c r="J4507" s="2"/>
      <c r="K4507" s="2"/>
      <c r="M4507" s="2"/>
      <c r="N4507" s="37" t="s">
        <v>7</v>
      </c>
    </row>
    <row r="4508" spans="2:14" x14ac:dyDescent="0.2">
      <c r="B4508" s="2"/>
      <c r="C4508" s="2"/>
      <c r="D4508" s="2"/>
      <c r="E4508" s="2"/>
      <c r="F4508" s="2"/>
      <c r="G4508" s="2"/>
      <c r="H4508" s="2"/>
      <c r="I4508" s="2"/>
      <c r="J4508" s="2"/>
      <c r="K4508" s="2"/>
      <c r="M4508" s="2"/>
      <c r="N4508" s="37" t="s">
        <v>8</v>
      </c>
    </row>
    <row r="4509" spans="2:14" x14ac:dyDescent="0.2">
      <c r="B4509" s="2"/>
      <c r="C4509" s="2"/>
      <c r="D4509" s="2"/>
      <c r="E4509" s="2"/>
      <c r="F4509" s="2"/>
      <c r="G4509" s="2"/>
      <c r="H4509" s="2"/>
      <c r="I4509" s="2"/>
      <c r="J4509" s="2"/>
      <c r="K4509" s="2"/>
      <c r="M4509" s="2"/>
      <c r="N4509" s="37" t="s">
        <v>9</v>
      </c>
    </row>
    <row r="4510" spans="2:14" x14ac:dyDescent="0.2">
      <c r="B4510" s="2"/>
      <c r="C4510" s="2"/>
      <c r="D4510" s="2"/>
      <c r="E4510" s="2"/>
      <c r="F4510" s="2"/>
      <c r="G4510" s="2"/>
      <c r="H4510" s="2"/>
      <c r="I4510" s="2"/>
      <c r="J4510" s="2"/>
      <c r="K4510" s="2"/>
      <c r="L4510" s="2"/>
      <c r="M4510" s="2"/>
      <c r="N4510" s="2"/>
    </row>
    <row r="4511" spans="2:14" x14ac:dyDescent="0.2">
      <c r="B4511" s="2"/>
      <c r="C4511" s="189" t="s">
        <v>10</v>
      </c>
      <c r="D4511" s="189"/>
      <c r="E4511" s="189"/>
      <c r="F4511" s="189"/>
      <c r="G4511" s="189"/>
      <c r="H4511" s="189"/>
      <c r="I4511" s="189"/>
      <c r="J4511" s="189"/>
      <c r="K4511" s="189"/>
      <c r="L4511" s="189"/>
      <c r="M4511" s="2"/>
      <c r="N4511" s="2"/>
    </row>
    <row r="4512" spans="2:14" x14ac:dyDescent="0.2">
      <c r="B4512" s="2"/>
      <c r="C4512" s="189" t="s">
        <v>11</v>
      </c>
      <c r="D4512" s="189"/>
      <c r="E4512" s="189"/>
      <c r="F4512" s="189"/>
      <c r="G4512" s="189"/>
      <c r="H4512" s="189"/>
      <c r="I4512" s="189"/>
      <c r="J4512" s="189"/>
      <c r="K4512" s="189"/>
      <c r="L4512" s="189"/>
      <c r="M4512" s="2"/>
      <c r="N4512" s="2"/>
    </row>
    <row r="4513" spans="2:14" x14ac:dyDescent="0.2">
      <c r="B4513" s="2">
        <v>88</v>
      </c>
      <c r="C4513" s="132"/>
      <c r="D4513" s="132"/>
      <c r="E4513" s="132"/>
      <c r="F4513" s="132"/>
      <c r="G4513" s="132"/>
      <c r="H4513" s="132"/>
      <c r="I4513" s="132"/>
      <c r="J4513" s="132"/>
      <c r="K4513" s="132"/>
      <c r="L4513" s="189" t="s">
        <v>12</v>
      </c>
      <c r="M4513" s="189"/>
      <c r="N4513" s="189"/>
    </row>
    <row r="4514" spans="2:14" x14ac:dyDescent="0.2">
      <c r="B4514" s="2"/>
      <c r="C4514" s="132"/>
      <c r="D4514" s="132"/>
      <c r="E4514" s="132"/>
      <c r="F4514" s="132"/>
      <c r="G4514" s="132"/>
      <c r="H4514" s="132"/>
      <c r="I4514" s="132"/>
      <c r="J4514" s="132"/>
      <c r="K4514" s="132"/>
      <c r="L4514" s="132"/>
      <c r="M4514" s="132"/>
      <c r="N4514" s="132"/>
    </row>
    <row r="4515" spans="2:14" x14ac:dyDescent="0.2">
      <c r="B4515" s="2" t="s">
        <v>13</v>
      </c>
      <c r="C4515" s="132"/>
      <c r="D4515" s="132"/>
      <c r="E4515" s="132"/>
      <c r="F4515" s="132"/>
      <c r="G4515" s="132"/>
      <c r="H4515" s="132"/>
      <c r="I4515" s="132"/>
      <c r="J4515" s="132"/>
      <c r="K4515" s="132"/>
      <c r="L4515" s="132"/>
      <c r="M4515" s="132"/>
      <c r="N4515" s="132"/>
    </row>
    <row r="4516" spans="2:14" x14ac:dyDescent="0.2">
      <c r="B4516" s="2" t="s">
        <v>14</v>
      </c>
      <c r="C4516" s="132"/>
      <c r="D4516" s="132"/>
      <c r="E4516" s="132"/>
      <c r="F4516" s="132"/>
      <c r="G4516" s="132"/>
      <c r="H4516" s="132"/>
      <c r="I4516" s="132"/>
      <c r="J4516" s="132"/>
      <c r="K4516" s="132"/>
      <c r="L4516" s="132"/>
      <c r="M4516" s="132"/>
      <c r="N4516" s="132"/>
    </row>
    <row r="4517" spans="2:14" x14ac:dyDescent="0.2">
      <c r="B4517" s="2" t="s">
        <v>304</v>
      </c>
      <c r="C4517" s="132"/>
      <c r="D4517" s="132"/>
      <c r="E4517" s="132"/>
      <c r="F4517" s="132"/>
      <c r="G4517" s="132"/>
      <c r="H4517" s="132"/>
      <c r="I4517" s="132"/>
      <c r="J4517" s="132"/>
      <c r="K4517" s="132"/>
      <c r="L4517" s="132"/>
      <c r="M4517" s="132"/>
      <c r="N4517" s="132"/>
    </row>
    <row r="4518" spans="2:14" x14ac:dyDescent="0.2">
      <c r="B4518" s="2"/>
      <c r="C4518" s="132"/>
      <c r="D4518" s="132"/>
      <c r="E4518" s="132"/>
      <c r="F4518" s="132"/>
      <c r="G4518" s="132"/>
      <c r="H4518" s="132"/>
      <c r="I4518" s="132"/>
      <c r="J4518" s="132"/>
      <c r="K4518" s="132"/>
      <c r="L4518" s="132"/>
      <c r="M4518" s="132"/>
      <c r="N4518" s="132"/>
    </row>
    <row r="4519" spans="2:14" x14ac:dyDescent="0.2">
      <c r="B4519" s="2"/>
      <c r="C4519" s="2"/>
      <c r="D4519" s="2"/>
      <c r="E4519" s="2"/>
      <c r="F4519" s="2"/>
      <c r="G4519" s="2"/>
      <c r="H4519" s="2"/>
      <c r="I4519" s="2"/>
      <c r="J4519" s="2"/>
      <c r="K4519" s="2"/>
      <c r="L4519" s="2"/>
      <c r="M4519" s="2"/>
      <c r="N4519" s="2"/>
    </row>
    <row r="4520" spans="2:14" x14ac:dyDescent="0.2">
      <c r="B4520" s="190" t="s">
        <v>6</v>
      </c>
      <c r="C4520" s="192" t="s">
        <v>15</v>
      </c>
      <c r="D4520" s="194" t="s">
        <v>16</v>
      </c>
      <c r="E4520" s="194" t="s">
        <v>17</v>
      </c>
      <c r="F4520" s="194" t="s">
        <v>42</v>
      </c>
      <c r="G4520" s="194" t="s">
        <v>18</v>
      </c>
      <c r="H4520" s="194" t="s">
        <v>0</v>
      </c>
      <c r="I4520" s="195" t="s">
        <v>19</v>
      </c>
      <c r="J4520" s="195"/>
      <c r="K4520" s="195"/>
      <c r="L4520" s="195"/>
      <c r="M4520" s="196" t="s">
        <v>20</v>
      </c>
      <c r="N4520" s="197" t="s">
        <v>21</v>
      </c>
    </row>
    <row r="4521" spans="2:14" x14ac:dyDescent="0.2">
      <c r="B4521" s="191"/>
      <c r="C4521" s="193"/>
      <c r="D4521" s="194"/>
      <c r="E4521" s="194"/>
      <c r="F4521" s="194"/>
      <c r="G4521" s="194"/>
      <c r="H4521" s="194"/>
      <c r="I4521" s="17" t="s">
        <v>22</v>
      </c>
      <c r="J4521" s="17" t="s">
        <v>23</v>
      </c>
      <c r="K4521" s="17" t="s">
        <v>24</v>
      </c>
      <c r="L4521" s="17" t="s">
        <v>25</v>
      </c>
      <c r="M4521" s="196"/>
      <c r="N4521" s="198"/>
    </row>
    <row r="4522" spans="2:14" x14ac:dyDescent="0.2">
      <c r="B4522" s="199" t="s">
        <v>303</v>
      </c>
      <c r="C4522" s="200"/>
      <c r="D4522" s="200"/>
      <c r="E4522" s="200"/>
      <c r="F4522" s="200"/>
      <c r="G4522" s="201"/>
      <c r="H4522" s="18" t="s">
        <v>1</v>
      </c>
      <c r="I4522" s="19">
        <v>189.37</v>
      </c>
      <c r="J4522" s="19">
        <v>134.94999999999999</v>
      </c>
      <c r="K4522" s="19">
        <v>68.37</v>
      </c>
      <c r="L4522" s="19"/>
      <c r="M4522" s="19">
        <v>10.8</v>
      </c>
      <c r="N4522" s="19"/>
    </row>
    <row r="4523" spans="2:14" x14ac:dyDescent="0.2">
      <c r="B4523" s="202"/>
      <c r="C4523" s="203"/>
      <c r="D4523" s="203"/>
      <c r="E4523" s="203"/>
      <c r="F4523" s="203"/>
      <c r="G4523" s="204"/>
      <c r="H4523" s="18" t="s">
        <v>4</v>
      </c>
      <c r="I4523" s="19">
        <v>1416.48</v>
      </c>
      <c r="J4523" s="19">
        <v>1012.1</v>
      </c>
      <c r="K4523" s="19">
        <v>509.2</v>
      </c>
      <c r="L4523" s="19"/>
      <c r="M4523" s="19">
        <v>44.08</v>
      </c>
      <c r="N4523" s="19"/>
    </row>
    <row r="4524" spans="2:14" x14ac:dyDescent="0.2">
      <c r="B4524" s="202"/>
      <c r="C4524" s="203"/>
      <c r="D4524" s="203"/>
      <c r="E4524" s="203"/>
      <c r="F4524" s="203"/>
      <c r="G4524" s="204"/>
      <c r="H4524" s="18" t="s">
        <v>3</v>
      </c>
      <c r="I4524" s="19">
        <v>112.46</v>
      </c>
      <c r="J4524" s="19">
        <v>81.87</v>
      </c>
      <c r="K4524" s="19">
        <v>41.83</v>
      </c>
      <c r="L4524" s="19"/>
      <c r="M4524" s="19">
        <v>2.25</v>
      </c>
      <c r="N4524" s="19"/>
    </row>
    <row r="4525" spans="2:14" x14ac:dyDescent="0.2">
      <c r="B4525" s="202"/>
      <c r="C4525" s="203"/>
      <c r="D4525" s="203"/>
      <c r="E4525" s="203"/>
      <c r="F4525" s="203"/>
      <c r="G4525" s="204"/>
      <c r="H4525" s="18" t="s">
        <v>5</v>
      </c>
      <c r="I4525" s="19">
        <v>112.46</v>
      </c>
      <c r="J4525" s="19">
        <v>81.87</v>
      </c>
      <c r="K4525" s="19">
        <v>41.83</v>
      </c>
      <c r="L4525" s="19"/>
      <c r="M4525" s="19">
        <v>2.25</v>
      </c>
      <c r="N4525" s="19"/>
    </row>
    <row r="4526" spans="2:14" x14ac:dyDescent="0.2">
      <c r="B4526" s="205"/>
      <c r="C4526" s="206"/>
      <c r="D4526" s="206"/>
      <c r="E4526" s="206"/>
      <c r="F4526" s="206"/>
      <c r="G4526" s="207"/>
      <c r="H4526" s="18" t="s">
        <v>2</v>
      </c>
      <c r="I4526" s="19">
        <v>35.99</v>
      </c>
      <c r="J4526" s="19">
        <v>27.44</v>
      </c>
      <c r="K4526" s="19">
        <v>13.94</v>
      </c>
      <c r="L4526" s="19"/>
      <c r="M4526" s="19">
        <v>0.9</v>
      </c>
      <c r="N4526" s="19"/>
    </row>
    <row r="4527" spans="2:14" x14ac:dyDescent="0.2">
      <c r="B4527" s="20" t="s">
        <v>199</v>
      </c>
      <c r="C4527" s="17" t="s">
        <v>26</v>
      </c>
      <c r="D4527" s="20">
        <v>115</v>
      </c>
      <c r="E4527" s="20">
        <v>3</v>
      </c>
      <c r="F4527" s="20">
        <v>2</v>
      </c>
      <c r="G4527" s="21">
        <v>1.3</v>
      </c>
      <c r="H4527" s="22" t="s">
        <v>1</v>
      </c>
      <c r="I4527" s="23">
        <v>0.15</v>
      </c>
      <c r="J4527" s="23">
        <v>1.92</v>
      </c>
      <c r="K4527" s="23">
        <v>1.87</v>
      </c>
      <c r="L4527" s="4">
        <f>IFERROR(SUM(I4527,J4527,K4527),"")</f>
        <v>3.94</v>
      </c>
      <c r="M4527" s="24">
        <v>23.47</v>
      </c>
      <c r="N4527" s="4">
        <f t="shared" ref="N4527:N4538" si="174">IFERROR(SUM(L4527,M4527),"")</f>
        <v>27.41</v>
      </c>
    </row>
    <row r="4528" spans="2:14" x14ac:dyDescent="0.2">
      <c r="B4528" s="17"/>
      <c r="C4528" s="17"/>
      <c r="D4528" s="17"/>
      <c r="E4528" s="17"/>
      <c r="F4528" s="17"/>
      <c r="G4528" s="17"/>
      <c r="H4528" s="5" t="s">
        <v>27</v>
      </c>
      <c r="I4528" s="6">
        <f>IFERROR(I4527*I4522,"")</f>
        <v>28.4055</v>
      </c>
      <c r="J4528" s="6">
        <f>IFERROR(J4527*J4522,"")</f>
        <v>259.10399999999998</v>
      </c>
      <c r="K4528" s="6">
        <f>IFERROR(K4527*K4522,"")</f>
        <v>127.85190000000001</v>
      </c>
      <c r="L4528" s="6">
        <f>IFERROR(SUM(I4528,J4528,K4528),"")</f>
        <v>415.3614</v>
      </c>
      <c r="M4528" s="6">
        <f>IFERROR(M4527*M4522,"")</f>
        <v>253.476</v>
      </c>
      <c r="N4528" s="6">
        <f t="shared" si="174"/>
        <v>668.8374</v>
      </c>
    </row>
    <row r="4529" spans="2:14" x14ac:dyDescent="0.2">
      <c r="B4529" s="17"/>
      <c r="C4529" s="17"/>
      <c r="D4529" s="17"/>
      <c r="E4529" s="17"/>
      <c r="F4529" s="17"/>
      <c r="G4529" s="17"/>
      <c r="H4529" s="22" t="s">
        <v>4</v>
      </c>
      <c r="I4529" s="23">
        <v>0</v>
      </c>
      <c r="J4529" s="23">
        <v>6.42</v>
      </c>
      <c r="K4529" s="23">
        <v>1.62</v>
      </c>
      <c r="L4529" s="4">
        <f t="shared" ref="L4529:L4538" si="175">IFERROR(SUM(I4529,J4529,K4529),"")</f>
        <v>8.0399999999999991</v>
      </c>
      <c r="M4529" s="24">
        <v>68.599999999999994</v>
      </c>
      <c r="N4529" s="4">
        <f t="shared" si="174"/>
        <v>76.639999999999986</v>
      </c>
    </row>
    <row r="4530" spans="2:14" x14ac:dyDescent="0.2">
      <c r="B4530" s="17"/>
      <c r="C4530" s="17"/>
      <c r="D4530" s="17"/>
      <c r="E4530" s="17"/>
      <c r="F4530" s="17"/>
      <c r="G4530" s="17"/>
      <c r="H4530" s="5" t="s">
        <v>27</v>
      </c>
      <c r="I4530" s="6">
        <f>IFERROR(I4529*I4523,"")</f>
        <v>0</v>
      </c>
      <c r="J4530" s="6">
        <f>IFERROR(J4529*J4523,"")</f>
        <v>6497.6819999999998</v>
      </c>
      <c r="K4530" s="6">
        <f>IFERROR(K4529*K4523,"")</f>
        <v>824.904</v>
      </c>
      <c r="L4530" s="6">
        <f t="shared" si="175"/>
        <v>7322.5859999999993</v>
      </c>
      <c r="M4530" s="6">
        <f>IFERROR(M4529*M4523,"")</f>
        <v>3023.8879999999995</v>
      </c>
      <c r="N4530" s="6">
        <f t="shared" si="174"/>
        <v>10346.473999999998</v>
      </c>
    </row>
    <row r="4531" spans="2:14" x14ac:dyDescent="0.2">
      <c r="B4531" s="17"/>
      <c r="C4531" s="17"/>
      <c r="D4531" s="17"/>
      <c r="E4531" s="17"/>
      <c r="F4531" s="17"/>
      <c r="G4531" s="17"/>
      <c r="H4531" s="7" t="s">
        <v>3</v>
      </c>
      <c r="I4531" s="24">
        <v>0.02</v>
      </c>
      <c r="J4531" s="24">
        <v>2.17</v>
      </c>
      <c r="K4531" s="24">
        <v>0.72</v>
      </c>
      <c r="L4531" s="4">
        <f t="shared" si="175"/>
        <v>2.91</v>
      </c>
      <c r="M4531" s="24">
        <v>22.41</v>
      </c>
      <c r="N4531" s="4">
        <f t="shared" si="174"/>
        <v>25.32</v>
      </c>
    </row>
    <row r="4532" spans="2:14" x14ac:dyDescent="0.2">
      <c r="B4532" s="17"/>
      <c r="C4532" s="17"/>
      <c r="D4532" s="17"/>
      <c r="E4532" s="17"/>
      <c r="F4532" s="17"/>
      <c r="G4532" s="17"/>
      <c r="H4532" s="5" t="s">
        <v>27</v>
      </c>
      <c r="I4532" s="6">
        <f>IFERROR(I4531*I4524,"")</f>
        <v>2.2492000000000001</v>
      </c>
      <c r="J4532" s="6">
        <f>IFERROR(J4531*J4524,"")</f>
        <v>177.65790000000001</v>
      </c>
      <c r="K4532" s="6">
        <f>IFERROR(K4531*K4524,"")</f>
        <v>30.117599999999996</v>
      </c>
      <c r="L4532" s="6">
        <f t="shared" si="175"/>
        <v>210.0247</v>
      </c>
      <c r="M4532" s="6">
        <f>IFERROR(M4531*M4524,"")</f>
        <v>50.422499999999999</v>
      </c>
      <c r="N4532" s="6">
        <f t="shared" si="174"/>
        <v>260.44720000000001</v>
      </c>
    </row>
    <row r="4533" spans="2:14" x14ac:dyDescent="0.2">
      <c r="B4533" s="17"/>
      <c r="C4533" s="17"/>
      <c r="D4533" s="17"/>
      <c r="E4533" s="17"/>
      <c r="F4533" s="17"/>
      <c r="G4533" s="17"/>
      <c r="H4533" s="7" t="s">
        <v>5</v>
      </c>
      <c r="I4533" s="24"/>
      <c r="J4533" s="24" t="str">
        <f>IFERROR(INDEX(#REF!,MATCH(CONCATENATE(РАСЧЕТ!B4527,"/",РАСЧЕТ!D4527,"/",РАСЧЕТ!E4527,"/",F4527,"/",H4533),#REF!,0),3),"")</f>
        <v/>
      </c>
      <c r="K4533" s="24" t="str">
        <f>IFERROR(INDEX(#REF!,MATCH(CONCATENATE(РАСЧЕТ!B4527,"/",РАСЧЕТ!D4527,"/",РАСЧЕТ!E4527,"/",F4527,"/",H4533),#REF!,0),4),"")</f>
        <v/>
      </c>
      <c r="L4533" s="4">
        <f t="shared" si="175"/>
        <v>0</v>
      </c>
      <c r="M4533" s="24" t="str">
        <f>IFERROR(INDEX(#REF!,MATCH(CONCATENATE(РАСЧЕТ!B4527,"/",РАСЧЕТ!D4527,"/",РАСЧЕТ!E4527,"/",F4527,"/",H4533),#REF!,0),6),"")</f>
        <v/>
      </c>
      <c r="N4533" s="4">
        <f t="shared" si="174"/>
        <v>0</v>
      </c>
    </row>
    <row r="4534" spans="2:14" x14ac:dyDescent="0.2">
      <c r="B4534" s="17"/>
      <c r="C4534" s="17"/>
      <c r="D4534" s="17"/>
      <c r="E4534" s="17"/>
      <c r="F4534" s="17"/>
      <c r="G4534" s="17"/>
      <c r="H4534" s="5" t="s">
        <v>27</v>
      </c>
      <c r="I4534" s="6">
        <f>IFERROR(I4533*I4525,"")</f>
        <v>0</v>
      </c>
      <c r="J4534" s="6" t="str">
        <f>IFERROR(J4533*J4525,"")</f>
        <v/>
      </c>
      <c r="K4534" s="6" t="str">
        <f>IFERROR(K4533*K4525,"")</f>
        <v/>
      </c>
      <c r="L4534" s="6">
        <f t="shared" si="175"/>
        <v>0</v>
      </c>
      <c r="M4534" s="6" t="str">
        <f>IFERROR(M4533*M4525,"")</f>
        <v/>
      </c>
      <c r="N4534" s="6">
        <f t="shared" si="174"/>
        <v>0</v>
      </c>
    </row>
    <row r="4535" spans="2:14" x14ac:dyDescent="0.2">
      <c r="B4535" s="17"/>
      <c r="C4535" s="17"/>
      <c r="D4535" s="17"/>
      <c r="E4535" s="17"/>
      <c r="F4535" s="17"/>
      <c r="G4535" s="17"/>
      <c r="H4535" s="7" t="s">
        <v>2</v>
      </c>
      <c r="I4535" s="24">
        <v>0</v>
      </c>
      <c r="J4535" s="24">
        <v>0</v>
      </c>
      <c r="K4535" s="24">
        <v>0</v>
      </c>
      <c r="L4535" s="4">
        <f t="shared" si="175"/>
        <v>0</v>
      </c>
      <c r="M4535" s="24">
        <v>0</v>
      </c>
      <c r="N4535" s="4">
        <f t="shared" si="174"/>
        <v>0</v>
      </c>
    </row>
    <row r="4536" spans="2:14" x14ac:dyDescent="0.2">
      <c r="B4536" s="17"/>
      <c r="C4536" s="17"/>
      <c r="D4536" s="17"/>
      <c r="E4536" s="17"/>
      <c r="F4536" s="17"/>
      <c r="G4536" s="17"/>
      <c r="H4536" s="5" t="s">
        <v>27</v>
      </c>
      <c r="I4536" s="6">
        <f>IFERROR(I4535*I4526,"")</f>
        <v>0</v>
      </c>
      <c r="J4536" s="6">
        <f>IFERROR(J4535*J4526,"")</f>
        <v>0</v>
      </c>
      <c r="K4536" s="6">
        <f>IFERROR(K4535*K4526,"")</f>
        <v>0</v>
      </c>
      <c r="L4536" s="6">
        <f t="shared" si="175"/>
        <v>0</v>
      </c>
      <c r="M4536" s="6">
        <f>IFERROR(M4535*M4526,"")</f>
        <v>0</v>
      </c>
      <c r="N4536" s="6">
        <f t="shared" si="174"/>
        <v>0</v>
      </c>
    </row>
    <row r="4537" spans="2:14" x14ac:dyDescent="0.2">
      <c r="B4537" s="17"/>
      <c r="C4537" s="17"/>
      <c r="D4537" s="17"/>
      <c r="E4537" s="17"/>
      <c r="F4537" s="17"/>
      <c r="G4537" s="17"/>
      <c r="H4537" s="8" t="s">
        <v>28</v>
      </c>
      <c r="I4537" s="9">
        <f ca="1">SUM(I4527:OFFSET(I4537,-1,0))-I4538</f>
        <v>0.17000000000000171</v>
      </c>
      <c r="J4537" s="9">
        <f ca="1">SUM(J4527:OFFSET(J4537,-1,0))-J4538</f>
        <v>10.510000000000218</v>
      </c>
      <c r="K4537" s="9">
        <f ca="1">SUM(K4527:OFFSET(K4537,-1,0))-K4538</f>
        <v>4.2100000000000364</v>
      </c>
      <c r="L4537" s="9">
        <f t="shared" ca="1" si="175"/>
        <v>14.890000000000256</v>
      </c>
      <c r="M4537" s="9">
        <f ca="1">SUM(M4527:OFFSET(M4537,-1,0))-M4538</f>
        <v>114.47999999999956</v>
      </c>
      <c r="N4537" s="9">
        <f t="shared" ca="1" si="174"/>
        <v>129.36999999999983</v>
      </c>
    </row>
    <row r="4538" spans="2:14" x14ac:dyDescent="0.2">
      <c r="B4538" s="17"/>
      <c r="C4538" s="17"/>
      <c r="D4538" s="17"/>
      <c r="E4538" s="17"/>
      <c r="F4538" s="17"/>
      <c r="G4538" s="17"/>
      <c r="H4538" s="8" t="s">
        <v>43</v>
      </c>
      <c r="I4538" s="9">
        <f>SUMIF(H4527:H4536,"стоимость",I4527:I4536)</f>
        <v>30.654699999999998</v>
      </c>
      <c r="J4538" s="9">
        <f>SUMIF(H4527:H4536,"стоимость",J4527:J4536)</f>
        <v>6934.4439000000002</v>
      </c>
      <c r="K4538" s="9">
        <f>SUMIF(H4527:H4536,"стоимость",K4527:K4536)</f>
        <v>982.87350000000004</v>
      </c>
      <c r="L4538" s="9">
        <f t="shared" si="175"/>
        <v>7947.9721</v>
      </c>
      <c r="M4538" s="9">
        <f>SUMIF(H4527:H4536,"стоимость",M4527:M4536)</f>
        <v>3327.7864999999997</v>
      </c>
      <c r="N4538" s="9">
        <f t="shared" si="174"/>
        <v>11275.758599999999</v>
      </c>
    </row>
    <row r="4539" spans="2:14" x14ac:dyDescent="0.2">
      <c r="B4539" s="25"/>
      <c r="C4539" s="25"/>
      <c r="D4539" s="25"/>
      <c r="E4539" s="25"/>
      <c r="F4539" s="25"/>
      <c r="G4539" s="26"/>
      <c r="H4539" s="10"/>
      <c r="I4539" s="10"/>
      <c r="J4539" s="10"/>
      <c r="K4539" s="10"/>
      <c r="L4539" s="11"/>
      <c r="M4539" s="10"/>
      <c r="N4539" s="10"/>
    </row>
    <row r="4540" spans="2:14" x14ac:dyDescent="0.2">
      <c r="B4540" s="208" t="s">
        <v>29</v>
      </c>
      <c r="C4540" s="208"/>
      <c r="D4540" s="208"/>
      <c r="E4540" s="208"/>
      <c r="F4540" s="130"/>
      <c r="G4540" s="2"/>
      <c r="H4540" s="2"/>
      <c r="I4540" s="2"/>
      <c r="J4540" s="10"/>
      <c r="K4540" s="10"/>
      <c r="L4540" s="11"/>
      <c r="M4540" s="10"/>
      <c r="N4540" s="10"/>
    </row>
    <row r="4541" spans="2:14" x14ac:dyDescent="0.2">
      <c r="B4541" s="187" t="s">
        <v>45</v>
      </c>
      <c r="C4541" s="187"/>
      <c r="D4541" s="187"/>
      <c r="E4541" s="187"/>
      <c r="F4541" s="187"/>
      <c r="G4541" s="187"/>
      <c r="H4541" s="187"/>
      <c r="I4541" s="187"/>
      <c r="J4541" s="10"/>
      <c r="K4541" s="10"/>
      <c r="L4541" s="11"/>
      <c r="M4541" s="10"/>
      <c r="N4541" s="10"/>
    </row>
    <row r="4542" spans="2:14" x14ac:dyDescent="0.2">
      <c r="B4542" s="187" t="s">
        <v>30</v>
      </c>
      <c r="C4542" s="187"/>
      <c r="D4542" s="187"/>
      <c r="E4542" s="187"/>
      <c r="F4542" s="187"/>
      <c r="G4542" s="187"/>
      <c r="H4542" s="187"/>
      <c r="I4542" s="187"/>
      <c r="J4542" s="10"/>
      <c r="K4542" s="10"/>
      <c r="L4542" s="11"/>
      <c r="M4542" s="10"/>
      <c r="N4542" s="10"/>
    </row>
    <row r="4543" spans="2:14" x14ac:dyDescent="0.2">
      <c r="B4543" s="187" t="s">
        <v>31</v>
      </c>
      <c r="C4543" s="187"/>
      <c r="D4543" s="187"/>
      <c r="E4543" s="187"/>
      <c r="F4543" s="187"/>
      <c r="G4543" s="187"/>
      <c r="H4543" s="187"/>
      <c r="I4543" s="187"/>
      <c r="J4543" s="10"/>
      <c r="K4543" s="10"/>
      <c r="L4543" s="11"/>
      <c r="M4543" s="10"/>
      <c r="N4543" s="10"/>
    </row>
    <row r="4544" spans="2:14" x14ac:dyDescent="0.2">
      <c r="B4544" s="187" t="s">
        <v>32</v>
      </c>
      <c r="C4544" s="187"/>
      <c r="D4544" s="187"/>
      <c r="E4544" s="187"/>
      <c r="F4544" s="187"/>
      <c r="G4544" s="187"/>
      <c r="H4544" s="187"/>
      <c r="I4544" s="187"/>
      <c r="J4544" s="10"/>
      <c r="K4544" s="10"/>
      <c r="L4544" s="11"/>
      <c r="M4544" s="10"/>
      <c r="N4544" s="10"/>
    </row>
    <row r="4545" spans="2:14" x14ac:dyDescent="0.2">
      <c r="B4545" s="187" t="s">
        <v>33</v>
      </c>
      <c r="C4545" s="187"/>
      <c r="D4545" s="187"/>
      <c r="E4545" s="187"/>
      <c r="F4545" s="187"/>
      <c r="G4545" s="187"/>
      <c r="H4545" s="187"/>
      <c r="I4545" s="187"/>
      <c r="J4545" s="2"/>
      <c r="K4545" s="2"/>
      <c r="L4545" s="2"/>
      <c r="M4545" s="2"/>
      <c r="N4545" s="2"/>
    </row>
    <row r="4546" spans="2:14" x14ac:dyDescent="0.2">
      <c r="B4546" s="187" t="s">
        <v>34</v>
      </c>
      <c r="C4546" s="187"/>
      <c r="D4546" s="187"/>
      <c r="E4546" s="187"/>
      <c r="F4546" s="187"/>
      <c r="G4546" s="187"/>
      <c r="H4546" s="187"/>
      <c r="I4546" s="187"/>
      <c r="J4546" s="2"/>
      <c r="K4546" s="2"/>
      <c r="L4546" s="2"/>
      <c r="M4546" s="2"/>
      <c r="N4546" s="2"/>
    </row>
    <row r="4547" spans="2:14" x14ac:dyDescent="0.2">
      <c r="B4547" s="187" t="s">
        <v>35</v>
      </c>
      <c r="C4547" s="187"/>
      <c r="D4547" s="187"/>
      <c r="E4547" s="187"/>
      <c r="F4547" s="187"/>
      <c r="G4547" s="187"/>
      <c r="H4547" s="187"/>
      <c r="I4547" s="187"/>
      <c r="J4547" s="2"/>
      <c r="K4547" s="2"/>
      <c r="L4547" s="2"/>
      <c r="M4547" s="2"/>
      <c r="N4547" s="2"/>
    </row>
    <row r="4548" spans="2:14" x14ac:dyDescent="0.2">
      <c r="B4548" s="187" t="s">
        <v>36</v>
      </c>
      <c r="C4548" s="187"/>
      <c r="D4548" s="187"/>
      <c r="E4548" s="187"/>
      <c r="F4548" s="187"/>
      <c r="G4548" s="187"/>
      <c r="H4548" s="187"/>
      <c r="I4548" s="187"/>
      <c r="J4548" s="2"/>
      <c r="K4548" s="2"/>
      <c r="L4548" s="2"/>
      <c r="M4548" s="2"/>
      <c r="N4548" s="2"/>
    </row>
    <row r="4549" spans="2:14" x14ac:dyDescent="0.2">
      <c r="B4549" s="131"/>
      <c r="C4549" s="131"/>
      <c r="D4549" s="131"/>
      <c r="E4549" s="131"/>
      <c r="F4549" s="131"/>
      <c r="G4549" s="131"/>
      <c r="H4549" s="131"/>
      <c r="I4549" s="131"/>
      <c r="J4549" s="2"/>
      <c r="K4549" s="2"/>
      <c r="L4549" s="2"/>
      <c r="M4549" s="2"/>
      <c r="N4549" s="2"/>
    </row>
    <row r="4550" spans="2:14" x14ac:dyDescent="0.2">
      <c r="B4550" s="2" t="s">
        <v>37</v>
      </c>
      <c r="C4550" s="2"/>
      <c r="D4550" s="2"/>
      <c r="E4550" s="2"/>
      <c r="F4550" s="2"/>
      <c r="G4550" s="2"/>
      <c r="H4550" s="2"/>
      <c r="I4550" s="2"/>
      <c r="J4550" s="2" t="s">
        <v>38</v>
      </c>
      <c r="K4550" s="2"/>
      <c r="L4550" s="2"/>
      <c r="M4550" s="2"/>
      <c r="N4550" s="2"/>
    </row>
    <row r="4551" spans="2:14" x14ac:dyDescent="0.2">
      <c r="B4551" s="29" t="s">
        <v>44</v>
      </c>
      <c r="C4551" s="29"/>
      <c r="D4551" s="2"/>
      <c r="E4551" s="2"/>
      <c r="F4551" s="2"/>
      <c r="G4551" s="2"/>
      <c r="H4551" s="2"/>
      <c r="I4551" s="2"/>
      <c r="J4551" s="29"/>
      <c r="K4551" s="29"/>
      <c r="L4551" s="29"/>
      <c r="M4551" s="2"/>
      <c r="N4551" s="2"/>
    </row>
    <row r="4552" spans="2:14" x14ac:dyDescent="0.2">
      <c r="B4552" s="13" t="s">
        <v>39</v>
      </c>
      <c r="C4552" s="2"/>
      <c r="D4552" s="2"/>
      <c r="E4552" s="2"/>
      <c r="F4552" s="2"/>
      <c r="G4552" s="2"/>
      <c r="H4552" s="2"/>
      <c r="I4552" s="2"/>
      <c r="J4552" s="2" t="s">
        <v>39</v>
      </c>
      <c r="K4552" s="2"/>
      <c r="L4552" s="2"/>
      <c r="M4552" s="2"/>
      <c r="N4552" s="2"/>
    </row>
    <row r="4553" spans="2:14" x14ac:dyDescent="0.2">
      <c r="B4553" s="2"/>
      <c r="C4553" s="2"/>
      <c r="D4553" s="2"/>
      <c r="E4553" s="2"/>
      <c r="F4553" s="2"/>
      <c r="G4553" s="2"/>
      <c r="H4553" s="2"/>
      <c r="I4553" s="2"/>
      <c r="J4553" s="2"/>
      <c r="K4553" s="2"/>
      <c r="L4553" s="2"/>
      <c r="M4553" s="2"/>
      <c r="N4553" s="2"/>
    </row>
    <row r="4554" spans="2:14" x14ac:dyDescent="0.2">
      <c r="B4554" s="29"/>
      <c r="C4554" s="29"/>
      <c r="D4554" s="2"/>
      <c r="E4554" s="2"/>
      <c r="F4554" s="2"/>
      <c r="G4554" s="2"/>
      <c r="H4554" s="2"/>
      <c r="I4554" s="2"/>
      <c r="J4554" s="29"/>
      <c r="K4554" s="29"/>
      <c r="L4554" s="29"/>
      <c r="M4554" s="2"/>
      <c r="N4554" s="2"/>
    </row>
    <row r="4555" spans="2:14" x14ac:dyDescent="0.2">
      <c r="B4555" s="133" t="s">
        <v>40</v>
      </c>
      <c r="C4555" s="2"/>
      <c r="D4555" s="2"/>
      <c r="E4555" s="2"/>
      <c r="F4555" s="2"/>
      <c r="G4555" s="2"/>
      <c r="H4555" s="2"/>
      <c r="I4555" s="2"/>
      <c r="J4555" s="188" t="s">
        <v>40</v>
      </c>
      <c r="K4555" s="188"/>
      <c r="L4555" s="188"/>
      <c r="M4555" s="2"/>
      <c r="N4555" s="2"/>
    </row>
    <row r="4556" spans="2:14" x14ac:dyDescent="0.2">
      <c r="B4556" s="2"/>
      <c r="C4556" s="2"/>
      <c r="D4556" s="2"/>
      <c r="E4556" s="2"/>
      <c r="F4556" s="2"/>
      <c r="G4556" s="2"/>
      <c r="H4556" s="2"/>
      <c r="I4556" s="2"/>
      <c r="J4556" s="2"/>
      <c r="K4556" s="2"/>
      <c r="L4556" s="2"/>
      <c r="M4556" s="2"/>
      <c r="N4556" s="2"/>
    </row>
    <row r="4557" spans="2:14" x14ac:dyDescent="0.2">
      <c r="B4557" s="131" t="s">
        <v>41</v>
      </c>
      <c r="C4557" s="2"/>
      <c r="D4557" s="2"/>
      <c r="E4557" s="2"/>
      <c r="F4557" s="2"/>
      <c r="G4557" s="2"/>
      <c r="H4557" s="2"/>
      <c r="I4557" s="2"/>
      <c r="J4557" s="2" t="s">
        <v>41</v>
      </c>
      <c r="K4557" s="2"/>
      <c r="L4557" s="2"/>
      <c r="M4557" s="2"/>
      <c r="N4557" s="2"/>
    </row>
    <row r="4558" spans="2:14" x14ac:dyDescent="0.2">
      <c r="B4558" s="2"/>
      <c r="C4558" s="2"/>
      <c r="D4558" s="2"/>
      <c r="E4558" s="2"/>
      <c r="F4558" s="2"/>
      <c r="G4558" s="2"/>
      <c r="H4558" s="2"/>
      <c r="I4558" s="2"/>
      <c r="J4558" s="2"/>
      <c r="K4558" s="2"/>
      <c r="M4558" s="2"/>
      <c r="N4558" s="37" t="s">
        <v>7</v>
      </c>
    </row>
    <row r="4559" spans="2:14" x14ac:dyDescent="0.2">
      <c r="B4559" s="2"/>
      <c r="C4559" s="2"/>
      <c r="D4559" s="2"/>
      <c r="E4559" s="2"/>
      <c r="F4559" s="2"/>
      <c r="G4559" s="2"/>
      <c r="H4559" s="2"/>
      <c r="I4559" s="2"/>
      <c r="J4559" s="2"/>
      <c r="K4559" s="2"/>
      <c r="M4559" s="2"/>
      <c r="N4559" s="37" t="s">
        <v>8</v>
      </c>
    </row>
    <row r="4560" spans="2:14" x14ac:dyDescent="0.2">
      <c r="B4560" s="2"/>
      <c r="C4560" s="2"/>
      <c r="D4560" s="2"/>
      <c r="E4560" s="2"/>
      <c r="F4560" s="2"/>
      <c r="G4560" s="2"/>
      <c r="H4560" s="2"/>
      <c r="I4560" s="2"/>
      <c r="J4560" s="2"/>
      <c r="K4560" s="2"/>
      <c r="M4560" s="2"/>
      <c r="N4560" s="37" t="s">
        <v>9</v>
      </c>
    </row>
    <row r="4561" spans="2:14" x14ac:dyDescent="0.2">
      <c r="B4561" s="2"/>
      <c r="C4561" s="2"/>
      <c r="D4561" s="2"/>
      <c r="E4561" s="2"/>
      <c r="F4561" s="2"/>
      <c r="G4561" s="2"/>
      <c r="H4561" s="2"/>
      <c r="I4561" s="2"/>
      <c r="J4561" s="2"/>
      <c r="K4561" s="2"/>
      <c r="L4561" s="2"/>
      <c r="M4561" s="2"/>
      <c r="N4561" s="2"/>
    </row>
    <row r="4562" spans="2:14" x14ac:dyDescent="0.2">
      <c r="B4562" s="2"/>
      <c r="C4562" s="189" t="s">
        <v>10</v>
      </c>
      <c r="D4562" s="189"/>
      <c r="E4562" s="189"/>
      <c r="F4562" s="189"/>
      <c r="G4562" s="189"/>
      <c r="H4562" s="189"/>
      <c r="I4562" s="189"/>
      <c r="J4562" s="189"/>
      <c r="K4562" s="189"/>
      <c r="L4562" s="189"/>
      <c r="M4562" s="2"/>
      <c r="N4562" s="2"/>
    </row>
    <row r="4563" spans="2:14" x14ac:dyDescent="0.2">
      <c r="B4563" s="2"/>
      <c r="C4563" s="189" t="s">
        <v>11</v>
      </c>
      <c r="D4563" s="189"/>
      <c r="E4563" s="189"/>
      <c r="F4563" s="189"/>
      <c r="G4563" s="189"/>
      <c r="H4563" s="189"/>
      <c r="I4563" s="189"/>
      <c r="J4563" s="189"/>
      <c r="K4563" s="189"/>
      <c r="L4563" s="189"/>
      <c r="M4563" s="2"/>
      <c r="N4563" s="2"/>
    </row>
    <row r="4564" spans="2:14" x14ac:dyDescent="0.2">
      <c r="B4564" s="2">
        <v>89</v>
      </c>
      <c r="C4564" s="132"/>
      <c r="D4564" s="132"/>
      <c r="E4564" s="132"/>
      <c r="F4564" s="132"/>
      <c r="G4564" s="132"/>
      <c r="H4564" s="132"/>
      <c r="I4564" s="132"/>
      <c r="J4564" s="132"/>
      <c r="K4564" s="132"/>
      <c r="L4564" s="189" t="s">
        <v>12</v>
      </c>
      <c r="M4564" s="189"/>
      <c r="N4564" s="189"/>
    </row>
    <row r="4565" spans="2:14" x14ac:dyDescent="0.2">
      <c r="B4565" s="2"/>
      <c r="C4565" s="132"/>
      <c r="D4565" s="132"/>
      <c r="E4565" s="132"/>
      <c r="F4565" s="132"/>
      <c r="G4565" s="132"/>
      <c r="H4565" s="132"/>
      <c r="I4565" s="132"/>
      <c r="J4565" s="132"/>
      <c r="K4565" s="132"/>
      <c r="L4565" s="132"/>
      <c r="M4565" s="132"/>
      <c r="N4565" s="132"/>
    </row>
    <row r="4566" spans="2:14" x14ac:dyDescent="0.2">
      <c r="B4566" s="2" t="s">
        <v>13</v>
      </c>
      <c r="C4566" s="132"/>
      <c r="D4566" s="132"/>
      <c r="E4566" s="132"/>
      <c r="F4566" s="132"/>
      <c r="G4566" s="132"/>
      <c r="H4566" s="132"/>
      <c r="I4566" s="132"/>
      <c r="J4566" s="132"/>
      <c r="K4566" s="132"/>
      <c r="L4566" s="132"/>
      <c r="M4566" s="132"/>
      <c r="N4566" s="132"/>
    </row>
    <row r="4567" spans="2:14" x14ac:dyDescent="0.2">
      <c r="B4567" s="2" t="s">
        <v>14</v>
      </c>
      <c r="C4567" s="132"/>
      <c r="D4567" s="132"/>
      <c r="E4567" s="132"/>
      <c r="F4567" s="132"/>
      <c r="G4567" s="132"/>
      <c r="H4567" s="132"/>
      <c r="I4567" s="132"/>
      <c r="J4567" s="132"/>
      <c r="K4567" s="132"/>
      <c r="L4567" s="132"/>
      <c r="M4567" s="132"/>
      <c r="N4567" s="132"/>
    </row>
    <row r="4568" spans="2:14" x14ac:dyDescent="0.2">
      <c r="B4568" s="2" t="s">
        <v>304</v>
      </c>
      <c r="C4568" s="132"/>
      <c r="D4568" s="132"/>
      <c r="E4568" s="132"/>
      <c r="F4568" s="132"/>
      <c r="G4568" s="132"/>
      <c r="H4568" s="132"/>
      <c r="I4568" s="132"/>
      <c r="J4568" s="132"/>
      <c r="K4568" s="132"/>
      <c r="L4568" s="132"/>
      <c r="M4568" s="132"/>
      <c r="N4568" s="132"/>
    </row>
    <row r="4569" spans="2:14" x14ac:dyDescent="0.2">
      <c r="B4569" s="2"/>
      <c r="C4569" s="132"/>
      <c r="D4569" s="132"/>
      <c r="E4569" s="132"/>
      <c r="F4569" s="132"/>
      <c r="G4569" s="132"/>
      <c r="H4569" s="132"/>
      <c r="I4569" s="132"/>
      <c r="J4569" s="132"/>
      <c r="K4569" s="132"/>
      <c r="L4569" s="132"/>
      <c r="M4569" s="132"/>
      <c r="N4569" s="132"/>
    </row>
    <row r="4570" spans="2:14" x14ac:dyDescent="0.2">
      <c r="B4570" s="2"/>
      <c r="C4570" s="2"/>
      <c r="D4570" s="2"/>
      <c r="E4570" s="2"/>
      <c r="F4570" s="2"/>
      <c r="G4570" s="2"/>
      <c r="H4570" s="2"/>
      <c r="I4570" s="2"/>
      <c r="J4570" s="2"/>
      <c r="K4570" s="2"/>
      <c r="L4570" s="2"/>
      <c r="M4570" s="2"/>
      <c r="N4570" s="2"/>
    </row>
    <row r="4571" spans="2:14" x14ac:dyDescent="0.2">
      <c r="B4571" s="190" t="s">
        <v>6</v>
      </c>
      <c r="C4571" s="192" t="s">
        <v>15</v>
      </c>
      <c r="D4571" s="194" t="s">
        <v>16</v>
      </c>
      <c r="E4571" s="194" t="s">
        <v>17</v>
      </c>
      <c r="F4571" s="194" t="s">
        <v>42</v>
      </c>
      <c r="G4571" s="194" t="s">
        <v>18</v>
      </c>
      <c r="H4571" s="194" t="s">
        <v>0</v>
      </c>
      <c r="I4571" s="195" t="s">
        <v>19</v>
      </c>
      <c r="J4571" s="195"/>
      <c r="K4571" s="195"/>
      <c r="L4571" s="195"/>
      <c r="M4571" s="196" t="s">
        <v>20</v>
      </c>
      <c r="N4571" s="197" t="s">
        <v>21</v>
      </c>
    </row>
    <row r="4572" spans="2:14" x14ac:dyDescent="0.2">
      <c r="B4572" s="191"/>
      <c r="C4572" s="193"/>
      <c r="D4572" s="194"/>
      <c r="E4572" s="194"/>
      <c r="F4572" s="194"/>
      <c r="G4572" s="194"/>
      <c r="H4572" s="194"/>
      <c r="I4572" s="17" t="s">
        <v>22</v>
      </c>
      <c r="J4572" s="17" t="s">
        <v>23</v>
      </c>
      <c r="K4572" s="17" t="s">
        <v>24</v>
      </c>
      <c r="L4572" s="17" t="s">
        <v>25</v>
      </c>
      <c r="M4572" s="196"/>
      <c r="N4572" s="198"/>
    </row>
    <row r="4573" spans="2:14" x14ac:dyDescent="0.2">
      <c r="B4573" s="199" t="s">
        <v>303</v>
      </c>
      <c r="C4573" s="200"/>
      <c r="D4573" s="200"/>
      <c r="E4573" s="200"/>
      <c r="F4573" s="200"/>
      <c r="G4573" s="201"/>
      <c r="H4573" s="18" t="s">
        <v>1</v>
      </c>
      <c r="I4573" s="19">
        <v>189.37</v>
      </c>
      <c r="J4573" s="19">
        <v>134.94999999999999</v>
      </c>
      <c r="K4573" s="19">
        <v>68.37</v>
      </c>
      <c r="L4573" s="19"/>
      <c r="M4573" s="19">
        <v>10.8</v>
      </c>
      <c r="N4573" s="19"/>
    </row>
    <row r="4574" spans="2:14" x14ac:dyDescent="0.2">
      <c r="B4574" s="202"/>
      <c r="C4574" s="203"/>
      <c r="D4574" s="203"/>
      <c r="E4574" s="203"/>
      <c r="F4574" s="203"/>
      <c r="G4574" s="204"/>
      <c r="H4574" s="18" t="s">
        <v>4</v>
      </c>
      <c r="I4574" s="19">
        <v>1416.48</v>
      </c>
      <c r="J4574" s="19">
        <v>1012.1</v>
      </c>
      <c r="K4574" s="19">
        <v>509.2</v>
      </c>
      <c r="L4574" s="19"/>
      <c r="M4574" s="19">
        <v>44.08</v>
      </c>
      <c r="N4574" s="19"/>
    </row>
    <row r="4575" spans="2:14" x14ac:dyDescent="0.2">
      <c r="B4575" s="202"/>
      <c r="C4575" s="203"/>
      <c r="D4575" s="203"/>
      <c r="E4575" s="203"/>
      <c r="F4575" s="203"/>
      <c r="G4575" s="204"/>
      <c r="H4575" s="18" t="s">
        <v>3</v>
      </c>
      <c r="I4575" s="19">
        <v>112.46</v>
      </c>
      <c r="J4575" s="19">
        <v>81.87</v>
      </c>
      <c r="K4575" s="19">
        <v>41.83</v>
      </c>
      <c r="L4575" s="19"/>
      <c r="M4575" s="19">
        <v>2.25</v>
      </c>
      <c r="N4575" s="19"/>
    </row>
    <row r="4576" spans="2:14" x14ac:dyDescent="0.2">
      <c r="B4576" s="202"/>
      <c r="C4576" s="203"/>
      <c r="D4576" s="203"/>
      <c r="E4576" s="203"/>
      <c r="F4576" s="203"/>
      <c r="G4576" s="204"/>
      <c r="H4576" s="18" t="s">
        <v>5</v>
      </c>
      <c r="I4576" s="19">
        <v>112.46</v>
      </c>
      <c r="J4576" s="19">
        <v>81.87</v>
      </c>
      <c r="K4576" s="19">
        <v>41.83</v>
      </c>
      <c r="L4576" s="19"/>
      <c r="M4576" s="19">
        <v>2.25</v>
      </c>
      <c r="N4576" s="19"/>
    </row>
    <row r="4577" spans="2:14" x14ac:dyDescent="0.2">
      <c r="B4577" s="205"/>
      <c r="C4577" s="206"/>
      <c r="D4577" s="206"/>
      <c r="E4577" s="206"/>
      <c r="F4577" s="206"/>
      <c r="G4577" s="207"/>
      <c r="H4577" s="18" t="s">
        <v>2</v>
      </c>
      <c r="I4577" s="19">
        <v>35.99</v>
      </c>
      <c r="J4577" s="19">
        <v>27.44</v>
      </c>
      <c r="K4577" s="19">
        <v>13.94</v>
      </c>
      <c r="L4577" s="19"/>
      <c r="M4577" s="19">
        <v>0.9</v>
      </c>
      <c r="N4577" s="19"/>
    </row>
    <row r="4578" spans="2:14" x14ac:dyDescent="0.2">
      <c r="B4578" s="20" t="s">
        <v>199</v>
      </c>
      <c r="C4578" s="17" t="s">
        <v>26</v>
      </c>
      <c r="D4578" s="20">
        <v>115</v>
      </c>
      <c r="E4578" s="20">
        <v>3</v>
      </c>
      <c r="F4578" s="20">
        <v>3</v>
      </c>
      <c r="G4578" s="21">
        <v>2.4</v>
      </c>
      <c r="H4578" s="22" t="s">
        <v>1</v>
      </c>
      <c r="I4578" s="23">
        <v>0.6</v>
      </c>
      <c r="J4578" s="23">
        <v>4.38</v>
      </c>
      <c r="K4578" s="23">
        <v>3.13</v>
      </c>
      <c r="L4578" s="4">
        <f>IFERROR(SUM(I4578,J4578,K4578),"")</f>
        <v>8.11</v>
      </c>
      <c r="M4578" s="24">
        <v>43.56</v>
      </c>
      <c r="N4578" s="4">
        <f t="shared" ref="N4578:N4589" si="176">IFERROR(SUM(L4578,M4578),"")</f>
        <v>51.67</v>
      </c>
    </row>
    <row r="4579" spans="2:14" x14ac:dyDescent="0.2">
      <c r="B4579" s="17"/>
      <c r="C4579" s="17"/>
      <c r="D4579" s="17"/>
      <c r="E4579" s="17"/>
      <c r="F4579" s="17"/>
      <c r="G4579" s="17"/>
      <c r="H4579" s="5" t="s">
        <v>27</v>
      </c>
      <c r="I4579" s="6">
        <f>IFERROR(I4578*I4573,"")</f>
        <v>113.622</v>
      </c>
      <c r="J4579" s="6">
        <f>IFERROR(J4578*J4573,"")</f>
        <v>591.0809999999999</v>
      </c>
      <c r="K4579" s="6">
        <f>IFERROR(K4578*K4573,"")</f>
        <v>213.99809999999999</v>
      </c>
      <c r="L4579" s="6">
        <f>IFERROR(SUM(I4579,J4579,K4579),"")</f>
        <v>918.70109999999988</v>
      </c>
      <c r="M4579" s="6">
        <f>IFERROR(M4578*M4573,"")</f>
        <v>470.44800000000004</v>
      </c>
      <c r="N4579" s="6">
        <f t="shared" si="176"/>
        <v>1389.1490999999999</v>
      </c>
    </row>
    <row r="4580" spans="2:14" x14ac:dyDescent="0.2">
      <c r="B4580" s="17"/>
      <c r="C4580" s="17"/>
      <c r="D4580" s="17"/>
      <c r="E4580" s="17"/>
      <c r="F4580" s="17"/>
      <c r="G4580" s="17"/>
      <c r="H4580" s="22" t="s">
        <v>4</v>
      </c>
      <c r="I4580" s="23">
        <v>0</v>
      </c>
      <c r="J4580" s="23">
        <v>6.17</v>
      </c>
      <c r="K4580" s="23">
        <v>1.33</v>
      </c>
      <c r="L4580" s="4">
        <f t="shared" ref="L4580:L4589" si="177">IFERROR(SUM(I4580,J4580,K4580),"")</f>
        <v>7.5</v>
      </c>
      <c r="M4580" s="24">
        <v>132.69</v>
      </c>
      <c r="N4580" s="4">
        <f t="shared" si="176"/>
        <v>140.19</v>
      </c>
    </row>
    <row r="4581" spans="2:14" x14ac:dyDescent="0.2">
      <c r="B4581" s="17"/>
      <c r="C4581" s="17"/>
      <c r="D4581" s="17"/>
      <c r="E4581" s="17"/>
      <c r="F4581" s="17"/>
      <c r="G4581" s="17"/>
      <c r="H4581" s="5" t="s">
        <v>27</v>
      </c>
      <c r="I4581" s="6">
        <f>IFERROR(I4580*I4574,"")</f>
        <v>0</v>
      </c>
      <c r="J4581" s="6">
        <f>IFERROR(J4580*J4574,"")</f>
        <v>6244.6570000000002</v>
      </c>
      <c r="K4581" s="6">
        <f>IFERROR(K4580*K4574,"")</f>
        <v>677.23599999999999</v>
      </c>
      <c r="L4581" s="6">
        <f t="shared" si="177"/>
        <v>6921.893</v>
      </c>
      <c r="M4581" s="6">
        <f>IFERROR(M4580*M4574,"")</f>
        <v>5848.9751999999999</v>
      </c>
      <c r="N4581" s="6">
        <f t="shared" si="176"/>
        <v>12770.868200000001</v>
      </c>
    </row>
    <row r="4582" spans="2:14" x14ac:dyDescent="0.2">
      <c r="B4582" s="17"/>
      <c r="C4582" s="17"/>
      <c r="D4582" s="17"/>
      <c r="E4582" s="17"/>
      <c r="F4582" s="17"/>
      <c r="G4582" s="17"/>
      <c r="H4582" s="7" t="s">
        <v>3</v>
      </c>
      <c r="I4582" s="24">
        <v>0.02</v>
      </c>
      <c r="J4582" s="24">
        <v>2.93</v>
      </c>
      <c r="K4582" s="24">
        <v>1.22</v>
      </c>
      <c r="L4582" s="4">
        <f t="shared" si="177"/>
        <v>4.17</v>
      </c>
      <c r="M4582" s="24">
        <v>41.63</v>
      </c>
      <c r="N4582" s="4">
        <f t="shared" si="176"/>
        <v>45.800000000000004</v>
      </c>
    </row>
    <row r="4583" spans="2:14" x14ac:dyDescent="0.2">
      <c r="B4583" s="17"/>
      <c r="C4583" s="17"/>
      <c r="D4583" s="17"/>
      <c r="E4583" s="17"/>
      <c r="F4583" s="17"/>
      <c r="G4583" s="17"/>
      <c r="H4583" s="5" t="s">
        <v>27</v>
      </c>
      <c r="I4583" s="6">
        <f>IFERROR(I4582*I4575,"")</f>
        <v>2.2492000000000001</v>
      </c>
      <c r="J4583" s="6">
        <f>IFERROR(J4582*J4575,"")</f>
        <v>239.87910000000002</v>
      </c>
      <c r="K4583" s="6">
        <f>IFERROR(K4582*K4575,"")</f>
        <v>51.032599999999995</v>
      </c>
      <c r="L4583" s="6">
        <f t="shared" si="177"/>
        <v>293.16090000000003</v>
      </c>
      <c r="M4583" s="6">
        <f>IFERROR(M4582*M4575,"")</f>
        <v>93.667500000000004</v>
      </c>
      <c r="N4583" s="6">
        <f t="shared" si="176"/>
        <v>386.82840000000004</v>
      </c>
    </row>
    <row r="4584" spans="2:14" x14ac:dyDescent="0.2">
      <c r="B4584" s="17"/>
      <c r="C4584" s="17"/>
      <c r="D4584" s="17"/>
      <c r="E4584" s="17"/>
      <c r="F4584" s="17"/>
      <c r="G4584" s="17"/>
      <c r="H4584" s="7" t="s">
        <v>5</v>
      </c>
      <c r="I4584" s="24"/>
      <c r="J4584" s="24" t="str">
        <f>IFERROR(INDEX(#REF!,MATCH(CONCATENATE(РАСЧЕТ!B4578,"/",РАСЧЕТ!D4578,"/",РАСЧЕТ!E4578,"/",F4578,"/",H4584),#REF!,0),3),"")</f>
        <v/>
      </c>
      <c r="K4584" s="24" t="str">
        <f>IFERROR(INDEX(#REF!,MATCH(CONCATENATE(РАСЧЕТ!B4578,"/",РАСЧЕТ!D4578,"/",РАСЧЕТ!E4578,"/",F4578,"/",H4584),#REF!,0),4),"")</f>
        <v/>
      </c>
      <c r="L4584" s="4">
        <f t="shared" si="177"/>
        <v>0</v>
      </c>
      <c r="M4584" s="24" t="str">
        <f>IFERROR(INDEX(#REF!,MATCH(CONCATENATE(РАСЧЕТ!B4578,"/",РАСЧЕТ!D4578,"/",РАСЧЕТ!E4578,"/",F4578,"/",H4584),#REF!,0),6),"")</f>
        <v/>
      </c>
      <c r="N4584" s="4">
        <f t="shared" si="176"/>
        <v>0</v>
      </c>
    </row>
    <row r="4585" spans="2:14" x14ac:dyDescent="0.2">
      <c r="B4585" s="17"/>
      <c r="C4585" s="17"/>
      <c r="D4585" s="17"/>
      <c r="E4585" s="17"/>
      <c r="F4585" s="17"/>
      <c r="G4585" s="17"/>
      <c r="H4585" s="5" t="s">
        <v>27</v>
      </c>
      <c r="I4585" s="6">
        <f>IFERROR(I4584*I4576,"")</f>
        <v>0</v>
      </c>
      <c r="J4585" s="6" t="str">
        <f>IFERROR(J4584*J4576,"")</f>
        <v/>
      </c>
      <c r="K4585" s="6" t="str">
        <f>IFERROR(K4584*K4576,"")</f>
        <v/>
      </c>
      <c r="L4585" s="6">
        <f t="shared" si="177"/>
        <v>0</v>
      </c>
      <c r="M4585" s="6" t="str">
        <f>IFERROR(M4584*M4576,"")</f>
        <v/>
      </c>
      <c r="N4585" s="6">
        <f t="shared" si="176"/>
        <v>0</v>
      </c>
    </row>
    <row r="4586" spans="2:14" x14ac:dyDescent="0.2">
      <c r="B4586" s="17"/>
      <c r="C4586" s="17"/>
      <c r="D4586" s="17"/>
      <c r="E4586" s="17"/>
      <c r="F4586" s="17"/>
      <c r="G4586" s="17"/>
      <c r="H4586" s="7" t="s">
        <v>2</v>
      </c>
      <c r="I4586" s="24">
        <v>0</v>
      </c>
      <c r="J4586" s="24">
        <v>0</v>
      </c>
      <c r="K4586" s="24">
        <v>0</v>
      </c>
      <c r="L4586" s="4">
        <f t="shared" si="177"/>
        <v>0</v>
      </c>
      <c r="M4586" s="24">
        <v>0</v>
      </c>
      <c r="N4586" s="4">
        <f t="shared" si="176"/>
        <v>0</v>
      </c>
    </row>
    <row r="4587" spans="2:14" x14ac:dyDescent="0.2">
      <c r="B4587" s="17"/>
      <c r="C4587" s="17"/>
      <c r="D4587" s="17"/>
      <c r="E4587" s="17"/>
      <c r="F4587" s="17"/>
      <c r="G4587" s="17"/>
      <c r="H4587" s="5" t="s">
        <v>27</v>
      </c>
      <c r="I4587" s="6">
        <f>IFERROR(I4586*I4577,"")</f>
        <v>0</v>
      </c>
      <c r="J4587" s="6">
        <f>IFERROR(J4586*J4577,"")</f>
        <v>0</v>
      </c>
      <c r="K4587" s="6">
        <f>IFERROR(K4586*K4577,"")</f>
        <v>0</v>
      </c>
      <c r="L4587" s="6">
        <f t="shared" si="177"/>
        <v>0</v>
      </c>
      <c r="M4587" s="6">
        <f>IFERROR(M4586*M4577,"")</f>
        <v>0</v>
      </c>
      <c r="N4587" s="6">
        <f t="shared" si="176"/>
        <v>0</v>
      </c>
    </row>
    <row r="4588" spans="2:14" x14ac:dyDescent="0.2">
      <c r="B4588" s="17"/>
      <c r="C4588" s="17"/>
      <c r="D4588" s="17"/>
      <c r="E4588" s="17"/>
      <c r="F4588" s="17"/>
      <c r="G4588" s="17"/>
      <c r="H4588" s="8" t="s">
        <v>28</v>
      </c>
      <c r="I4588" s="9">
        <f ca="1">SUM(I4578:OFFSET(I4588,-1,0))-I4589</f>
        <v>0.61999999999999034</v>
      </c>
      <c r="J4588" s="9">
        <f ca="1">SUM(J4578:OFFSET(J4588,-1,0))-J4589</f>
        <v>13.480000000000473</v>
      </c>
      <c r="K4588" s="9">
        <f ca="1">SUM(K4578:OFFSET(K4588,-1,0))-K4589</f>
        <v>5.67999999999995</v>
      </c>
      <c r="L4588" s="9">
        <f t="shared" ca="1" si="177"/>
        <v>19.780000000000413</v>
      </c>
      <c r="M4588" s="9">
        <f ca="1">SUM(M4578:OFFSET(M4588,-1,0))-M4589</f>
        <v>217.88000000000011</v>
      </c>
      <c r="N4588" s="9">
        <f t="shared" ca="1" si="176"/>
        <v>237.66000000000054</v>
      </c>
    </row>
    <row r="4589" spans="2:14" x14ac:dyDescent="0.2">
      <c r="B4589" s="17"/>
      <c r="C4589" s="17"/>
      <c r="D4589" s="17"/>
      <c r="E4589" s="17"/>
      <c r="F4589" s="17"/>
      <c r="G4589" s="17"/>
      <c r="H4589" s="8" t="s">
        <v>43</v>
      </c>
      <c r="I4589" s="9">
        <f>SUMIF(H4578:H4587,"стоимость",I4578:I4587)</f>
        <v>115.8712</v>
      </c>
      <c r="J4589" s="9">
        <f>SUMIF(H4578:H4587,"стоимость",J4578:J4587)</f>
        <v>7075.6171000000004</v>
      </c>
      <c r="K4589" s="9">
        <f>SUMIF(H4578:H4587,"стоимость",K4578:K4587)</f>
        <v>942.26670000000001</v>
      </c>
      <c r="L4589" s="9">
        <f t="shared" si="177"/>
        <v>8133.7550000000001</v>
      </c>
      <c r="M4589" s="9">
        <f>SUMIF(H4578:H4587,"стоимость",M4578:M4587)</f>
        <v>6413.0906999999997</v>
      </c>
      <c r="N4589" s="9">
        <f t="shared" si="176"/>
        <v>14546.8457</v>
      </c>
    </row>
    <row r="4590" spans="2:14" x14ac:dyDescent="0.2">
      <c r="B4590" s="25"/>
      <c r="C4590" s="25"/>
      <c r="D4590" s="25"/>
      <c r="E4590" s="25"/>
      <c r="F4590" s="25"/>
      <c r="G4590" s="26"/>
      <c r="H4590" s="10"/>
      <c r="I4590" s="10"/>
      <c r="J4590" s="10"/>
      <c r="K4590" s="10"/>
      <c r="L4590" s="11"/>
      <c r="M4590" s="10"/>
      <c r="N4590" s="10"/>
    </row>
    <row r="4591" spans="2:14" x14ac:dyDescent="0.2">
      <c r="B4591" s="208" t="s">
        <v>29</v>
      </c>
      <c r="C4591" s="208"/>
      <c r="D4591" s="208"/>
      <c r="E4591" s="208"/>
      <c r="F4591" s="130"/>
      <c r="G4591" s="2"/>
      <c r="H4591" s="2"/>
      <c r="I4591" s="2"/>
      <c r="J4591" s="10"/>
      <c r="K4591" s="10"/>
      <c r="L4591" s="11"/>
      <c r="M4591" s="10"/>
      <c r="N4591" s="10"/>
    </row>
    <row r="4592" spans="2:14" x14ac:dyDescent="0.2">
      <c r="B4592" s="187" t="s">
        <v>45</v>
      </c>
      <c r="C4592" s="187"/>
      <c r="D4592" s="187"/>
      <c r="E4592" s="187"/>
      <c r="F4592" s="187"/>
      <c r="G4592" s="187"/>
      <c r="H4592" s="187"/>
      <c r="I4592" s="187"/>
      <c r="J4592" s="10"/>
      <c r="K4592" s="10"/>
      <c r="L4592" s="11"/>
      <c r="M4592" s="10"/>
      <c r="N4592" s="10"/>
    </row>
    <row r="4593" spans="2:14" x14ac:dyDescent="0.2">
      <c r="B4593" s="187" t="s">
        <v>30</v>
      </c>
      <c r="C4593" s="187"/>
      <c r="D4593" s="187"/>
      <c r="E4593" s="187"/>
      <c r="F4593" s="187"/>
      <c r="G4593" s="187"/>
      <c r="H4593" s="187"/>
      <c r="I4593" s="187"/>
      <c r="J4593" s="10"/>
      <c r="K4593" s="10"/>
      <c r="L4593" s="11"/>
      <c r="M4593" s="10"/>
      <c r="N4593" s="10"/>
    </row>
    <row r="4594" spans="2:14" x14ac:dyDescent="0.2">
      <c r="B4594" s="187" t="s">
        <v>31</v>
      </c>
      <c r="C4594" s="187"/>
      <c r="D4594" s="187"/>
      <c r="E4594" s="187"/>
      <c r="F4594" s="187"/>
      <c r="G4594" s="187"/>
      <c r="H4594" s="187"/>
      <c r="I4594" s="187"/>
      <c r="J4594" s="10"/>
      <c r="K4594" s="10"/>
      <c r="L4594" s="11"/>
      <c r="M4594" s="10"/>
      <c r="N4594" s="10"/>
    </row>
    <row r="4595" spans="2:14" x14ac:dyDescent="0.2">
      <c r="B4595" s="187" t="s">
        <v>32</v>
      </c>
      <c r="C4595" s="187"/>
      <c r="D4595" s="187"/>
      <c r="E4595" s="187"/>
      <c r="F4595" s="187"/>
      <c r="G4595" s="187"/>
      <c r="H4595" s="187"/>
      <c r="I4595" s="187"/>
      <c r="J4595" s="10"/>
      <c r="K4595" s="10"/>
      <c r="L4595" s="11"/>
      <c r="M4595" s="10"/>
      <c r="N4595" s="10"/>
    </row>
    <row r="4596" spans="2:14" x14ac:dyDescent="0.2">
      <c r="B4596" s="187" t="s">
        <v>33</v>
      </c>
      <c r="C4596" s="187"/>
      <c r="D4596" s="187"/>
      <c r="E4596" s="187"/>
      <c r="F4596" s="187"/>
      <c r="G4596" s="187"/>
      <c r="H4596" s="187"/>
      <c r="I4596" s="187"/>
      <c r="J4596" s="2"/>
      <c r="K4596" s="2"/>
      <c r="L4596" s="2"/>
      <c r="M4596" s="2"/>
      <c r="N4596" s="2"/>
    </row>
    <row r="4597" spans="2:14" x14ac:dyDescent="0.2">
      <c r="B4597" s="187" t="s">
        <v>34</v>
      </c>
      <c r="C4597" s="187"/>
      <c r="D4597" s="187"/>
      <c r="E4597" s="187"/>
      <c r="F4597" s="187"/>
      <c r="G4597" s="187"/>
      <c r="H4597" s="187"/>
      <c r="I4597" s="187"/>
      <c r="J4597" s="2"/>
      <c r="K4597" s="2"/>
      <c r="L4597" s="2"/>
      <c r="M4597" s="2"/>
      <c r="N4597" s="2"/>
    </row>
    <row r="4598" spans="2:14" x14ac:dyDescent="0.2">
      <c r="B4598" s="187" t="s">
        <v>35</v>
      </c>
      <c r="C4598" s="187"/>
      <c r="D4598" s="187"/>
      <c r="E4598" s="187"/>
      <c r="F4598" s="187"/>
      <c r="G4598" s="187"/>
      <c r="H4598" s="187"/>
      <c r="I4598" s="187"/>
      <c r="J4598" s="2"/>
      <c r="K4598" s="2"/>
      <c r="L4598" s="2"/>
      <c r="M4598" s="2"/>
      <c r="N4598" s="2"/>
    </row>
    <row r="4599" spans="2:14" x14ac:dyDescent="0.2">
      <c r="B4599" s="187" t="s">
        <v>36</v>
      </c>
      <c r="C4599" s="187"/>
      <c r="D4599" s="187"/>
      <c r="E4599" s="187"/>
      <c r="F4599" s="187"/>
      <c r="G4599" s="187"/>
      <c r="H4599" s="187"/>
      <c r="I4599" s="187"/>
      <c r="J4599" s="2"/>
      <c r="K4599" s="2"/>
      <c r="L4599" s="2"/>
      <c r="M4599" s="2"/>
      <c r="N4599" s="2"/>
    </row>
    <row r="4600" spans="2:14" x14ac:dyDescent="0.2">
      <c r="B4600" s="131"/>
      <c r="C4600" s="131"/>
      <c r="D4600" s="131"/>
      <c r="E4600" s="131"/>
      <c r="F4600" s="131"/>
      <c r="G4600" s="131"/>
      <c r="H4600" s="131"/>
      <c r="I4600" s="131"/>
      <c r="J4600" s="2"/>
      <c r="K4600" s="2"/>
      <c r="L4600" s="2"/>
      <c r="M4600" s="2"/>
      <c r="N4600" s="2"/>
    </row>
    <row r="4601" spans="2:14" x14ac:dyDescent="0.2">
      <c r="B4601" s="2" t="s">
        <v>37</v>
      </c>
      <c r="C4601" s="2"/>
      <c r="D4601" s="2"/>
      <c r="E4601" s="2"/>
      <c r="F4601" s="2"/>
      <c r="G4601" s="2"/>
      <c r="H4601" s="2"/>
      <c r="I4601" s="2"/>
      <c r="J4601" s="2" t="s">
        <v>38</v>
      </c>
      <c r="K4601" s="2"/>
      <c r="L4601" s="2"/>
      <c r="M4601" s="2"/>
      <c r="N4601" s="2"/>
    </row>
    <row r="4602" spans="2:14" x14ac:dyDescent="0.2">
      <c r="B4602" s="29" t="s">
        <v>44</v>
      </c>
      <c r="C4602" s="29"/>
      <c r="D4602" s="2"/>
      <c r="E4602" s="2"/>
      <c r="F4602" s="2"/>
      <c r="G4602" s="2"/>
      <c r="H4602" s="2"/>
      <c r="I4602" s="2"/>
      <c r="J4602" s="29"/>
      <c r="K4602" s="29"/>
      <c r="L4602" s="29"/>
      <c r="M4602" s="2"/>
      <c r="N4602" s="2"/>
    </row>
    <row r="4603" spans="2:14" x14ac:dyDescent="0.2">
      <c r="B4603" s="13" t="s">
        <v>39</v>
      </c>
      <c r="C4603" s="2"/>
      <c r="D4603" s="2"/>
      <c r="E4603" s="2"/>
      <c r="F4603" s="2"/>
      <c r="G4603" s="2"/>
      <c r="H4603" s="2"/>
      <c r="I4603" s="2"/>
      <c r="J4603" s="2" t="s">
        <v>39</v>
      </c>
      <c r="K4603" s="2"/>
      <c r="L4603" s="2"/>
      <c r="M4603" s="2"/>
      <c r="N4603" s="2"/>
    </row>
    <row r="4604" spans="2:14" x14ac:dyDescent="0.2">
      <c r="B4604" s="2"/>
      <c r="C4604" s="2"/>
      <c r="D4604" s="2"/>
      <c r="E4604" s="2"/>
      <c r="F4604" s="2"/>
      <c r="G4604" s="2"/>
      <c r="H4604" s="2"/>
      <c r="I4604" s="2"/>
      <c r="J4604" s="2"/>
      <c r="K4604" s="2"/>
      <c r="L4604" s="2"/>
      <c r="M4604" s="2"/>
      <c r="N4604" s="2"/>
    </row>
    <row r="4605" spans="2:14" x14ac:dyDescent="0.2">
      <c r="B4605" s="29"/>
      <c r="C4605" s="29"/>
      <c r="D4605" s="2"/>
      <c r="E4605" s="2"/>
      <c r="F4605" s="2"/>
      <c r="G4605" s="2"/>
      <c r="H4605" s="2"/>
      <c r="I4605" s="2"/>
      <c r="J4605" s="29"/>
      <c r="K4605" s="29"/>
      <c r="L4605" s="29"/>
      <c r="M4605" s="2"/>
      <c r="N4605" s="2"/>
    </row>
    <row r="4606" spans="2:14" x14ac:dyDescent="0.2">
      <c r="B4606" s="133" t="s">
        <v>40</v>
      </c>
      <c r="C4606" s="2"/>
      <c r="D4606" s="2"/>
      <c r="E4606" s="2"/>
      <c r="F4606" s="2"/>
      <c r="G4606" s="2"/>
      <c r="H4606" s="2"/>
      <c r="I4606" s="2"/>
      <c r="J4606" s="188" t="s">
        <v>40</v>
      </c>
      <c r="K4606" s="188"/>
      <c r="L4606" s="188"/>
      <c r="M4606" s="2"/>
      <c r="N4606" s="2"/>
    </row>
    <row r="4607" spans="2:14" x14ac:dyDescent="0.2">
      <c r="B4607" s="2"/>
      <c r="C4607" s="2"/>
      <c r="D4607" s="2"/>
      <c r="E4607" s="2"/>
      <c r="F4607" s="2"/>
      <c r="G4607" s="2"/>
      <c r="H4607" s="2"/>
      <c r="I4607" s="2"/>
      <c r="J4607" s="2"/>
      <c r="K4607" s="2"/>
      <c r="L4607" s="2"/>
      <c r="M4607" s="2"/>
      <c r="N4607" s="2"/>
    </row>
    <row r="4608" spans="2:14" x14ac:dyDescent="0.2">
      <c r="B4608" s="131" t="s">
        <v>41</v>
      </c>
      <c r="C4608" s="2"/>
      <c r="D4608" s="2"/>
      <c r="E4608" s="2"/>
      <c r="F4608" s="2"/>
      <c r="G4608" s="2"/>
      <c r="H4608" s="2"/>
      <c r="I4608" s="2"/>
      <c r="J4608" s="2" t="s">
        <v>41</v>
      </c>
      <c r="K4608" s="2"/>
      <c r="L4608" s="2"/>
      <c r="M4608" s="2"/>
      <c r="N4608" s="2"/>
    </row>
    <row r="4609" spans="2:14" x14ac:dyDescent="0.2">
      <c r="B4609" s="2"/>
      <c r="C4609" s="2"/>
      <c r="D4609" s="2"/>
      <c r="E4609" s="2"/>
      <c r="F4609" s="2"/>
      <c r="G4609" s="2"/>
      <c r="H4609" s="2"/>
      <c r="I4609" s="2"/>
      <c r="J4609" s="2"/>
      <c r="K4609" s="2"/>
      <c r="M4609" s="2"/>
      <c r="N4609" s="37" t="s">
        <v>7</v>
      </c>
    </row>
    <row r="4610" spans="2:14" x14ac:dyDescent="0.2">
      <c r="B4610" s="2"/>
      <c r="C4610" s="2"/>
      <c r="D4610" s="2"/>
      <c r="E4610" s="2"/>
      <c r="F4610" s="2"/>
      <c r="G4610" s="2"/>
      <c r="H4610" s="2"/>
      <c r="I4610" s="2"/>
      <c r="J4610" s="2"/>
      <c r="K4610" s="2"/>
      <c r="M4610" s="2"/>
      <c r="N4610" s="37" t="s">
        <v>8</v>
      </c>
    </row>
    <row r="4611" spans="2:14" x14ac:dyDescent="0.2">
      <c r="B4611" s="2"/>
      <c r="C4611" s="2"/>
      <c r="D4611" s="2"/>
      <c r="E4611" s="2"/>
      <c r="F4611" s="2"/>
      <c r="G4611" s="2"/>
      <c r="H4611" s="2"/>
      <c r="I4611" s="2"/>
      <c r="J4611" s="2"/>
      <c r="K4611" s="2"/>
      <c r="M4611" s="2"/>
      <c r="N4611" s="37" t="s">
        <v>9</v>
      </c>
    </row>
    <row r="4612" spans="2:14" x14ac:dyDescent="0.2">
      <c r="B4612" s="2"/>
      <c r="C4612" s="2"/>
      <c r="D4612" s="2"/>
      <c r="E4612" s="2"/>
      <c r="F4612" s="2"/>
      <c r="G4612" s="2"/>
      <c r="H4612" s="2"/>
      <c r="I4612" s="2"/>
      <c r="J4612" s="2"/>
      <c r="K4612" s="2"/>
      <c r="L4612" s="2"/>
      <c r="M4612" s="2"/>
      <c r="N4612" s="2"/>
    </row>
    <row r="4613" spans="2:14" x14ac:dyDescent="0.2">
      <c r="B4613" s="2"/>
      <c r="C4613" s="189" t="s">
        <v>10</v>
      </c>
      <c r="D4613" s="189"/>
      <c r="E4613" s="189"/>
      <c r="F4613" s="189"/>
      <c r="G4613" s="189"/>
      <c r="H4613" s="189"/>
      <c r="I4613" s="189"/>
      <c r="J4613" s="189"/>
      <c r="K4613" s="189"/>
      <c r="L4613" s="189"/>
      <c r="M4613" s="2"/>
      <c r="N4613" s="2"/>
    </row>
    <row r="4614" spans="2:14" x14ac:dyDescent="0.2">
      <c r="B4614" s="2"/>
      <c r="C4614" s="189" t="s">
        <v>11</v>
      </c>
      <c r="D4614" s="189"/>
      <c r="E4614" s="189"/>
      <c r="F4614" s="189"/>
      <c r="G4614" s="189"/>
      <c r="H4614" s="189"/>
      <c r="I4614" s="189"/>
      <c r="J4614" s="189"/>
      <c r="K4614" s="189"/>
      <c r="L4614" s="189"/>
      <c r="M4614" s="2"/>
      <c r="N4614" s="2"/>
    </row>
    <row r="4615" spans="2:14" x14ac:dyDescent="0.2">
      <c r="B4615" s="2">
        <v>90</v>
      </c>
      <c r="C4615" s="132"/>
      <c r="D4615" s="132"/>
      <c r="E4615" s="132"/>
      <c r="F4615" s="132"/>
      <c r="G4615" s="132"/>
      <c r="H4615" s="132"/>
      <c r="I4615" s="132"/>
      <c r="J4615" s="132"/>
      <c r="K4615" s="132"/>
      <c r="L4615" s="189" t="s">
        <v>12</v>
      </c>
      <c r="M4615" s="189"/>
      <c r="N4615" s="189"/>
    </row>
    <row r="4616" spans="2:14" x14ac:dyDescent="0.2">
      <c r="B4616" s="2"/>
      <c r="C4616" s="132"/>
      <c r="D4616" s="132"/>
      <c r="E4616" s="132"/>
      <c r="F4616" s="132"/>
      <c r="G4616" s="132"/>
      <c r="H4616" s="132"/>
      <c r="I4616" s="132"/>
      <c r="J4616" s="132"/>
      <c r="K4616" s="132"/>
      <c r="L4616" s="132"/>
      <c r="M4616" s="132"/>
      <c r="N4616" s="132"/>
    </row>
    <row r="4617" spans="2:14" x14ac:dyDescent="0.2">
      <c r="B4617" s="2" t="s">
        <v>13</v>
      </c>
      <c r="C4617" s="132"/>
      <c r="D4617" s="132"/>
      <c r="E4617" s="132"/>
      <c r="F4617" s="132"/>
      <c r="G4617" s="132"/>
      <c r="H4617" s="132"/>
      <c r="I4617" s="132"/>
      <c r="J4617" s="132"/>
      <c r="K4617" s="132"/>
      <c r="L4617" s="132"/>
      <c r="M4617" s="132"/>
      <c r="N4617" s="132"/>
    </row>
    <row r="4618" spans="2:14" x14ac:dyDescent="0.2">
      <c r="B4618" s="2" t="s">
        <v>14</v>
      </c>
      <c r="C4618" s="132"/>
      <c r="D4618" s="132"/>
      <c r="E4618" s="132"/>
      <c r="F4618" s="132"/>
      <c r="G4618" s="132"/>
      <c r="H4618" s="132"/>
      <c r="I4618" s="132"/>
      <c r="J4618" s="132"/>
      <c r="K4618" s="132"/>
      <c r="L4618" s="132"/>
      <c r="M4618" s="132"/>
      <c r="N4618" s="132"/>
    </row>
    <row r="4619" spans="2:14" x14ac:dyDescent="0.2">
      <c r="B4619" s="2" t="s">
        <v>304</v>
      </c>
      <c r="C4619" s="132"/>
      <c r="D4619" s="132"/>
      <c r="E4619" s="132"/>
      <c r="F4619" s="132"/>
      <c r="G4619" s="132"/>
      <c r="H4619" s="132"/>
      <c r="I4619" s="132"/>
      <c r="J4619" s="132"/>
      <c r="K4619" s="132"/>
      <c r="L4619" s="132"/>
      <c r="M4619" s="132"/>
      <c r="N4619" s="132"/>
    </row>
    <row r="4620" spans="2:14" x14ac:dyDescent="0.2">
      <c r="B4620" s="2"/>
      <c r="C4620" s="132"/>
      <c r="D4620" s="132"/>
      <c r="E4620" s="132"/>
      <c r="F4620" s="132"/>
      <c r="G4620" s="132"/>
      <c r="H4620" s="132"/>
      <c r="I4620" s="132"/>
      <c r="J4620" s="132"/>
      <c r="K4620" s="132"/>
      <c r="L4620" s="132"/>
      <c r="M4620" s="132"/>
      <c r="N4620" s="132"/>
    </row>
    <row r="4621" spans="2:14" x14ac:dyDescent="0.2">
      <c r="B4621" s="2"/>
      <c r="C4621" s="2"/>
      <c r="D4621" s="2"/>
      <c r="E4621" s="2"/>
      <c r="F4621" s="2"/>
      <c r="G4621" s="2"/>
      <c r="H4621" s="2"/>
      <c r="I4621" s="2"/>
      <c r="J4621" s="2"/>
      <c r="K4621" s="2"/>
      <c r="L4621" s="2"/>
      <c r="M4621" s="2"/>
      <c r="N4621" s="2"/>
    </row>
    <row r="4622" spans="2:14" x14ac:dyDescent="0.2">
      <c r="B4622" s="190" t="s">
        <v>6</v>
      </c>
      <c r="C4622" s="192" t="s">
        <v>15</v>
      </c>
      <c r="D4622" s="194" t="s">
        <v>16</v>
      </c>
      <c r="E4622" s="194" t="s">
        <v>17</v>
      </c>
      <c r="F4622" s="194" t="s">
        <v>42</v>
      </c>
      <c r="G4622" s="194" t="s">
        <v>18</v>
      </c>
      <c r="H4622" s="194" t="s">
        <v>0</v>
      </c>
      <c r="I4622" s="195" t="s">
        <v>19</v>
      </c>
      <c r="J4622" s="195"/>
      <c r="K4622" s="195"/>
      <c r="L4622" s="195"/>
      <c r="M4622" s="196" t="s">
        <v>20</v>
      </c>
      <c r="N4622" s="197" t="s">
        <v>21</v>
      </c>
    </row>
    <row r="4623" spans="2:14" x14ac:dyDescent="0.2">
      <c r="B4623" s="191"/>
      <c r="C4623" s="193"/>
      <c r="D4623" s="194"/>
      <c r="E4623" s="194"/>
      <c r="F4623" s="194"/>
      <c r="G4623" s="194"/>
      <c r="H4623" s="194"/>
      <c r="I4623" s="17" t="s">
        <v>22</v>
      </c>
      <c r="J4623" s="17" t="s">
        <v>23</v>
      </c>
      <c r="K4623" s="17" t="s">
        <v>24</v>
      </c>
      <c r="L4623" s="17" t="s">
        <v>25</v>
      </c>
      <c r="M4623" s="196"/>
      <c r="N4623" s="198"/>
    </row>
    <row r="4624" spans="2:14" x14ac:dyDescent="0.2">
      <c r="B4624" s="199" t="s">
        <v>303</v>
      </c>
      <c r="C4624" s="200"/>
      <c r="D4624" s="200"/>
      <c r="E4624" s="200"/>
      <c r="F4624" s="200"/>
      <c r="G4624" s="201"/>
      <c r="H4624" s="18" t="s">
        <v>1</v>
      </c>
      <c r="I4624" s="19">
        <v>189.37</v>
      </c>
      <c r="J4624" s="19">
        <v>134.94999999999999</v>
      </c>
      <c r="K4624" s="19">
        <v>68.37</v>
      </c>
      <c r="L4624" s="19"/>
      <c r="M4624" s="19">
        <v>10.8</v>
      </c>
      <c r="N4624" s="19"/>
    </row>
    <row r="4625" spans="2:14" x14ac:dyDescent="0.2">
      <c r="B4625" s="202"/>
      <c r="C4625" s="203"/>
      <c r="D4625" s="203"/>
      <c r="E4625" s="203"/>
      <c r="F4625" s="203"/>
      <c r="G4625" s="204"/>
      <c r="H4625" s="18" t="s">
        <v>4</v>
      </c>
      <c r="I4625" s="19">
        <v>1416.48</v>
      </c>
      <c r="J4625" s="19">
        <v>1012.1</v>
      </c>
      <c r="K4625" s="19">
        <v>509.2</v>
      </c>
      <c r="L4625" s="19"/>
      <c r="M4625" s="19">
        <v>44.08</v>
      </c>
      <c r="N4625" s="19"/>
    </row>
    <row r="4626" spans="2:14" x14ac:dyDescent="0.2">
      <c r="B4626" s="202"/>
      <c r="C4626" s="203"/>
      <c r="D4626" s="203"/>
      <c r="E4626" s="203"/>
      <c r="F4626" s="203"/>
      <c r="G4626" s="204"/>
      <c r="H4626" s="18" t="s">
        <v>3</v>
      </c>
      <c r="I4626" s="19">
        <v>112.46</v>
      </c>
      <c r="J4626" s="19">
        <v>81.87</v>
      </c>
      <c r="K4626" s="19">
        <v>41.83</v>
      </c>
      <c r="L4626" s="19"/>
      <c r="M4626" s="19">
        <v>2.25</v>
      </c>
      <c r="N4626" s="19"/>
    </row>
    <row r="4627" spans="2:14" x14ac:dyDescent="0.2">
      <c r="B4627" s="202"/>
      <c r="C4627" s="203"/>
      <c r="D4627" s="203"/>
      <c r="E4627" s="203"/>
      <c r="F4627" s="203"/>
      <c r="G4627" s="204"/>
      <c r="H4627" s="18" t="s">
        <v>5</v>
      </c>
      <c r="I4627" s="19">
        <v>112.46</v>
      </c>
      <c r="J4627" s="19">
        <v>81.87</v>
      </c>
      <c r="K4627" s="19">
        <v>41.83</v>
      </c>
      <c r="L4627" s="19"/>
      <c r="M4627" s="19">
        <v>2.25</v>
      </c>
      <c r="N4627" s="19"/>
    </row>
    <row r="4628" spans="2:14" x14ac:dyDescent="0.2">
      <c r="B4628" s="205"/>
      <c r="C4628" s="206"/>
      <c r="D4628" s="206"/>
      <c r="E4628" s="206"/>
      <c r="F4628" s="206"/>
      <c r="G4628" s="207"/>
      <c r="H4628" s="18" t="s">
        <v>2</v>
      </c>
      <c r="I4628" s="19">
        <v>35.99</v>
      </c>
      <c r="J4628" s="19">
        <v>27.44</v>
      </c>
      <c r="K4628" s="19">
        <v>13.94</v>
      </c>
      <c r="L4628" s="19"/>
      <c r="M4628" s="19">
        <v>0.9</v>
      </c>
      <c r="N4628" s="19"/>
    </row>
    <row r="4629" spans="2:14" x14ac:dyDescent="0.2">
      <c r="B4629" s="20" t="s">
        <v>199</v>
      </c>
      <c r="C4629" s="17" t="s">
        <v>26</v>
      </c>
      <c r="D4629" s="20">
        <v>115</v>
      </c>
      <c r="E4629" s="20">
        <v>3</v>
      </c>
      <c r="F4629" s="20">
        <v>4</v>
      </c>
      <c r="G4629" s="21">
        <v>2</v>
      </c>
      <c r="H4629" s="22" t="s">
        <v>1</v>
      </c>
      <c r="I4629" s="23">
        <v>0.3</v>
      </c>
      <c r="J4629" s="23">
        <v>2.68</v>
      </c>
      <c r="K4629" s="23">
        <v>1.23</v>
      </c>
      <c r="L4629" s="4">
        <f>IFERROR(SUM(I4629,J4629,K4629),"")</f>
        <v>4.21</v>
      </c>
      <c r="M4629" s="24">
        <v>38.04</v>
      </c>
      <c r="N4629" s="4">
        <f t="shared" ref="N4629:N4640" si="178">IFERROR(SUM(L4629,M4629),"")</f>
        <v>42.25</v>
      </c>
    </row>
    <row r="4630" spans="2:14" x14ac:dyDescent="0.2">
      <c r="B4630" s="17"/>
      <c r="C4630" s="17"/>
      <c r="D4630" s="17"/>
      <c r="E4630" s="17"/>
      <c r="F4630" s="17"/>
      <c r="G4630" s="17"/>
      <c r="H4630" s="5" t="s">
        <v>27</v>
      </c>
      <c r="I4630" s="6">
        <f>IFERROR(I4629*I4624,"")</f>
        <v>56.811</v>
      </c>
      <c r="J4630" s="6">
        <f>IFERROR(J4629*J4624,"")</f>
        <v>361.666</v>
      </c>
      <c r="K4630" s="6">
        <f>IFERROR(K4629*K4624,"")</f>
        <v>84.095100000000002</v>
      </c>
      <c r="L4630" s="6">
        <f>IFERROR(SUM(I4630,J4630,K4630),"")</f>
        <v>502.57209999999998</v>
      </c>
      <c r="M4630" s="6">
        <f>IFERROR(M4629*M4624,"")</f>
        <v>410.83199999999999</v>
      </c>
      <c r="N4630" s="6">
        <f t="shared" si="178"/>
        <v>913.40409999999997</v>
      </c>
    </row>
    <row r="4631" spans="2:14" x14ac:dyDescent="0.2">
      <c r="B4631" s="17"/>
      <c r="C4631" s="17"/>
      <c r="D4631" s="17"/>
      <c r="E4631" s="17"/>
      <c r="F4631" s="17"/>
      <c r="G4631" s="17"/>
      <c r="H4631" s="22" t="s">
        <v>4</v>
      </c>
      <c r="I4631" s="23">
        <v>0.3</v>
      </c>
      <c r="J4631" s="23">
        <v>7.61</v>
      </c>
      <c r="K4631" s="23">
        <v>1.62</v>
      </c>
      <c r="L4631" s="4">
        <f t="shared" ref="L4631:L4640" si="179">IFERROR(SUM(I4631,J4631,K4631),"")</f>
        <v>9.5300000000000011</v>
      </c>
      <c r="M4631" s="24">
        <v>105.68</v>
      </c>
      <c r="N4631" s="4">
        <f t="shared" si="178"/>
        <v>115.21000000000001</v>
      </c>
    </row>
    <row r="4632" spans="2:14" x14ac:dyDescent="0.2">
      <c r="B4632" s="17"/>
      <c r="C4632" s="17"/>
      <c r="D4632" s="17"/>
      <c r="E4632" s="17"/>
      <c r="F4632" s="17"/>
      <c r="G4632" s="17"/>
      <c r="H4632" s="5" t="s">
        <v>27</v>
      </c>
      <c r="I4632" s="6">
        <f>IFERROR(I4631*I4625,"")</f>
        <v>424.94400000000002</v>
      </c>
      <c r="J4632" s="6">
        <f>IFERROR(J4631*J4625,"")</f>
        <v>7702.0810000000001</v>
      </c>
      <c r="K4632" s="6">
        <f>IFERROR(K4631*K4625,"")</f>
        <v>824.904</v>
      </c>
      <c r="L4632" s="6">
        <f t="shared" si="179"/>
        <v>8951.9290000000001</v>
      </c>
      <c r="M4632" s="6">
        <f>IFERROR(M4631*M4625,"")</f>
        <v>4658.3743999999997</v>
      </c>
      <c r="N4632" s="6">
        <f t="shared" si="178"/>
        <v>13610.303400000001</v>
      </c>
    </row>
    <row r="4633" spans="2:14" x14ac:dyDescent="0.2">
      <c r="B4633" s="17"/>
      <c r="C4633" s="17"/>
      <c r="D4633" s="17"/>
      <c r="E4633" s="17"/>
      <c r="F4633" s="17"/>
      <c r="G4633" s="17"/>
      <c r="H4633" s="7" t="s">
        <v>3</v>
      </c>
      <c r="I4633" s="24">
        <v>0</v>
      </c>
      <c r="J4633" s="24">
        <v>2.0299999999999998</v>
      </c>
      <c r="K4633" s="24">
        <v>0.87</v>
      </c>
      <c r="L4633" s="4">
        <f t="shared" si="179"/>
        <v>2.9</v>
      </c>
      <c r="M4633" s="24">
        <v>35.46</v>
      </c>
      <c r="N4633" s="4">
        <f t="shared" si="178"/>
        <v>38.36</v>
      </c>
    </row>
    <row r="4634" spans="2:14" x14ac:dyDescent="0.2">
      <c r="B4634" s="17"/>
      <c r="C4634" s="17"/>
      <c r="D4634" s="17"/>
      <c r="E4634" s="17"/>
      <c r="F4634" s="17"/>
      <c r="G4634" s="17"/>
      <c r="H4634" s="5" t="s">
        <v>27</v>
      </c>
      <c r="I4634" s="6">
        <f>IFERROR(I4633*I4626,"")</f>
        <v>0</v>
      </c>
      <c r="J4634" s="6">
        <f>IFERROR(J4633*J4626,"")</f>
        <v>166.1961</v>
      </c>
      <c r="K4634" s="6">
        <f>IFERROR(K4633*K4626,"")</f>
        <v>36.392099999999999</v>
      </c>
      <c r="L4634" s="6">
        <f t="shared" si="179"/>
        <v>202.5882</v>
      </c>
      <c r="M4634" s="6">
        <f>IFERROR(M4633*M4626,"")</f>
        <v>79.784999999999997</v>
      </c>
      <c r="N4634" s="6">
        <f t="shared" si="178"/>
        <v>282.3732</v>
      </c>
    </row>
    <row r="4635" spans="2:14" x14ac:dyDescent="0.2">
      <c r="B4635" s="17"/>
      <c r="C4635" s="17"/>
      <c r="D4635" s="17"/>
      <c r="E4635" s="17"/>
      <c r="F4635" s="17"/>
      <c r="G4635" s="17"/>
      <c r="H4635" s="7" t="s">
        <v>5</v>
      </c>
      <c r="I4635" s="24"/>
      <c r="J4635" s="24" t="str">
        <f>IFERROR(INDEX(#REF!,MATCH(CONCATENATE(РАСЧЕТ!B4629,"/",РАСЧЕТ!D4629,"/",РАСЧЕТ!E4629,"/",F4629,"/",H4635),#REF!,0),3),"")</f>
        <v/>
      </c>
      <c r="K4635" s="24" t="str">
        <f>IFERROR(INDEX(#REF!,MATCH(CONCATENATE(РАСЧЕТ!B4629,"/",РАСЧЕТ!D4629,"/",РАСЧЕТ!E4629,"/",F4629,"/",H4635),#REF!,0),4),"")</f>
        <v/>
      </c>
      <c r="L4635" s="4">
        <f t="shared" si="179"/>
        <v>0</v>
      </c>
      <c r="M4635" s="24" t="str">
        <f>IFERROR(INDEX(#REF!,MATCH(CONCATENATE(РАСЧЕТ!B4629,"/",РАСЧЕТ!D4629,"/",РАСЧЕТ!E4629,"/",F4629,"/",H4635),#REF!,0),6),"")</f>
        <v/>
      </c>
      <c r="N4635" s="4">
        <f t="shared" si="178"/>
        <v>0</v>
      </c>
    </row>
    <row r="4636" spans="2:14" x14ac:dyDescent="0.2">
      <c r="B4636" s="17"/>
      <c r="C4636" s="17"/>
      <c r="D4636" s="17"/>
      <c r="E4636" s="17"/>
      <c r="F4636" s="17"/>
      <c r="G4636" s="17"/>
      <c r="H4636" s="5" t="s">
        <v>27</v>
      </c>
      <c r="I4636" s="6">
        <f>IFERROR(I4635*I4627,"")</f>
        <v>0</v>
      </c>
      <c r="J4636" s="6" t="str">
        <f>IFERROR(J4635*J4627,"")</f>
        <v/>
      </c>
      <c r="K4636" s="6" t="str">
        <f>IFERROR(K4635*K4627,"")</f>
        <v/>
      </c>
      <c r="L4636" s="6">
        <f t="shared" si="179"/>
        <v>0</v>
      </c>
      <c r="M4636" s="6" t="str">
        <f>IFERROR(M4635*M4627,"")</f>
        <v/>
      </c>
      <c r="N4636" s="6">
        <f t="shared" si="178"/>
        <v>0</v>
      </c>
    </row>
    <row r="4637" spans="2:14" x14ac:dyDescent="0.2">
      <c r="B4637" s="17"/>
      <c r="C4637" s="17"/>
      <c r="D4637" s="17"/>
      <c r="E4637" s="17"/>
      <c r="F4637" s="17"/>
      <c r="G4637" s="17"/>
      <c r="H4637" s="7" t="s">
        <v>2</v>
      </c>
      <c r="I4637" s="24">
        <v>0</v>
      </c>
      <c r="J4637" s="24">
        <v>0</v>
      </c>
      <c r="K4637" s="24">
        <v>0</v>
      </c>
      <c r="L4637" s="4">
        <f t="shared" si="179"/>
        <v>0</v>
      </c>
      <c r="M4637" s="24">
        <v>0</v>
      </c>
      <c r="N4637" s="4">
        <f t="shared" si="178"/>
        <v>0</v>
      </c>
    </row>
    <row r="4638" spans="2:14" x14ac:dyDescent="0.2">
      <c r="B4638" s="17"/>
      <c r="C4638" s="17"/>
      <c r="D4638" s="17"/>
      <c r="E4638" s="17"/>
      <c r="F4638" s="17"/>
      <c r="G4638" s="17"/>
      <c r="H4638" s="5" t="s">
        <v>27</v>
      </c>
      <c r="I4638" s="6">
        <f>IFERROR(I4637*I4628,"")</f>
        <v>0</v>
      </c>
      <c r="J4638" s="6">
        <f>IFERROR(J4637*J4628,"")</f>
        <v>0</v>
      </c>
      <c r="K4638" s="6">
        <f>IFERROR(K4637*K4628,"")</f>
        <v>0</v>
      </c>
      <c r="L4638" s="6">
        <f t="shared" si="179"/>
        <v>0</v>
      </c>
      <c r="M4638" s="6">
        <f>IFERROR(M4637*M4628,"")</f>
        <v>0</v>
      </c>
      <c r="N4638" s="6">
        <f t="shared" si="178"/>
        <v>0</v>
      </c>
    </row>
    <row r="4639" spans="2:14" x14ac:dyDescent="0.2">
      <c r="B4639" s="17"/>
      <c r="C4639" s="17"/>
      <c r="D4639" s="17"/>
      <c r="E4639" s="17"/>
      <c r="F4639" s="17"/>
      <c r="G4639" s="17"/>
      <c r="H4639" s="8" t="s">
        <v>28</v>
      </c>
      <c r="I4639" s="9">
        <f ca="1">SUM(I4629:OFFSET(I4639,-1,0))-I4640</f>
        <v>0.60000000000002274</v>
      </c>
      <c r="J4639" s="9">
        <f ca="1">SUM(J4629:OFFSET(J4639,-1,0))-J4640</f>
        <v>12.319999999999709</v>
      </c>
      <c r="K4639" s="9">
        <f ca="1">SUM(K4629:OFFSET(K4639,-1,0))-K4640</f>
        <v>3.7200000000000273</v>
      </c>
      <c r="L4639" s="9">
        <f t="shared" ca="1" si="179"/>
        <v>16.639999999999759</v>
      </c>
      <c r="M4639" s="9">
        <f ca="1">SUM(M4629:OFFSET(M4639,-1,0))-M4640</f>
        <v>179.17999999999938</v>
      </c>
      <c r="N4639" s="9">
        <f t="shared" ca="1" si="178"/>
        <v>195.81999999999914</v>
      </c>
    </row>
    <row r="4640" spans="2:14" x14ac:dyDescent="0.2">
      <c r="B4640" s="17"/>
      <c r="C4640" s="17"/>
      <c r="D4640" s="17"/>
      <c r="E4640" s="17"/>
      <c r="F4640" s="17"/>
      <c r="G4640" s="17"/>
      <c r="H4640" s="8" t="s">
        <v>43</v>
      </c>
      <c r="I4640" s="9">
        <f>SUMIF(H4629:H4638,"стоимость",I4629:I4638)</f>
        <v>481.755</v>
      </c>
      <c r="J4640" s="9">
        <f>SUMIF(H4629:H4638,"стоимость",J4629:J4638)</f>
        <v>8229.9431000000004</v>
      </c>
      <c r="K4640" s="9">
        <f>SUMIF(H4629:H4638,"стоимость",K4629:K4638)</f>
        <v>945.39120000000003</v>
      </c>
      <c r="L4640" s="9">
        <f t="shared" si="179"/>
        <v>9657.0892999999996</v>
      </c>
      <c r="M4640" s="9">
        <f>SUMIF(H4629:H4638,"стоимость",M4629:M4638)</f>
        <v>5148.9913999999999</v>
      </c>
      <c r="N4640" s="9">
        <f t="shared" si="178"/>
        <v>14806.080699999999</v>
      </c>
    </row>
    <row r="4641" spans="2:14" x14ac:dyDescent="0.2">
      <c r="B4641" s="25"/>
      <c r="C4641" s="25"/>
      <c r="D4641" s="25"/>
      <c r="E4641" s="25"/>
      <c r="F4641" s="25"/>
      <c r="G4641" s="26"/>
      <c r="H4641" s="10"/>
      <c r="I4641" s="10"/>
      <c r="J4641" s="10"/>
      <c r="K4641" s="10"/>
      <c r="L4641" s="11"/>
      <c r="M4641" s="10"/>
      <c r="N4641" s="10"/>
    </row>
    <row r="4642" spans="2:14" x14ac:dyDescent="0.2">
      <c r="B4642" s="208" t="s">
        <v>29</v>
      </c>
      <c r="C4642" s="208"/>
      <c r="D4642" s="208"/>
      <c r="E4642" s="208"/>
      <c r="F4642" s="130"/>
      <c r="G4642" s="2"/>
      <c r="H4642" s="2"/>
      <c r="I4642" s="2"/>
      <c r="J4642" s="10"/>
      <c r="K4642" s="10"/>
      <c r="L4642" s="11"/>
      <c r="M4642" s="10"/>
      <c r="N4642" s="10"/>
    </row>
    <row r="4643" spans="2:14" x14ac:dyDescent="0.2">
      <c r="B4643" s="187" t="s">
        <v>45</v>
      </c>
      <c r="C4643" s="187"/>
      <c r="D4643" s="187"/>
      <c r="E4643" s="187"/>
      <c r="F4643" s="187"/>
      <c r="G4643" s="187"/>
      <c r="H4643" s="187"/>
      <c r="I4643" s="187"/>
      <c r="J4643" s="10"/>
      <c r="K4643" s="10"/>
      <c r="L4643" s="11"/>
      <c r="M4643" s="10"/>
      <c r="N4643" s="10"/>
    </row>
    <row r="4644" spans="2:14" x14ac:dyDescent="0.2">
      <c r="B4644" s="187" t="s">
        <v>30</v>
      </c>
      <c r="C4644" s="187"/>
      <c r="D4644" s="187"/>
      <c r="E4644" s="187"/>
      <c r="F4644" s="187"/>
      <c r="G4644" s="187"/>
      <c r="H4644" s="187"/>
      <c r="I4644" s="187"/>
      <c r="J4644" s="10"/>
      <c r="K4644" s="10"/>
      <c r="L4644" s="11"/>
      <c r="M4644" s="10"/>
      <c r="N4644" s="10"/>
    </row>
    <row r="4645" spans="2:14" x14ac:dyDescent="0.2">
      <c r="B4645" s="187" t="s">
        <v>31</v>
      </c>
      <c r="C4645" s="187"/>
      <c r="D4645" s="187"/>
      <c r="E4645" s="187"/>
      <c r="F4645" s="187"/>
      <c r="G4645" s="187"/>
      <c r="H4645" s="187"/>
      <c r="I4645" s="187"/>
      <c r="J4645" s="10"/>
      <c r="K4645" s="10"/>
      <c r="L4645" s="11"/>
      <c r="M4645" s="10"/>
      <c r="N4645" s="10"/>
    </row>
    <row r="4646" spans="2:14" x14ac:dyDescent="0.2">
      <c r="B4646" s="187" t="s">
        <v>32</v>
      </c>
      <c r="C4646" s="187"/>
      <c r="D4646" s="187"/>
      <c r="E4646" s="187"/>
      <c r="F4646" s="187"/>
      <c r="G4646" s="187"/>
      <c r="H4646" s="187"/>
      <c r="I4646" s="187"/>
      <c r="J4646" s="10"/>
      <c r="K4646" s="10"/>
      <c r="L4646" s="11"/>
      <c r="M4646" s="10"/>
      <c r="N4646" s="10"/>
    </row>
    <row r="4647" spans="2:14" x14ac:dyDescent="0.2">
      <c r="B4647" s="187" t="s">
        <v>33</v>
      </c>
      <c r="C4647" s="187"/>
      <c r="D4647" s="187"/>
      <c r="E4647" s="187"/>
      <c r="F4647" s="187"/>
      <c r="G4647" s="187"/>
      <c r="H4647" s="187"/>
      <c r="I4647" s="187"/>
      <c r="J4647" s="2"/>
      <c r="K4647" s="2"/>
      <c r="L4647" s="2"/>
      <c r="M4647" s="2"/>
      <c r="N4647" s="2"/>
    </row>
    <row r="4648" spans="2:14" x14ac:dyDescent="0.2">
      <c r="B4648" s="187" t="s">
        <v>34</v>
      </c>
      <c r="C4648" s="187"/>
      <c r="D4648" s="187"/>
      <c r="E4648" s="187"/>
      <c r="F4648" s="187"/>
      <c r="G4648" s="187"/>
      <c r="H4648" s="187"/>
      <c r="I4648" s="187"/>
      <c r="J4648" s="2"/>
      <c r="K4648" s="2"/>
      <c r="L4648" s="2"/>
      <c r="M4648" s="2"/>
      <c r="N4648" s="2"/>
    </row>
    <row r="4649" spans="2:14" x14ac:dyDescent="0.2">
      <c r="B4649" s="187" t="s">
        <v>35</v>
      </c>
      <c r="C4649" s="187"/>
      <c r="D4649" s="187"/>
      <c r="E4649" s="187"/>
      <c r="F4649" s="187"/>
      <c r="G4649" s="187"/>
      <c r="H4649" s="187"/>
      <c r="I4649" s="187"/>
      <c r="J4649" s="2"/>
      <c r="K4649" s="2"/>
      <c r="L4649" s="2"/>
      <c r="M4649" s="2"/>
      <c r="N4649" s="2"/>
    </row>
    <row r="4650" spans="2:14" x14ac:dyDescent="0.2">
      <c r="B4650" s="187" t="s">
        <v>36</v>
      </c>
      <c r="C4650" s="187"/>
      <c r="D4650" s="187"/>
      <c r="E4650" s="187"/>
      <c r="F4650" s="187"/>
      <c r="G4650" s="187"/>
      <c r="H4650" s="187"/>
      <c r="I4650" s="187"/>
      <c r="J4650" s="2"/>
      <c r="K4650" s="2"/>
      <c r="L4650" s="2"/>
      <c r="M4650" s="2"/>
      <c r="N4650" s="2"/>
    </row>
    <row r="4651" spans="2:14" x14ac:dyDescent="0.2">
      <c r="B4651" s="131"/>
      <c r="C4651" s="131"/>
      <c r="D4651" s="131"/>
      <c r="E4651" s="131"/>
      <c r="F4651" s="131"/>
      <c r="G4651" s="131"/>
      <c r="H4651" s="131"/>
      <c r="I4651" s="131"/>
      <c r="J4651" s="2"/>
      <c r="K4651" s="2"/>
      <c r="L4651" s="2"/>
      <c r="M4651" s="2"/>
      <c r="N4651" s="2"/>
    </row>
    <row r="4652" spans="2:14" x14ac:dyDescent="0.2">
      <c r="B4652" s="2" t="s">
        <v>37</v>
      </c>
      <c r="C4652" s="2"/>
      <c r="D4652" s="2"/>
      <c r="E4652" s="2"/>
      <c r="F4652" s="2"/>
      <c r="G4652" s="2"/>
      <c r="H4652" s="2"/>
      <c r="I4652" s="2"/>
      <c r="J4652" s="2" t="s">
        <v>38</v>
      </c>
      <c r="K4652" s="2"/>
      <c r="L4652" s="2"/>
      <c r="M4652" s="2"/>
      <c r="N4652" s="2"/>
    </row>
    <row r="4653" spans="2:14" x14ac:dyDescent="0.2">
      <c r="B4653" s="29" t="s">
        <v>44</v>
      </c>
      <c r="C4653" s="29"/>
      <c r="D4653" s="2"/>
      <c r="E4653" s="2"/>
      <c r="F4653" s="2"/>
      <c r="G4653" s="2"/>
      <c r="H4653" s="2"/>
      <c r="I4653" s="2"/>
      <c r="J4653" s="29"/>
      <c r="K4653" s="29"/>
      <c r="L4653" s="29"/>
      <c r="M4653" s="2"/>
      <c r="N4653" s="2"/>
    </row>
    <row r="4654" spans="2:14" x14ac:dyDescent="0.2">
      <c r="B4654" s="13" t="s">
        <v>39</v>
      </c>
      <c r="C4654" s="2"/>
      <c r="D4654" s="2"/>
      <c r="E4654" s="2"/>
      <c r="F4654" s="2"/>
      <c r="G4654" s="2"/>
      <c r="H4654" s="2"/>
      <c r="I4654" s="2"/>
      <c r="J4654" s="2" t="s">
        <v>39</v>
      </c>
      <c r="K4654" s="2"/>
      <c r="L4654" s="2"/>
      <c r="M4654" s="2"/>
      <c r="N4654" s="2"/>
    </row>
    <row r="4655" spans="2:14" x14ac:dyDescent="0.2">
      <c r="B4655" s="2"/>
      <c r="C4655" s="2"/>
      <c r="D4655" s="2"/>
      <c r="E4655" s="2"/>
      <c r="F4655" s="2"/>
      <c r="G4655" s="2"/>
      <c r="H4655" s="2"/>
      <c r="I4655" s="2"/>
      <c r="J4655" s="2"/>
      <c r="K4655" s="2"/>
      <c r="L4655" s="2"/>
      <c r="M4655" s="2"/>
      <c r="N4655" s="2"/>
    </row>
    <row r="4656" spans="2:14" x14ac:dyDescent="0.2">
      <c r="B4656" s="29"/>
      <c r="C4656" s="29"/>
      <c r="D4656" s="2"/>
      <c r="E4656" s="2"/>
      <c r="F4656" s="2"/>
      <c r="G4656" s="2"/>
      <c r="H4656" s="2"/>
      <c r="I4656" s="2"/>
      <c r="J4656" s="29"/>
      <c r="K4656" s="29"/>
      <c r="L4656" s="29"/>
      <c r="M4656" s="2"/>
      <c r="N4656" s="2"/>
    </row>
    <row r="4657" spans="2:14" x14ac:dyDescent="0.2">
      <c r="B4657" s="133" t="s">
        <v>40</v>
      </c>
      <c r="C4657" s="2"/>
      <c r="D4657" s="2"/>
      <c r="E4657" s="2"/>
      <c r="F4657" s="2"/>
      <c r="G4657" s="2"/>
      <c r="H4657" s="2"/>
      <c r="I4657" s="2"/>
      <c r="J4657" s="188" t="s">
        <v>40</v>
      </c>
      <c r="K4657" s="188"/>
      <c r="L4657" s="188"/>
      <c r="M4657" s="2"/>
      <c r="N4657" s="2"/>
    </row>
    <row r="4658" spans="2:14" x14ac:dyDescent="0.2">
      <c r="B4658" s="2"/>
      <c r="C4658" s="2"/>
      <c r="D4658" s="2"/>
      <c r="E4658" s="2"/>
      <c r="F4658" s="2"/>
      <c r="G4658" s="2"/>
      <c r="H4658" s="2"/>
      <c r="I4658" s="2"/>
      <c r="J4658" s="2"/>
      <c r="K4658" s="2"/>
      <c r="L4658" s="2"/>
      <c r="M4658" s="2"/>
      <c r="N4658" s="2"/>
    </row>
    <row r="4659" spans="2:14" x14ac:dyDescent="0.2">
      <c r="B4659" s="131" t="s">
        <v>41</v>
      </c>
      <c r="C4659" s="2"/>
      <c r="D4659" s="2"/>
      <c r="E4659" s="2"/>
      <c r="F4659" s="2"/>
      <c r="G4659" s="2"/>
      <c r="H4659" s="2"/>
      <c r="I4659" s="2"/>
      <c r="J4659" s="2" t="s">
        <v>41</v>
      </c>
      <c r="K4659" s="2"/>
      <c r="L4659" s="2"/>
      <c r="M4659" s="2"/>
      <c r="N4659" s="2"/>
    </row>
    <row r="4660" spans="2:14" x14ac:dyDescent="0.2">
      <c r="B4660" s="2"/>
      <c r="C4660" s="2"/>
      <c r="D4660" s="2"/>
      <c r="E4660" s="2"/>
      <c r="F4660" s="2"/>
      <c r="G4660" s="2"/>
      <c r="H4660" s="2"/>
      <c r="I4660" s="2"/>
      <c r="J4660" s="2"/>
      <c r="K4660" s="2"/>
      <c r="M4660" s="2"/>
      <c r="N4660" s="37" t="s">
        <v>8</v>
      </c>
    </row>
    <row r="4661" spans="2:14" x14ac:dyDescent="0.2">
      <c r="B4661" s="2"/>
      <c r="C4661" s="2"/>
      <c r="D4661" s="2"/>
      <c r="E4661" s="2"/>
      <c r="F4661" s="2"/>
      <c r="G4661" s="2"/>
      <c r="H4661" s="2"/>
      <c r="I4661" s="2"/>
      <c r="J4661" s="2"/>
      <c r="K4661" s="2"/>
      <c r="M4661" s="2"/>
      <c r="N4661" s="37" t="s">
        <v>9</v>
      </c>
    </row>
    <row r="4662" spans="2:14" x14ac:dyDescent="0.2">
      <c r="B4662" s="2"/>
      <c r="C4662" s="2"/>
      <c r="D4662" s="2"/>
      <c r="E4662" s="2"/>
      <c r="F4662" s="2"/>
      <c r="G4662" s="2"/>
      <c r="H4662" s="2"/>
      <c r="I4662" s="2"/>
      <c r="J4662" s="2"/>
      <c r="K4662" s="2"/>
      <c r="L4662" s="2"/>
      <c r="M4662" s="2"/>
      <c r="N4662" s="2"/>
    </row>
    <row r="4663" spans="2:14" x14ac:dyDescent="0.2">
      <c r="B4663" s="2"/>
      <c r="C4663" s="189" t="s">
        <v>10</v>
      </c>
      <c r="D4663" s="189"/>
      <c r="E4663" s="189"/>
      <c r="F4663" s="189"/>
      <c r="G4663" s="189"/>
      <c r="H4663" s="189"/>
      <c r="I4663" s="189"/>
      <c r="J4663" s="189"/>
      <c r="K4663" s="189"/>
      <c r="L4663" s="189"/>
      <c r="M4663" s="2"/>
      <c r="N4663" s="2"/>
    </row>
    <row r="4664" spans="2:14" x14ac:dyDescent="0.2">
      <c r="B4664" s="2"/>
      <c r="C4664" s="189" t="s">
        <v>11</v>
      </c>
      <c r="D4664" s="189"/>
      <c r="E4664" s="189"/>
      <c r="F4664" s="189"/>
      <c r="G4664" s="189"/>
      <c r="H4664" s="189"/>
      <c r="I4664" s="189"/>
      <c r="J4664" s="189"/>
      <c r="K4664" s="189"/>
      <c r="L4664" s="189"/>
      <c r="M4664" s="2"/>
      <c r="N4664" s="2"/>
    </row>
    <row r="4665" spans="2:14" x14ac:dyDescent="0.2">
      <c r="B4665" s="2">
        <v>91</v>
      </c>
      <c r="C4665" s="136"/>
      <c r="D4665" s="136"/>
      <c r="E4665" s="136"/>
      <c r="F4665" s="136"/>
      <c r="G4665" s="136"/>
      <c r="H4665" s="136"/>
      <c r="I4665" s="136"/>
      <c r="J4665" s="136"/>
      <c r="K4665" s="136"/>
      <c r="L4665" s="189" t="s">
        <v>12</v>
      </c>
      <c r="M4665" s="189"/>
      <c r="N4665" s="189"/>
    </row>
    <row r="4666" spans="2:14" x14ac:dyDescent="0.2">
      <c r="B4666" s="2"/>
      <c r="C4666" s="136"/>
      <c r="D4666" s="136"/>
      <c r="E4666" s="136"/>
      <c r="F4666" s="136"/>
      <c r="G4666" s="136"/>
      <c r="H4666" s="136"/>
      <c r="I4666" s="136"/>
      <c r="J4666" s="136"/>
      <c r="K4666" s="136"/>
      <c r="L4666" s="136"/>
      <c r="M4666" s="136"/>
      <c r="N4666" s="136"/>
    </row>
    <row r="4667" spans="2:14" x14ac:dyDescent="0.2">
      <c r="B4667" s="2" t="s">
        <v>13</v>
      </c>
      <c r="C4667" s="136"/>
      <c r="D4667" s="136"/>
      <c r="E4667" s="136"/>
      <c r="F4667" s="136"/>
      <c r="G4667" s="136"/>
      <c r="H4667" s="136"/>
      <c r="I4667" s="136"/>
      <c r="J4667" s="136"/>
      <c r="K4667" s="136"/>
      <c r="L4667" s="136"/>
      <c r="M4667" s="136"/>
      <c r="N4667" s="136"/>
    </row>
    <row r="4668" spans="2:14" x14ac:dyDescent="0.2">
      <c r="B4668" s="2" t="s">
        <v>14</v>
      </c>
      <c r="C4668" s="136"/>
      <c r="D4668" s="136"/>
      <c r="E4668" s="136"/>
      <c r="F4668" s="136"/>
      <c r="G4668" s="136"/>
      <c r="H4668" s="136"/>
      <c r="I4668" s="136"/>
      <c r="J4668" s="136"/>
      <c r="K4668" s="136"/>
      <c r="L4668" s="136"/>
      <c r="M4668" s="136"/>
      <c r="N4668" s="136"/>
    </row>
    <row r="4669" spans="2:14" x14ac:dyDescent="0.2">
      <c r="B4669" s="2" t="s">
        <v>304</v>
      </c>
      <c r="C4669" s="136"/>
      <c r="D4669" s="136"/>
      <c r="E4669" s="136"/>
      <c r="F4669" s="136"/>
      <c r="G4669" s="136"/>
      <c r="H4669" s="136"/>
      <c r="I4669" s="136"/>
      <c r="J4669" s="136"/>
      <c r="K4669" s="136"/>
      <c r="L4669" s="136"/>
      <c r="M4669" s="136"/>
      <c r="N4669" s="136"/>
    </row>
    <row r="4670" spans="2:14" x14ac:dyDescent="0.2">
      <c r="B4670" s="2"/>
      <c r="C4670" s="136"/>
      <c r="D4670" s="136"/>
      <c r="E4670" s="136"/>
      <c r="F4670" s="136"/>
      <c r="G4670" s="136"/>
      <c r="H4670" s="136"/>
      <c r="I4670" s="136"/>
      <c r="J4670" s="136"/>
      <c r="K4670" s="136"/>
      <c r="L4670" s="136"/>
      <c r="M4670" s="136"/>
      <c r="N4670" s="136"/>
    </row>
    <row r="4671" spans="2:14" x14ac:dyDescent="0.2">
      <c r="B4671" s="2"/>
      <c r="C4671" s="2"/>
      <c r="D4671" s="2"/>
      <c r="E4671" s="2"/>
      <c r="F4671" s="2"/>
      <c r="G4671" s="2"/>
      <c r="H4671" s="2"/>
      <c r="I4671" s="2"/>
      <c r="J4671" s="2"/>
      <c r="K4671" s="2"/>
      <c r="L4671" s="2"/>
      <c r="M4671" s="2"/>
      <c r="N4671" s="2"/>
    </row>
    <row r="4672" spans="2:14" x14ac:dyDescent="0.2">
      <c r="B4672" s="190" t="s">
        <v>6</v>
      </c>
      <c r="C4672" s="192" t="s">
        <v>15</v>
      </c>
      <c r="D4672" s="194" t="s">
        <v>16</v>
      </c>
      <c r="E4672" s="194" t="s">
        <v>17</v>
      </c>
      <c r="F4672" s="194" t="s">
        <v>42</v>
      </c>
      <c r="G4672" s="194" t="s">
        <v>18</v>
      </c>
      <c r="H4672" s="194" t="s">
        <v>0</v>
      </c>
      <c r="I4672" s="195" t="s">
        <v>19</v>
      </c>
      <c r="J4672" s="195"/>
      <c r="K4672" s="195"/>
      <c r="L4672" s="195"/>
      <c r="M4672" s="196" t="s">
        <v>20</v>
      </c>
      <c r="N4672" s="197" t="s">
        <v>21</v>
      </c>
    </row>
    <row r="4673" spans="2:14" x14ac:dyDescent="0.2">
      <c r="B4673" s="191"/>
      <c r="C4673" s="193"/>
      <c r="D4673" s="194"/>
      <c r="E4673" s="194"/>
      <c r="F4673" s="194"/>
      <c r="G4673" s="194"/>
      <c r="H4673" s="194"/>
      <c r="I4673" s="17" t="s">
        <v>22</v>
      </c>
      <c r="J4673" s="17" t="s">
        <v>23</v>
      </c>
      <c r="K4673" s="17" t="s">
        <v>24</v>
      </c>
      <c r="L4673" s="17" t="s">
        <v>25</v>
      </c>
      <c r="M4673" s="196"/>
      <c r="N4673" s="198"/>
    </row>
    <row r="4674" spans="2:14" x14ac:dyDescent="0.2">
      <c r="B4674" s="199" t="s">
        <v>303</v>
      </c>
      <c r="C4674" s="200"/>
      <c r="D4674" s="200"/>
      <c r="E4674" s="200"/>
      <c r="F4674" s="200"/>
      <c r="G4674" s="201"/>
      <c r="H4674" s="18" t="s">
        <v>1</v>
      </c>
      <c r="I4674" s="19">
        <v>189.37</v>
      </c>
      <c r="J4674" s="19">
        <v>134.94999999999999</v>
      </c>
      <c r="K4674" s="19">
        <v>68.37</v>
      </c>
      <c r="L4674" s="19"/>
      <c r="M4674" s="19">
        <v>10.8</v>
      </c>
      <c r="N4674" s="19"/>
    </row>
    <row r="4675" spans="2:14" x14ac:dyDescent="0.2">
      <c r="B4675" s="202"/>
      <c r="C4675" s="203"/>
      <c r="D4675" s="203"/>
      <c r="E4675" s="203"/>
      <c r="F4675" s="203"/>
      <c r="G4675" s="204"/>
      <c r="H4675" s="18" t="s">
        <v>4</v>
      </c>
      <c r="I4675" s="19">
        <v>1416.48</v>
      </c>
      <c r="J4675" s="19">
        <v>1012.1</v>
      </c>
      <c r="K4675" s="19">
        <v>509.2</v>
      </c>
      <c r="L4675" s="19"/>
      <c r="M4675" s="19">
        <v>44.08</v>
      </c>
      <c r="N4675" s="19"/>
    </row>
    <row r="4676" spans="2:14" x14ac:dyDescent="0.2">
      <c r="B4676" s="202"/>
      <c r="C4676" s="203"/>
      <c r="D4676" s="203"/>
      <c r="E4676" s="203"/>
      <c r="F4676" s="203"/>
      <c r="G4676" s="204"/>
      <c r="H4676" s="18" t="s">
        <v>3</v>
      </c>
      <c r="I4676" s="19">
        <v>112.46</v>
      </c>
      <c r="J4676" s="19">
        <v>81.87</v>
      </c>
      <c r="K4676" s="19">
        <v>41.83</v>
      </c>
      <c r="L4676" s="19"/>
      <c r="M4676" s="19">
        <v>2.25</v>
      </c>
      <c r="N4676" s="19"/>
    </row>
    <row r="4677" spans="2:14" x14ac:dyDescent="0.2">
      <c r="B4677" s="202"/>
      <c r="C4677" s="203"/>
      <c r="D4677" s="203"/>
      <c r="E4677" s="203"/>
      <c r="F4677" s="203"/>
      <c r="G4677" s="204"/>
      <c r="H4677" s="18" t="s">
        <v>5</v>
      </c>
      <c r="I4677" s="19">
        <v>112.46</v>
      </c>
      <c r="J4677" s="19">
        <v>81.87</v>
      </c>
      <c r="K4677" s="19">
        <v>41.83</v>
      </c>
      <c r="L4677" s="19"/>
      <c r="M4677" s="19">
        <v>2.25</v>
      </c>
      <c r="N4677" s="19"/>
    </row>
    <row r="4678" spans="2:14" x14ac:dyDescent="0.2">
      <c r="B4678" s="205"/>
      <c r="C4678" s="206"/>
      <c r="D4678" s="206"/>
      <c r="E4678" s="206"/>
      <c r="F4678" s="206"/>
      <c r="G4678" s="207"/>
      <c r="H4678" s="18" t="s">
        <v>2</v>
      </c>
      <c r="I4678" s="19">
        <v>35.99</v>
      </c>
      <c r="J4678" s="19">
        <v>27.44</v>
      </c>
      <c r="K4678" s="19">
        <v>13.94</v>
      </c>
      <c r="L4678" s="19"/>
      <c r="M4678" s="19">
        <v>0.9</v>
      </c>
      <c r="N4678" s="19"/>
    </row>
    <row r="4679" spans="2:14" x14ac:dyDescent="0.2">
      <c r="B4679" s="20" t="s">
        <v>310</v>
      </c>
      <c r="C4679" s="17" t="s">
        <v>26</v>
      </c>
      <c r="D4679" s="20">
        <v>115</v>
      </c>
      <c r="E4679" s="20">
        <v>3</v>
      </c>
      <c r="F4679" s="20">
        <v>5</v>
      </c>
      <c r="G4679" s="21">
        <v>1.35</v>
      </c>
      <c r="H4679" s="22" t="s">
        <v>1</v>
      </c>
      <c r="I4679" s="23">
        <v>0.6</v>
      </c>
      <c r="J4679" s="23">
        <v>3.15</v>
      </c>
      <c r="K4679" s="23">
        <v>1.9</v>
      </c>
      <c r="L4679" s="4">
        <f>IFERROR(SUM(I4679,J4679,K4679),"")</f>
        <v>5.65</v>
      </c>
      <c r="M4679" s="24">
        <v>22.62</v>
      </c>
      <c r="N4679" s="4">
        <f t="shared" ref="N4679:N4690" si="180">IFERROR(SUM(L4679,M4679),"")</f>
        <v>28.270000000000003</v>
      </c>
    </row>
    <row r="4680" spans="2:14" x14ac:dyDescent="0.2">
      <c r="B4680" s="17"/>
      <c r="C4680" s="17"/>
      <c r="D4680" s="17"/>
      <c r="E4680" s="17"/>
      <c r="F4680" s="17"/>
      <c r="G4680" s="17"/>
      <c r="H4680" s="5" t="s">
        <v>27</v>
      </c>
      <c r="I4680" s="6">
        <f>IFERROR(I4679*I4674,"")</f>
        <v>113.622</v>
      </c>
      <c r="J4680" s="6">
        <f>IFERROR(J4679*J4674,"")</f>
        <v>425.09249999999997</v>
      </c>
      <c r="K4680" s="6">
        <f>IFERROR(K4679*K4674,"")</f>
        <v>129.90299999999999</v>
      </c>
      <c r="L4680" s="6">
        <f>IFERROR(SUM(I4680,J4680,K4680),"")</f>
        <v>668.61749999999995</v>
      </c>
      <c r="M4680" s="6">
        <f>IFERROR(M4679*M4674,"")</f>
        <v>244.29600000000002</v>
      </c>
      <c r="N4680" s="6">
        <f t="shared" si="180"/>
        <v>912.9135</v>
      </c>
    </row>
    <row r="4681" spans="2:14" x14ac:dyDescent="0.2">
      <c r="B4681" s="17"/>
      <c r="C4681" s="17"/>
      <c r="D4681" s="17"/>
      <c r="E4681" s="17"/>
      <c r="F4681" s="17"/>
      <c r="G4681" s="17"/>
      <c r="H4681" s="22" t="s">
        <v>4</v>
      </c>
      <c r="I4681" s="23">
        <v>0.1</v>
      </c>
      <c r="J4681" s="23">
        <v>5</v>
      </c>
      <c r="K4681" s="23">
        <v>0.91</v>
      </c>
      <c r="L4681" s="4">
        <f t="shared" ref="L4681:L4690" si="181">IFERROR(SUM(I4681,J4681,K4681),"")</f>
        <v>6.01</v>
      </c>
      <c r="M4681" s="24">
        <v>74.14</v>
      </c>
      <c r="N4681" s="4">
        <f t="shared" si="180"/>
        <v>80.150000000000006</v>
      </c>
    </row>
    <row r="4682" spans="2:14" x14ac:dyDescent="0.2">
      <c r="B4682" s="17"/>
      <c r="C4682" s="17"/>
      <c r="D4682" s="17"/>
      <c r="E4682" s="17"/>
      <c r="F4682" s="17"/>
      <c r="G4682" s="17"/>
      <c r="H4682" s="5" t="s">
        <v>27</v>
      </c>
      <c r="I4682" s="6">
        <f>IFERROR(I4681*I4675,"")</f>
        <v>141.648</v>
      </c>
      <c r="J4682" s="6">
        <f>IFERROR(J4681*J4675,"")</f>
        <v>5060.5</v>
      </c>
      <c r="K4682" s="6">
        <f>IFERROR(K4681*K4675,"")</f>
        <v>463.37200000000001</v>
      </c>
      <c r="L4682" s="6">
        <f t="shared" si="181"/>
        <v>5665.52</v>
      </c>
      <c r="M4682" s="6">
        <f>IFERROR(M4681*M4675,"")</f>
        <v>3268.0911999999998</v>
      </c>
      <c r="N4682" s="6">
        <f t="shared" si="180"/>
        <v>8933.6111999999994</v>
      </c>
    </row>
    <row r="4683" spans="2:14" x14ac:dyDescent="0.2">
      <c r="B4683" s="17"/>
      <c r="C4683" s="17"/>
      <c r="D4683" s="17"/>
      <c r="E4683" s="17"/>
      <c r="F4683" s="17"/>
      <c r="G4683" s="17"/>
      <c r="H4683" s="7" t="s">
        <v>3</v>
      </c>
      <c r="I4683" s="24">
        <v>0</v>
      </c>
      <c r="J4683" s="24">
        <v>2.77</v>
      </c>
      <c r="K4683" s="24">
        <v>1.3</v>
      </c>
      <c r="L4683" s="4">
        <f t="shared" si="181"/>
        <v>4.07</v>
      </c>
      <c r="M4683" s="24">
        <v>21.21</v>
      </c>
      <c r="N4683" s="4">
        <f t="shared" si="180"/>
        <v>25.28</v>
      </c>
    </row>
    <row r="4684" spans="2:14" x14ac:dyDescent="0.2">
      <c r="B4684" s="17"/>
      <c r="C4684" s="17"/>
      <c r="D4684" s="17"/>
      <c r="E4684" s="17"/>
      <c r="F4684" s="17"/>
      <c r="G4684" s="17"/>
      <c r="H4684" s="5" t="s">
        <v>27</v>
      </c>
      <c r="I4684" s="6">
        <f>IFERROR(I4683*I4676,"")</f>
        <v>0</v>
      </c>
      <c r="J4684" s="6">
        <f>IFERROR(J4683*J4676,"")</f>
        <v>226.77990000000003</v>
      </c>
      <c r="K4684" s="6">
        <f>IFERROR(K4683*K4676,"")</f>
        <v>54.378999999999998</v>
      </c>
      <c r="L4684" s="6">
        <f t="shared" si="181"/>
        <v>281.15890000000002</v>
      </c>
      <c r="M4684" s="6">
        <f>IFERROR(M4683*M4676,"")</f>
        <v>47.722500000000004</v>
      </c>
      <c r="N4684" s="6">
        <f t="shared" si="180"/>
        <v>328.88140000000004</v>
      </c>
    </row>
    <row r="4685" spans="2:14" x14ac:dyDescent="0.2">
      <c r="B4685" s="17"/>
      <c r="C4685" s="17"/>
      <c r="D4685" s="17"/>
      <c r="E4685" s="17"/>
      <c r="F4685" s="17"/>
      <c r="G4685" s="17"/>
      <c r="H4685" s="7" t="s">
        <v>5</v>
      </c>
      <c r="I4685" s="24"/>
      <c r="J4685" s="24" t="str">
        <f>IFERROR(INDEX(#REF!,MATCH(CONCATENATE(РАСЧЕТ!B4679,"/",РАСЧЕТ!D4679,"/",РАСЧЕТ!E4679,"/",F4679,"/",H4685),#REF!,0),3),"")</f>
        <v/>
      </c>
      <c r="K4685" s="24" t="str">
        <f>IFERROR(INDEX(#REF!,MATCH(CONCATENATE(РАСЧЕТ!B4679,"/",РАСЧЕТ!D4679,"/",РАСЧЕТ!E4679,"/",F4679,"/",H4685),#REF!,0),4),"")</f>
        <v/>
      </c>
      <c r="L4685" s="4">
        <f t="shared" si="181"/>
        <v>0</v>
      </c>
      <c r="M4685" s="24" t="str">
        <f>IFERROR(INDEX(#REF!,MATCH(CONCATENATE(РАСЧЕТ!B4679,"/",РАСЧЕТ!D4679,"/",РАСЧЕТ!E4679,"/",F4679,"/",H4685),#REF!,0),6),"")</f>
        <v/>
      </c>
      <c r="N4685" s="4">
        <f t="shared" si="180"/>
        <v>0</v>
      </c>
    </row>
    <row r="4686" spans="2:14" x14ac:dyDescent="0.2">
      <c r="B4686" s="17"/>
      <c r="C4686" s="17"/>
      <c r="D4686" s="17"/>
      <c r="E4686" s="17"/>
      <c r="F4686" s="17"/>
      <c r="G4686" s="17"/>
      <c r="H4686" s="5" t="s">
        <v>27</v>
      </c>
      <c r="I4686" s="6">
        <f>IFERROR(I4685*I4677,"")</f>
        <v>0</v>
      </c>
      <c r="J4686" s="6" t="str">
        <f>IFERROR(J4685*J4677,"")</f>
        <v/>
      </c>
      <c r="K4686" s="6" t="str">
        <f>IFERROR(K4685*K4677,"")</f>
        <v/>
      </c>
      <c r="L4686" s="6">
        <f t="shared" si="181"/>
        <v>0</v>
      </c>
      <c r="M4686" s="6" t="str">
        <f>IFERROR(M4685*M4677,"")</f>
        <v/>
      </c>
      <c r="N4686" s="6">
        <f t="shared" si="180"/>
        <v>0</v>
      </c>
    </row>
    <row r="4687" spans="2:14" x14ac:dyDescent="0.2">
      <c r="B4687" s="17"/>
      <c r="C4687" s="17"/>
      <c r="D4687" s="17"/>
      <c r="E4687" s="17"/>
      <c r="F4687" s="17"/>
      <c r="G4687" s="17"/>
      <c r="H4687" s="7" t="s">
        <v>2</v>
      </c>
      <c r="I4687" s="24">
        <v>0</v>
      </c>
      <c r="J4687" s="24">
        <v>0</v>
      </c>
      <c r="K4687" s="24">
        <v>0</v>
      </c>
      <c r="L4687" s="4">
        <f t="shared" si="181"/>
        <v>0</v>
      </c>
      <c r="M4687" s="24">
        <v>0</v>
      </c>
      <c r="N4687" s="4">
        <f t="shared" si="180"/>
        <v>0</v>
      </c>
    </row>
    <row r="4688" spans="2:14" x14ac:dyDescent="0.2">
      <c r="B4688" s="17"/>
      <c r="C4688" s="17"/>
      <c r="D4688" s="17"/>
      <c r="E4688" s="17"/>
      <c r="F4688" s="17"/>
      <c r="G4688" s="17"/>
      <c r="H4688" s="5" t="s">
        <v>27</v>
      </c>
      <c r="I4688" s="6">
        <f>IFERROR(I4687*I4678,"")</f>
        <v>0</v>
      </c>
      <c r="J4688" s="6">
        <f>IFERROR(J4687*J4678,"")</f>
        <v>0</v>
      </c>
      <c r="K4688" s="6">
        <f>IFERROR(K4687*K4678,"")</f>
        <v>0</v>
      </c>
      <c r="L4688" s="6">
        <f t="shared" si="181"/>
        <v>0</v>
      </c>
      <c r="M4688" s="6">
        <f>IFERROR(M4687*M4678,"")</f>
        <v>0</v>
      </c>
      <c r="N4688" s="6">
        <f t="shared" si="180"/>
        <v>0</v>
      </c>
    </row>
    <row r="4689" spans="2:14" x14ac:dyDescent="0.2">
      <c r="B4689" s="17"/>
      <c r="C4689" s="17"/>
      <c r="D4689" s="17"/>
      <c r="E4689" s="17"/>
      <c r="F4689" s="17"/>
      <c r="G4689" s="17"/>
      <c r="H4689" s="8" t="s">
        <v>28</v>
      </c>
      <c r="I4689" s="9">
        <f ca="1">SUM(I4679:OFFSET(I4689,-1,0))-I4690</f>
        <v>0.69999999999998863</v>
      </c>
      <c r="J4689" s="9">
        <f ca="1">SUM(J4679:OFFSET(J4689,-1,0))-J4690</f>
        <v>10.920000000000982</v>
      </c>
      <c r="K4689" s="9">
        <f ca="1">SUM(K4679:OFFSET(K4689,-1,0))-K4690</f>
        <v>4.1100000000000136</v>
      </c>
      <c r="L4689" s="9">
        <f t="shared" ca="1" si="181"/>
        <v>15.730000000000985</v>
      </c>
      <c r="M4689" s="9">
        <f ca="1">SUM(M4679:OFFSET(M4689,-1,0))-M4690</f>
        <v>117.97000000000025</v>
      </c>
      <c r="N4689" s="9">
        <f t="shared" ca="1" si="180"/>
        <v>133.70000000000124</v>
      </c>
    </row>
    <row r="4690" spans="2:14" x14ac:dyDescent="0.2">
      <c r="B4690" s="17"/>
      <c r="C4690" s="17"/>
      <c r="D4690" s="17"/>
      <c r="E4690" s="17"/>
      <c r="F4690" s="17"/>
      <c r="G4690" s="17"/>
      <c r="H4690" s="8" t="s">
        <v>43</v>
      </c>
      <c r="I4690" s="9">
        <f>SUMIF(H4679:H4688,"стоимость",I4679:I4688)</f>
        <v>255.26999999999998</v>
      </c>
      <c r="J4690" s="9">
        <f>SUMIF(H4679:H4688,"стоимость",J4679:J4688)</f>
        <v>5712.3724000000002</v>
      </c>
      <c r="K4690" s="9">
        <f>SUMIF(H4679:H4688,"стоимость",K4679:K4688)</f>
        <v>647.654</v>
      </c>
      <c r="L4690" s="9">
        <f t="shared" si="181"/>
        <v>6615.2964000000011</v>
      </c>
      <c r="M4690" s="9">
        <f>SUMIF(H4679:H4688,"стоимость",M4679:M4688)</f>
        <v>3560.1096999999995</v>
      </c>
      <c r="N4690" s="9">
        <f t="shared" si="180"/>
        <v>10175.4061</v>
      </c>
    </row>
    <row r="4691" spans="2:14" x14ac:dyDescent="0.2">
      <c r="B4691" s="25"/>
      <c r="C4691" s="25"/>
      <c r="D4691" s="25"/>
      <c r="E4691" s="25"/>
      <c r="F4691" s="25"/>
      <c r="G4691" s="26"/>
      <c r="H4691" s="10"/>
      <c r="I4691" s="10"/>
      <c r="J4691" s="10"/>
      <c r="K4691" s="10"/>
      <c r="L4691" s="11"/>
      <c r="M4691" s="10"/>
      <c r="N4691" s="10"/>
    </row>
    <row r="4692" spans="2:14" x14ac:dyDescent="0.2">
      <c r="B4692" s="208" t="s">
        <v>29</v>
      </c>
      <c r="C4692" s="208"/>
      <c r="D4692" s="208"/>
      <c r="E4692" s="208"/>
      <c r="F4692" s="134"/>
      <c r="G4692" s="2"/>
      <c r="H4692" s="2"/>
      <c r="I4692" s="2"/>
      <c r="J4692" s="10"/>
      <c r="K4692" s="10"/>
      <c r="L4692" s="11"/>
      <c r="M4692" s="10"/>
      <c r="N4692" s="10"/>
    </row>
    <row r="4693" spans="2:14" x14ac:dyDescent="0.2">
      <c r="B4693" s="187" t="s">
        <v>45</v>
      </c>
      <c r="C4693" s="187"/>
      <c r="D4693" s="187"/>
      <c r="E4693" s="187"/>
      <c r="F4693" s="187"/>
      <c r="G4693" s="187"/>
      <c r="H4693" s="187"/>
      <c r="I4693" s="187"/>
      <c r="J4693" s="10"/>
      <c r="K4693" s="10"/>
      <c r="L4693" s="11"/>
      <c r="M4693" s="10"/>
      <c r="N4693" s="10"/>
    </row>
    <row r="4694" spans="2:14" x14ac:dyDescent="0.2">
      <c r="B4694" s="187" t="s">
        <v>30</v>
      </c>
      <c r="C4694" s="187"/>
      <c r="D4694" s="187"/>
      <c r="E4694" s="187"/>
      <c r="F4694" s="187"/>
      <c r="G4694" s="187"/>
      <c r="H4694" s="187"/>
      <c r="I4694" s="187"/>
      <c r="J4694" s="10"/>
      <c r="K4694" s="10"/>
      <c r="L4694" s="11"/>
      <c r="M4694" s="10"/>
      <c r="N4694" s="10"/>
    </row>
    <row r="4695" spans="2:14" x14ac:dyDescent="0.2">
      <c r="B4695" s="187" t="s">
        <v>31</v>
      </c>
      <c r="C4695" s="187"/>
      <c r="D4695" s="187"/>
      <c r="E4695" s="187"/>
      <c r="F4695" s="187"/>
      <c r="G4695" s="187"/>
      <c r="H4695" s="187"/>
      <c r="I4695" s="187"/>
      <c r="J4695" s="10"/>
      <c r="K4695" s="10"/>
      <c r="L4695" s="11"/>
      <c r="M4695" s="10"/>
      <c r="N4695" s="10"/>
    </row>
    <row r="4696" spans="2:14" x14ac:dyDescent="0.2">
      <c r="B4696" s="187" t="s">
        <v>32</v>
      </c>
      <c r="C4696" s="187"/>
      <c r="D4696" s="187"/>
      <c r="E4696" s="187"/>
      <c r="F4696" s="187"/>
      <c r="G4696" s="187"/>
      <c r="H4696" s="187"/>
      <c r="I4696" s="187"/>
      <c r="J4696" s="10"/>
      <c r="K4696" s="10"/>
      <c r="L4696" s="11"/>
      <c r="M4696" s="10"/>
      <c r="N4696" s="10"/>
    </row>
    <row r="4697" spans="2:14" x14ac:dyDescent="0.2">
      <c r="B4697" s="187" t="s">
        <v>33</v>
      </c>
      <c r="C4697" s="187"/>
      <c r="D4697" s="187"/>
      <c r="E4697" s="187"/>
      <c r="F4697" s="187"/>
      <c r="G4697" s="187"/>
      <c r="H4697" s="187"/>
      <c r="I4697" s="187"/>
      <c r="J4697" s="2"/>
      <c r="K4697" s="2"/>
      <c r="L4697" s="2"/>
      <c r="M4697" s="2"/>
      <c r="N4697" s="2"/>
    </row>
    <row r="4698" spans="2:14" x14ac:dyDescent="0.2">
      <c r="B4698" s="187" t="s">
        <v>34</v>
      </c>
      <c r="C4698" s="187"/>
      <c r="D4698" s="187"/>
      <c r="E4698" s="187"/>
      <c r="F4698" s="187"/>
      <c r="G4698" s="187"/>
      <c r="H4698" s="187"/>
      <c r="I4698" s="187"/>
      <c r="J4698" s="2"/>
      <c r="K4698" s="2"/>
      <c r="L4698" s="2"/>
      <c r="M4698" s="2"/>
      <c r="N4698" s="2"/>
    </row>
    <row r="4699" spans="2:14" x14ac:dyDescent="0.2">
      <c r="B4699" s="187" t="s">
        <v>35</v>
      </c>
      <c r="C4699" s="187"/>
      <c r="D4699" s="187"/>
      <c r="E4699" s="187"/>
      <c r="F4699" s="187"/>
      <c r="G4699" s="187"/>
      <c r="H4699" s="187"/>
      <c r="I4699" s="187"/>
      <c r="J4699" s="2"/>
      <c r="K4699" s="2"/>
      <c r="L4699" s="2"/>
      <c r="M4699" s="2"/>
      <c r="N4699" s="2"/>
    </row>
    <row r="4700" spans="2:14" x14ac:dyDescent="0.2">
      <c r="B4700" s="187" t="s">
        <v>36</v>
      </c>
      <c r="C4700" s="187"/>
      <c r="D4700" s="187"/>
      <c r="E4700" s="187"/>
      <c r="F4700" s="187"/>
      <c r="G4700" s="187"/>
      <c r="H4700" s="187"/>
      <c r="I4700" s="187"/>
      <c r="J4700" s="2"/>
      <c r="K4700" s="2"/>
      <c r="L4700" s="2"/>
      <c r="M4700" s="2"/>
      <c r="N4700" s="2"/>
    </row>
    <row r="4701" spans="2:14" x14ac:dyDescent="0.2">
      <c r="B4701" s="135"/>
      <c r="C4701" s="135"/>
      <c r="D4701" s="135"/>
      <c r="E4701" s="135"/>
      <c r="F4701" s="135"/>
      <c r="G4701" s="135"/>
      <c r="H4701" s="135"/>
      <c r="I4701" s="135"/>
      <c r="J4701" s="2"/>
      <c r="K4701" s="2"/>
      <c r="L4701" s="2"/>
      <c r="M4701" s="2"/>
      <c r="N4701" s="2"/>
    </row>
    <row r="4702" spans="2:14" x14ac:dyDescent="0.2">
      <c r="B4702" s="2" t="s">
        <v>37</v>
      </c>
      <c r="C4702" s="2"/>
      <c r="D4702" s="2"/>
      <c r="E4702" s="2"/>
      <c r="F4702" s="2"/>
      <c r="G4702" s="2"/>
      <c r="H4702" s="2"/>
      <c r="I4702" s="2"/>
      <c r="J4702" s="2" t="s">
        <v>38</v>
      </c>
      <c r="K4702" s="2"/>
      <c r="L4702" s="2"/>
      <c r="M4702" s="2"/>
      <c r="N4702" s="2"/>
    </row>
    <row r="4703" spans="2:14" x14ac:dyDescent="0.2">
      <c r="B4703" s="29" t="s">
        <v>44</v>
      </c>
      <c r="C4703" s="29"/>
      <c r="D4703" s="2"/>
      <c r="E4703" s="2"/>
      <c r="F4703" s="2"/>
      <c r="G4703" s="2"/>
      <c r="H4703" s="2"/>
      <c r="I4703" s="2"/>
      <c r="J4703" s="29"/>
      <c r="K4703" s="29"/>
      <c r="L4703" s="29"/>
      <c r="M4703" s="2"/>
      <c r="N4703" s="2"/>
    </row>
    <row r="4704" spans="2:14" x14ac:dyDescent="0.2">
      <c r="B4704" s="13" t="s">
        <v>39</v>
      </c>
      <c r="C4704" s="2"/>
      <c r="D4704" s="2"/>
      <c r="E4704" s="2"/>
      <c r="F4704" s="2"/>
      <c r="G4704" s="2"/>
      <c r="H4704" s="2"/>
      <c r="I4704" s="2"/>
      <c r="J4704" s="2" t="s">
        <v>39</v>
      </c>
      <c r="K4704" s="2"/>
      <c r="L4704" s="2"/>
      <c r="M4704" s="2"/>
      <c r="N4704" s="2"/>
    </row>
    <row r="4705" spans="2:14" x14ac:dyDescent="0.2">
      <c r="B4705" s="2"/>
      <c r="C4705" s="2"/>
      <c r="D4705" s="2"/>
      <c r="E4705" s="2"/>
      <c r="F4705" s="2"/>
      <c r="G4705" s="2"/>
      <c r="H4705" s="2"/>
      <c r="I4705" s="2"/>
      <c r="J4705" s="2"/>
      <c r="K4705" s="2"/>
      <c r="L4705" s="2"/>
      <c r="M4705" s="2"/>
      <c r="N4705" s="2"/>
    </row>
    <row r="4706" spans="2:14" x14ac:dyDescent="0.2">
      <c r="B4706" s="29"/>
      <c r="C4706" s="29"/>
      <c r="D4706" s="2"/>
      <c r="E4706" s="2"/>
      <c r="F4706" s="2"/>
      <c r="G4706" s="2"/>
      <c r="H4706" s="2"/>
      <c r="I4706" s="2"/>
      <c r="J4706" s="29"/>
      <c r="K4706" s="29"/>
      <c r="L4706" s="29"/>
      <c r="M4706" s="2"/>
      <c r="N4706" s="2"/>
    </row>
    <row r="4707" spans="2:14" x14ac:dyDescent="0.2">
      <c r="B4707" s="137" t="s">
        <v>40</v>
      </c>
      <c r="C4707" s="2"/>
      <c r="D4707" s="2"/>
      <c r="E4707" s="2"/>
      <c r="F4707" s="2"/>
      <c r="G4707" s="2"/>
      <c r="H4707" s="2"/>
      <c r="I4707" s="2"/>
      <c r="J4707" s="188" t="s">
        <v>40</v>
      </c>
      <c r="K4707" s="188"/>
      <c r="L4707" s="188"/>
      <c r="M4707" s="2"/>
      <c r="N4707" s="2"/>
    </row>
    <row r="4708" spans="2:14" x14ac:dyDescent="0.2">
      <c r="B4708" s="2"/>
      <c r="C4708" s="2"/>
      <c r="D4708" s="2"/>
      <c r="E4708" s="2"/>
      <c r="F4708" s="2"/>
      <c r="G4708" s="2"/>
      <c r="H4708" s="2"/>
      <c r="I4708" s="2"/>
      <c r="J4708" s="2"/>
      <c r="K4708" s="2"/>
      <c r="L4708" s="2"/>
      <c r="M4708" s="2"/>
      <c r="N4708" s="2"/>
    </row>
    <row r="4709" spans="2:14" x14ac:dyDescent="0.2">
      <c r="B4709" s="135" t="s">
        <v>41</v>
      </c>
      <c r="C4709" s="2"/>
      <c r="D4709" s="2"/>
      <c r="E4709" s="2"/>
      <c r="F4709" s="2"/>
      <c r="G4709" s="2"/>
      <c r="H4709" s="2"/>
      <c r="I4709" s="2"/>
      <c r="J4709" s="2" t="s">
        <v>41</v>
      </c>
      <c r="K4709" s="2"/>
      <c r="L4709" s="2"/>
      <c r="M4709" s="2"/>
      <c r="N4709" s="2"/>
    </row>
    <row r="4710" spans="2:14" x14ac:dyDescent="0.2">
      <c r="B4710" s="2"/>
      <c r="C4710" s="2"/>
      <c r="D4710" s="2"/>
      <c r="E4710" s="2"/>
      <c r="F4710" s="2"/>
      <c r="G4710" s="2"/>
      <c r="H4710" s="2"/>
      <c r="I4710" s="2"/>
      <c r="J4710" s="2"/>
      <c r="K4710" s="2"/>
      <c r="M4710" s="2"/>
      <c r="N4710" s="37" t="s">
        <v>8</v>
      </c>
    </row>
    <row r="4711" spans="2:14" x14ac:dyDescent="0.2">
      <c r="B4711" s="2"/>
      <c r="C4711" s="2"/>
      <c r="D4711" s="2"/>
      <c r="E4711" s="2"/>
      <c r="F4711" s="2"/>
      <c r="G4711" s="2"/>
      <c r="H4711" s="2"/>
      <c r="I4711" s="2"/>
      <c r="J4711" s="2"/>
      <c r="K4711" s="2"/>
      <c r="M4711" s="2"/>
      <c r="N4711" s="37" t="s">
        <v>9</v>
      </c>
    </row>
    <row r="4712" spans="2:14" x14ac:dyDescent="0.2">
      <c r="B4712" s="2"/>
      <c r="C4712" s="2"/>
      <c r="D4712" s="2"/>
      <c r="E4712" s="2"/>
      <c r="F4712" s="2"/>
      <c r="G4712" s="2"/>
      <c r="H4712" s="2"/>
      <c r="I4712" s="2"/>
      <c r="J4712" s="2"/>
      <c r="K4712" s="2"/>
      <c r="L4712" s="2"/>
      <c r="M4712" s="2"/>
      <c r="N4712" s="2"/>
    </row>
    <row r="4713" spans="2:14" x14ac:dyDescent="0.2">
      <c r="B4713" s="2"/>
      <c r="C4713" s="189" t="s">
        <v>10</v>
      </c>
      <c r="D4713" s="189"/>
      <c r="E4713" s="189"/>
      <c r="F4713" s="189"/>
      <c r="G4713" s="189"/>
      <c r="H4713" s="189"/>
      <c r="I4713" s="189"/>
      <c r="J4713" s="189"/>
      <c r="K4713" s="189"/>
      <c r="L4713" s="189"/>
      <c r="M4713" s="2"/>
      <c r="N4713" s="2"/>
    </row>
    <row r="4714" spans="2:14" x14ac:dyDescent="0.2">
      <c r="B4714" s="2"/>
      <c r="C4714" s="189" t="s">
        <v>11</v>
      </c>
      <c r="D4714" s="189"/>
      <c r="E4714" s="189"/>
      <c r="F4714" s="189"/>
      <c r="G4714" s="189"/>
      <c r="H4714" s="189"/>
      <c r="I4714" s="189"/>
      <c r="J4714" s="189"/>
      <c r="K4714" s="189"/>
      <c r="L4714" s="189"/>
      <c r="M4714" s="2"/>
      <c r="N4714" s="2"/>
    </row>
    <row r="4715" spans="2:14" x14ac:dyDescent="0.2">
      <c r="B4715" s="2">
        <v>92</v>
      </c>
      <c r="C4715" s="136"/>
      <c r="D4715" s="136"/>
      <c r="E4715" s="136"/>
      <c r="F4715" s="136"/>
      <c r="G4715" s="136"/>
      <c r="H4715" s="136"/>
      <c r="I4715" s="136"/>
      <c r="J4715" s="136"/>
      <c r="K4715" s="136"/>
      <c r="L4715" s="189" t="s">
        <v>12</v>
      </c>
      <c r="M4715" s="189"/>
      <c r="N4715" s="189"/>
    </row>
    <row r="4716" spans="2:14" x14ac:dyDescent="0.2">
      <c r="B4716" s="2"/>
      <c r="C4716" s="136"/>
      <c r="D4716" s="136"/>
      <c r="E4716" s="136"/>
      <c r="F4716" s="136"/>
      <c r="G4716" s="136"/>
      <c r="H4716" s="136"/>
      <c r="I4716" s="136"/>
      <c r="J4716" s="136"/>
      <c r="K4716" s="136"/>
      <c r="L4716" s="136"/>
      <c r="M4716" s="136"/>
      <c r="N4716" s="136"/>
    </row>
    <row r="4717" spans="2:14" x14ac:dyDescent="0.2">
      <c r="B4717" s="2" t="s">
        <v>13</v>
      </c>
      <c r="C4717" s="136"/>
      <c r="D4717" s="136"/>
      <c r="E4717" s="136"/>
      <c r="F4717" s="136"/>
      <c r="G4717" s="136"/>
      <c r="H4717" s="136"/>
      <c r="I4717" s="136"/>
      <c r="J4717" s="136"/>
      <c r="K4717" s="136"/>
      <c r="L4717" s="136"/>
      <c r="M4717" s="136"/>
      <c r="N4717" s="136"/>
    </row>
    <row r="4718" spans="2:14" x14ac:dyDescent="0.2">
      <c r="B4718" s="2" t="s">
        <v>14</v>
      </c>
      <c r="C4718" s="136"/>
      <c r="D4718" s="136"/>
      <c r="E4718" s="136"/>
      <c r="F4718" s="136"/>
      <c r="G4718" s="136"/>
      <c r="H4718" s="136"/>
      <c r="I4718" s="136"/>
      <c r="J4718" s="136"/>
      <c r="K4718" s="136"/>
      <c r="L4718" s="136"/>
      <c r="M4718" s="136"/>
      <c r="N4718" s="136"/>
    </row>
    <row r="4719" spans="2:14" x14ac:dyDescent="0.2">
      <c r="B4719" s="2" t="s">
        <v>304</v>
      </c>
      <c r="C4719" s="136"/>
      <c r="D4719" s="136"/>
      <c r="E4719" s="136"/>
      <c r="F4719" s="136"/>
      <c r="G4719" s="136"/>
      <c r="H4719" s="136"/>
      <c r="I4719" s="136"/>
      <c r="J4719" s="136"/>
      <c r="K4719" s="136"/>
      <c r="L4719" s="136"/>
      <c r="M4719" s="136"/>
      <c r="N4719" s="136"/>
    </row>
    <row r="4720" spans="2:14" x14ac:dyDescent="0.2">
      <c r="B4720" s="2"/>
      <c r="C4720" s="136"/>
      <c r="D4720" s="136"/>
      <c r="E4720" s="136"/>
      <c r="F4720" s="136"/>
      <c r="G4720" s="136"/>
      <c r="H4720" s="136"/>
      <c r="I4720" s="136"/>
      <c r="J4720" s="136"/>
      <c r="K4720" s="136"/>
      <c r="L4720" s="136"/>
      <c r="M4720" s="136"/>
      <c r="N4720" s="136"/>
    </row>
    <row r="4721" spans="2:14" x14ac:dyDescent="0.2">
      <c r="B4721" s="2"/>
      <c r="C4721" s="2"/>
      <c r="D4721" s="2"/>
      <c r="E4721" s="2"/>
      <c r="F4721" s="2"/>
      <c r="G4721" s="2"/>
      <c r="H4721" s="2"/>
      <c r="I4721" s="2"/>
      <c r="J4721" s="2"/>
      <c r="K4721" s="2"/>
      <c r="L4721" s="2"/>
      <c r="M4721" s="2"/>
      <c r="N4721" s="2"/>
    </row>
    <row r="4722" spans="2:14" x14ac:dyDescent="0.2">
      <c r="B4722" s="190" t="s">
        <v>6</v>
      </c>
      <c r="C4722" s="192" t="s">
        <v>15</v>
      </c>
      <c r="D4722" s="194" t="s">
        <v>16</v>
      </c>
      <c r="E4722" s="194" t="s">
        <v>17</v>
      </c>
      <c r="F4722" s="194" t="s">
        <v>42</v>
      </c>
      <c r="G4722" s="194" t="s">
        <v>18</v>
      </c>
      <c r="H4722" s="194" t="s">
        <v>0</v>
      </c>
      <c r="I4722" s="195" t="s">
        <v>19</v>
      </c>
      <c r="J4722" s="195"/>
      <c r="K4722" s="195"/>
      <c r="L4722" s="195"/>
      <c r="M4722" s="196" t="s">
        <v>20</v>
      </c>
      <c r="N4722" s="197" t="s">
        <v>21</v>
      </c>
    </row>
    <row r="4723" spans="2:14" x14ac:dyDescent="0.2">
      <c r="B4723" s="191"/>
      <c r="C4723" s="193"/>
      <c r="D4723" s="194"/>
      <c r="E4723" s="194"/>
      <c r="F4723" s="194"/>
      <c r="G4723" s="194"/>
      <c r="H4723" s="194"/>
      <c r="I4723" s="17" t="s">
        <v>22</v>
      </c>
      <c r="J4723" s="17" t="s">
        <v>23</v>
      </c>
      <c r="K4723" s="17" t="s">
        <v>24</v>
      </c>
      <c r="L4723" s="17" t="s">
        <v>25</v>
      </c>
      <c r="M4723" s="196"/>
      <c r="N4723" s="198"/>
    </row>
    <row r="4724" spans="2:14" x14ac:dyDescent="0.2">
      <c r="B4724" s="199" t="s">
        <v>303</v>
      </c>
      <c r="C4724" s="200"/>
      <c r="D4724" s="200"/>
      <c r="E4724" s="200"/>
      <c r="F4724" s="200"/>
      <c r="G4724" s="201"/>
      <c r="H4724" s="18" t="s">
        <v>1</v>
      </c>
      <c r="I4724" s="19">
        <v>189.37</v>
      </c>
      <c r="J4724" s="19">
        <v>134.94999999999999</v>
      </c>
      <c r="K4724" s="19">
        <v>68.37</v>
      </c>
      <c r="L4724" s="19"/>
      <c r="M4724" s="19">
        <v>10.8</v>
      </c>
      <c r="N4724" s="19"/>
    </row>
    <row r="4725" spans="2:14" x14ac:dyDescent="0.2">
      <c r="B4725" s="202"/>
      <c r="C4725" s="203"/>
      <c r="D4725" s="203"/>
      <c r="E4725" s="203"/>
      <c r="F4725" s="203"/>
      <c r="G4725" s="204"/>
      <c r="H4725" s="18" t="s">
        <v>4</v>
      </c>
      <c r="I4725" s="19">
        <v>1416.48</v>
      </c>
      <c r="J4725" s="19">
        <v>1012.1</v>
      </c>
      <c r="K4725" s="19">
        <v>509.2</v>
      </c>
      <c r="L4725" s="19"/>
      <c r="M4725" s="19">
        <v>44.08</v>
      </c>
      <c r="N4725" s="19"/>
    </row>
    <row r="4726" spans="2:14" x14ac:dyDescent="0.2">
      <c r="B4726" s="202"/>
      <c r="C4726" s="203"/>
      <c r="D4726" s="203"/>
      <c r="E4726" s="203"/>
      <c r="F4726" s="203"/>
      <c r="G4726" s="204"/>
      <c r="H4726" s="18" t="s">
        <v>3</v>
      </c>
      <c r="I4726" s="19">
        <v>112.46</v>
      </c>
      <c r="J4726" s="19">
        <v>81.87</v>
      </c>
      <c r="K4726" s="19">
        <v>41.83</v>
      </c>
      <c r="L4726" s="19"/>
      <c r="M4726" s="19">
        <v>2.25</v>
      </c>
      <c r="N4726" s="19"/>
    </row>
    <row r="4727" spans="2:14" x14ac:dyDescent="0.2">
      <c r="B4727" s="202"/>
      <c r="C4727" s="203"/>
      <c r="D4727" s="203"/>
      <c r="E4727" s="203"/>
      <c r="F4727" s="203"/>
      <c r="G4727" s="204"/>
      <c r="H4727" s="18" t="s">
        <v>5</v>
      </c>
      <c r="I4727" s="19">
        <v>112.46</v>
      </c>
      <c r="J4727" s="19">
        <v>81.87</v>
      </c>
      <c r="K4727" s="19">
        <v>41.83</v>
      </c>
      <c r="L4727" s="19"/>
      <c r="M4727" s="19">
        <v>2.25</v>
      </c>
      <c r="N4727" s="19"/>
    </row>
    <row r="4728" spans="2:14" x14ac:dyDescent="0.2">
      <c r="B4728" s="205"/>
      <c r="C4728" s="206"/>
      <c r="D4728" s="206"/>
      <c r="E4728" s="206"/>
      <c r="F4728" s="206"/>
      <c r="G4728" s="207"/>
      <c r="H4728" s="18" t="s">
        <v>2</v>
      </c>
      <c r="I4728" s="19">
        <v>35.99</v>
      </c>
      <c r="J4728" s="19">
        <v>27.44</v>
      </c>
      <c r="K4728" s="19">
        <v>13.94</v>
      </c>
      <c r="L4728" s="19"/>
      <c r="M4728" s="19">
        <v>0.9</v>
      </c>
      <c r="N4728" s="19"/>
    </row>
    <row r="4729" spans="2:14" x14ac:dyDescent="0.2">
      <c r="B4729" s="20" t="s">
        <v>199</v>
      </c>
      <c r="C4729" s="17" t="s">
        <v>26</v>
      </c>
      <c r="D4729" s="20">
        <v>115</v>
      </c>
      <c r="E4729" s="20">
        <v>3</v>
      </c>
      <c r="F4729" s="20">
        <v>6</v>
      </c>
      <c r="G4729" s="21">
        <v>1.1000000000000001</v>
      </c>
      <c r="H4729" s="22" t="s">
        <v>1</v>
      </c>
      <c r="I4729" s="23">
        <v>0.45</v>
      </c>
      <c r="J4729" s="23">
        <v>2.46</v>
      </c>
      <c r="K4729" s="23">
        <v>2.59</v>
      </c>
      <c r="L4729" s="4">
        <f>IFERROR(SUM(I4729,J4729,K4729),"")</f>
        <v>5.5</v>
      </c>
      <c r="M4729" s="24">
        <v>19.989999999999998</v>
      </c>
      <c r="N4729" s="4">
        <f t="shared" ref="N4729:N4740" si="182">IFERROR(SUM(L4729,M4729),"")</f>
        <v>25.49</v>
      </c>
    </row>
    <row r="4730" spans="2:14" x14ac:dyDescent="0.2">
      <c r="B4730" s="17"/>
      <c r="C4730" s="17"/>
      <c r="D4730" s="17"/>
      <c r="E4730" s="17"/>
      <c r="F4730" s="17"/>
      <c r="G4730" s="17"/>
      <c r="H4730" s="5" t="s">
        <v>27</v>
      </c>
      <c r="I4730" s="6">
        <f>IFERROR(I4729*I4724,"")</f>
        <v>85.216500000000011</v>
      </c>
      <c r="J4730" s="6">
        <f>IFERROR(J4729*J4724,"")</f>
        <v>331.97699999999998</v>
      </c>
      <c r="K4730" s="6">
        <f>IFERROR(K4729*K4724,"")</f>
        <v>177.07830000000001</v>
      </c>
      <c r="L4730" s="6">
        <f>IFERROR(SUM(I4730,J4730,K4730),"")</f>
        <v>594.27179999999998</v>
      </c>
      <c r="M4730" s="6">
        <f>IFERROR(M4729*M4724,"")</f>
        <v>215.892</v>
      </c>
      <c r="N4730" s="6">
        <f t="shared" si="182"/>
        <v>810.16380000000004</v>
      </c>
    </row>
    <row r="4731" spans="2:14" x14ac:dyDescent="0.2">
      <c r="B4731" s="17"/>
      <c r="C4731" s="17"/>
      <c r="D4731" s="17"/>
      <c r="E4731" s="17"/>
      <c r="F4731" s="17"/>
      <c r="G4731" s="17"/>
      <c r="H4731" s="22" t="s">
        <v>4</v>
      </c>
      <c r="I4731" s="23">
        <v>0.05</v>
      </c>
      <c r="J4731" s="23">
        <v>4.3899999999999997</v>
      </c>
      <c r="K4731" s="23">
        <v>0.56999999999999995</v>
      </c>
      <c r="L4731" s="4">
        <f t="shared" ref="L4731:L4740" si="183">IFERROR(SUM(I4731,J4731,K4731),"")</f>
        <v>5.01</v>
      </c>
      <c r="M4731" s="24">
        <v>59.8</v>
      </c>
      <c r="N4731" s="4">
        <f t="shared" si="182"/>
        <v>64.81</v>
      </c>
    </row>
    <row r="4732" spans="2:14" x14ac:dyDescent="0.2">
      <c r="B4732" s="17"/>
      <c r="C4732" s="17"/>
      <c r="D4732" s="17"/>
      <c r="E4732" s="17"/>
      <c r="F4732" s="17"/>
      <c r="G4732" s="17"/>
      <c r="H4732" s="5" t="s">
        <v>27</v>
      </c>
      <c r="I4732" s="6">
        <f>IFERROR(I4731*I4725,"")</f>
        <v>70.823999999999998</v>
      </c>
      <c r="J4732" s="6">
        <f>IFERROR(J4731*J4725,"")</f>
        <v>4443.1189999999997</v>
      </c>
      <c r="K4732" s="6">
        <f>IFERROR(K4731*K4725,"")</f>
        <v>290.24399999999997</v>
      </c>
      <c r="L4732" s="6">
        <f t="shared" si="183"/>
        <v>4804.186999999999</v>
      </c>
      <c r="M4732" s="6">
        <f>IFERROR(M4731*M4725,"")</f>
        <v>2635.9839999999999</v>
      </c>
      <c r="N4732" s="6">
        <f t="shared" si="182"/>
        <v>7440.1709999999985</v>
      </c>
    </row>
    <row r="4733" spans="2:14" x14ac:dyDescent="0.2">
      <c r="B4733" s="17"/>
      <c r="C4733" s="17"/>
      <c r="D4733" s="17"/>
      <c r="E4733" s="17"/>
      <c r="F4733" s="17"/>
      <c r="G4733" s="17"/>
      <c r="H4733" s="7" t="s">
        <v>3</v>
      </c>
      <c r="I4733" s="24">
        <v>0</v>
      </c>
      <c r="J4733" s="24">
        <v>1.55</v>
      </c>
      <c r="K4733" s="24">
        <v>0.73</v>
      </c>
      <c r="L4733" s="4">
        <f t="shared" si="183"/>
        <v>2.2800000000000002</v>
      </c>
      <c r="M4733" s="24">
        <v>17.28</v>
      </c>
      <c r="N4733" s="4">
        <f t="shared" si="182"/>
        <v>19.560000000000002</v>
      </c>
    </row>
    <row r="4734" spans="2:14" x14ac:dyDescent="0.2">
      <c r="B4734" s="17"/>
      <c r="C4734" s="17"/>
      <c r="D4734" s="17"/>
      <c r="E4734" s="17"/>
      <c r="F4734" s="17"/>
      <c r="G4734" s="17"/>
      <c r="H4734" s="5" t="s">
        <v>27</v>
      </c>
      <c r="I4734" s="6">
        <f>IFERROR(I4733*I4726,"")</f>
        <v>0</v>
      </c>
      <c r="J4734" s="6">
        <f>IFERROR(J4733*J4726,"")</f>
        <v>126.89850000000001</v>
      </c>
      <c r="K4734" s="6">
        <f>IFERROR(K4733*K4726,"")</f>
        <v>30.535899999999998</v>
      </c>
      <c r="L4734" s="6">
        <f t="shared" si="183"/>
        <v>157.43440000000001</v>
      </c>
      <c r="M4734" s="6">
        <f>IFERROR(M4733*M4726,"")</f>
        <v>38.880000000000003</v>
      </c>
      <c r="N4734" s="6">
        <f t="shared" si="182"/>
        <v>196.31440000000001</v>
      </c>
    </row>
    <row r="4735" spans="2:14" x14ac:dyDescent="0.2">
      <c r="B4735" s="17"/>
      <c r="C4735" s="17"/>
      <c r="D4735" s="17"/>
      <c r="E4735" s="17"/>
      <c r="F4735" s="17"/>
      <c r="G4735" s="17"/>
      <c r="H4735" s="7" t="s">
        <v>5</v>
      </c>
      <c r="I4735" s="24"/>
      <c r="J4735" s="24" t="str">
        <f>IFERROR(INDEX(#REF!,MATCH(CONCATENATE(РАСЧЕТ!B4729,"/",РАСЧЕТ!D4729,"/",РАСЧЕТ!E4729,"/",F4729,"/",H4735),#REF!,0),3),"")</f>
        <v/>
      </c>
      <c r="K4735" s="24" t="str">
        <f>IFERROR(INDEX(#REF!,MATCH(CONCATENATE(РАСЧЕТ!B4729,"/",РАСЧЕТ!D4729,"/",РАСЧЕТ!E4729,"/",F4729,"/",H4735),#REF!,0),4),"")</f>
        <v/>
      </c>
      <c r="L4735" s="4">
        <f t="shared" si="183"/>
        <v>0</v>
      </c>
      <c r="M4735" s="24" t="str">
        <f>IFERROR(INDEX(#REF!,MATCH(CONCATENATE(РАСЧЕТ!B4729,"/",РАСЧЕТ!D4729,"/",РАСЧЕТ!E4729,"/",F4729,"/",H4735),#REF!,0),6),"")</f>
        <v/>
      </c>
      <c r="N4735" s="4">
        <f t="shared" si="182"/>
        <v>0</v>
      </c>
    </row>
    <row r="4736" spans="2:14" x14ac:dyDescent="0.2">
      <c r="B4736" s="17"/>
      <c r="C4736" s="17"/>
      <c r="D4736" s="17"/>
      <c r="E4736" s="17"/>
      <c r="F4736" s="17"/>
      <c r="G4736" s="17"/>
      <c r="H4736" s="5" t="s">
        <v>27</v>
      </c>
      <c r="I4736" s="6">
        <f>IFERROR(I4735*I4727,"")</f>
        <v>0</v>
      </c>
      <c r="J4736" s="6" t="str">
        <f>IFERROR(J4735*J4727,"")</f>
        <v/>
      </c>
      <c r="K4736" s="6" t="str">
        <f>IFERROR(K4735*K4727,"")</f>
        <v/>
      </c>
      <c r="L4736" s="6">
        <f t="shared" si="183"/>
        <v>0</v>
      </c>
      <c r="M4736" s="6" t="str">
        <f>IFERROR(M4735*M4727,"")</f>
        <v/>
      </c>
      <c r="N4736" s="6">
        <f t="shared" si="182"/>
        <v>0</v>
      </c>
    </row>
    <row r="4737" spans="2:14" x14ac:dyDescent="0.2">
      <c r="B4737" s="17"/>
      <c r="C4737" s="17"/>
      <c r="D4737" s="17"/>
      <c r="E4737" s="17"/>
      <c r="F4737" s="17"/>
      <c r="G4737" s="17"/>
      <c r="H4737" s="7" t="s">
        <v>2</v>
      </c>
      <c r="I4737" s="24">
        <v>0</v>
      </c>
      <c r="J4737" s="24">
        <v>0</v>
      </c>
      <c r="K4737" s="24">
        <v>0</v>
      </c>
      <c r="L4737" s="4">
        <f t="shared" si="183"/>
        <v>0</v>
      </c>
      <c r="M4737" s="24">
        <v>0</v>
      </c>
      <c r="N4737" s="4">
        <f t="shared" si="182"/>
        <v>0</v>
      </c>
    </row>
    <row r="4738" spans="2:14" x14ac:dyDescent="0.2">
      <c r="B4738" s="17"/>
      <c r="C4738" s="17"/>
      <c r="D4738" s="17"/>
      <c r="E4738" s="17"/>
      <c r="F4738" s="17"/>
      <c r="G4738" s="17"/>
      <c r="H4738" s="5" t="s">
        <v>27</v>
      </c>
      <c r="I4738" s="6">
        <f>IFERROR(I4737*I4728,"")</f>
        <v>0</v>
      </c>
      <c r="J4738" s="6">
        <f>IFERROR(J4737*J4728,"")</f>
        <v>0</v>
      </c>
      <c r="K4738" s="6">
        <f>IFERROR(K4737*K4728,"")</f>
        <v>0</v>
      </c>
      <c r="L4738" s="6">
        <f t="shared" si="183"/>
        <v>0</v>
      </c>
      <c r="M4738" s="6">
        <f>IFERROR(M4737*M4728,"")</f>
        <v>0</v>
      </c>
      <c r="N4738" s="6">
        <f t="shared" si="182"/>
        <v>0</v>
      </c>
    </row>
    <row r="4739" spans="2:14" x14ac:dyDescent="0.2">
      <c r="B4739" s="17"/>
      <c r="C4739" s="17"/>
      <c r="D4739" s="17"/>
      <c r="E4739" s="17"/>
      <c r="F4739" s="17"/>
      <c r="G4739" s="17"/>
      <c r="H4739" s="8" t="s">
        <v>28</v>
      </c>
      <c r="I4739" s="9">
        <f ca="1">SUM(I4729:OFFSET(I4739,-1,0))-I4740</f>
        <v>0.5</v>
      </c>
      <c r="J4739" s="9">
        <f ca="1">SUM(J4729:OFFSET(J4739,-1,0))-J4740</f>
        <v>8.4000000000005457</v>
      </c>
      <c r="K4739" s="9">
        <f ca="1">SUM(K4729:OFFSET(K4739,-1,0))-K4740</f>
        <v>3.8899999999999864</v>
      </c>
      <c r="L4739" s="9">
        <f t="shared" ca="1" si="183"/>
        <v>12.790000000000532</v>
      </c>
      <c r="M4739" s="9">
        <f ca="1">SUM(M4729:OFFSET(M4739,-1,0))-M4740</f>
        <v>97.070000000000618</v>
      </c>
      <c r="N4739" s="9">
        <f t="shared" ca="1" si="182"/>
        <v>109.86000000000115</v>
      </c>
    </row>
    <row r="4740" spans="2:14" x14ac:dyDescent="0.2">
      <c r="B4740" s="17"/>
      <c r="C4740" s="17"/>
      <c r="D4740" s="17"/>
      <c r="E4740" s="17"/>
      <c r="F4740" s="17"/>
      <c r="G4740" s="17"/>
      <c r="H4740" s="8" t="s">
        <v>43</v>
      </c>
      <c r="I4740" s="9">
        <f>SUMIF(H4729:H4738,"стоимость",I4729:I4738)</f>
        <v>156.04050000000001</v>
      </c>
      <c r="J4740" s="9">
        <f>SUMIF(H4729:H4738,"стоимость",J4729:J4738)</f>
        <v>4901.9944999999998</v>
      </c>
      <c r="K4740" s="9">
        <f>SUMIF(H4729:H4738,"стоимость",K4729:K4738)</f>
        <v>497.85820000000001</v>
      </c>
      <c r="L4740" s="9">
        <f t="shared" si="183"/>
        <v>5555.8931999999995</v>
      </c>
      <c r="M4740" s="9">
        <f>SUMIF(H4729:H4738,"стоимость",M4729:M4738)</f>
        <v>2890.7559999999999</v>
      </c>
      <c r="N4740" s="9">
        <f t="shared" si="182"/>
        <v>8446.6491999999998</v>
      </c>
    </row>
    <row r="4741" spans="2:14" x14ac:dyDescent="0.2">
      <c r="B4741" s="25"/>
      <c r="C4741" s="25"/>
      <c r="D4741" s="25"/>
      <c r="E4741" s="25"/>
      <c r="F4741" s="25"/>
      <c r="G4741" s="26"/>
      <c r="H4741" s="10"/>
      <c r="I4741" s="10"/>
      <c r="J4741" s="10"/>
      <c r="K4741" s="10"/>
      <c r="L4741" s="11"/>
      <c r="M4741" s="10"/>
      <c r="N4741" s="10"/>
    </row>
    <row r="4742" spans="2:14" x14ac:dyDescent="0.2">
      <c r="B4742" s="208" t="s">
        <v>29</v>
      </c>
      <c r="C4742" s="208"/>
      <c r="D4742" s="208"/>
      <c r="E4742" s="208"/>
      <c r="F4742" s="134"/>
      <c r="G4742" s="2"/>
      <c r="H4742" s="2"/>
      <c r="I4742" s="2"/>
      <c r="J4742" s="10"/>
      <c r="K4742" s="10"/>
      <c r="L4742" s="11"/>
      <c r="M4742" s="10"/>
      <c r="N4742" s="10"/>
    </row>
    <row r="4743" spans="2:14" x14ac:dyDescent="0.2">
      <c r="B4743" s="187" t="s">
        <v>45</v>
      </c>
      <c r="C4743" s="187"/>
      <c r="D4743" s="187"/>
      <c r="E4743" s="187"/>
      <c r="F4743" s="187"/>
      <c r="G4743" s="187"/>
      <c r="H4743" s="187"/>
      <c r="I4743" s="187"/>
      <c r="J4743" s="10"/>
      <c r="K4743" s="10"/>
      <c r="L4743" s="11"/>
      <c r="M4743" s="10"/>
      <c r="N4743" s="10"/>
    </row>
    <row r="4744" spans="2:14" x14ac:dyDescent="0.2">
      <c r="B4744" s="187" t="s">
        <v>30</v>
      </c>
      <c r="C4744" s="187"/>
      <c r="D4744" s="187"/>
      <c r="E4744" s="187"/>
      <c r="F4744" s="187"/>
      <c r="G4744" s="187"/>
      <c r="H4744" s="187"/>
      <c r="I4744" s="187"/>
      <c r="J4744" s="10"/>
      <c r="K4744" s="10"/>
      <c r="L4744" s="11"/>
      <c r="M4744" s="10"/>
      <c r="N4744" s="10"/>
    </row>
    <row r="4745" spans="2:14" x14ac:dyDescent="0.2">
      <c r="B4745" s="187" t="s">
        <v>31</v>
      </c>
      <c r="C4745" s="187"/>
      <c r="D4745" s="187"/>
      <c r="E4745" s="187"/>
      <c r="F4745" s="187"/>
      <c r="G4745" s="187"/>
      <c r="H4745" s="187"/>
      <c r="I4745" s="187"/>
      <c r="J4745" s="10"/>
      <c r="K4745" s="10"/>
      <c r="L4745" s="11"/>
      <c r="M4745" s="10"/>
      <c r="N4745" s="10"/>
    </row>
    <row r="4746" spans="2:14" x14ac:dyDescent="0.2">
      <c r="B4746" s="187" t="s">
        <v>32</v>
      </c>
      <c r="C4746" s="187"/>
      <c r="D4746" s="187"/>
      <c r="E4746" s="187"/>
      <c r="F4746" s="187"/>
      <c r="G4746" s="187"/>
      <c r="H4746" s="187"/>
      <c r="I4746" s="187"/>
      <c r="J4746" s="10"/>
      <c r="K4746" s="10"/>
      <c r="L4746" s="11"/>
      <c r="M4746" s="10"/>
      <c r="N4746" s="10"/>
    </row>
    <row r="4747" spans="2:14" x14ac:dyDescent="0.2">
      <c r="B4747" s="187" t="s">
        <v>33</v>
      </c>
      <c r="C4747" s="187"/>
      <c r="D4747" s="187"/>
      <c r="E4747" s="187"/>
      <c r="F4747" s="187"/>
      <c r="G4747" s="187"/>
      <c r="H4747" s="187"/>
      <c r="I4747" s="187"/>
      <c r="J4747" s="2"/>
      <c r="K4747" s="2"/>
      <c r="L4747" s="2"/>
      <c r="M4747" s="2"/>
      <c r="N4747" s="2"/>
    </row>
    <row r="4748" spans="2:14" x14ac:dyDescent="0.2">
      <c r="B4748" s="187" t="s">
        <v>34</v>
      </c>
      <c r="C4748" s="187"/>
      <c r="D4748" s="187"/>
      <c r="E4748" s="187"/>
      <c r="F4748" s="187"/>
      <c r="G4748" s="187"/>
      <c r="H4748" s="187"/>
      <c r="I4748" s="187"/>
      <c r="J4748" s="2"/>
      <c r="K4748" s="2"/>
      <c r="L4748" s="2"/>
      <c r="M4748" s="2"/>
      <c r="N4748" s="2"/>
    </row>
    <row r="4749" spans="2:14" x14ac:dyDescent="0.2">
      <c r="B4749" s="187" t="s">
        <v>35</v>
      </c>
      <c r="C4749" s="187"/>
      <c r="D4749" s="187"/>
      <c r="E4749" s="187"/>
      <c r="F4749" s="187"/>
      <c r="G4749" s="187"/>
      <c r="H4749" s="187"/>
      <c r="I4749" s="187"/>
      <c r="J4749" s="2"/>
      <c r="K4749" s="2"/>
      <c r="L4749" s="2"/>
      <c r="M4749" s="2"/>
      <c r="N4749" s="2"/>
    </row>
    <row r="4750" spans="2:14" x14ac:dyDescent="0.2">
      <c r="B4750" s="187" t="s">
        <v>36</v>
      </c>
      <c r="C4750" s="187"/>
      <c r="D4750" s="187"/>
      <c r="E4750" s="187"/>
      <c r="F4750" s="187"/>
      <c r="G4750" s="187"/>
      <c r="H4750" s="187"/>
      <c r="I4750" s="187"/>
      <c r="J4750" s="2"/>
      <c r="K4750" s="2"/>
      <c r="L4750" s="2"/>
      <c r="M4750" s="2"/>
      <c r="N4750" s="2"/>
    </row>
    <row r="4751" spans="2:14" x14ac:dyDescent="0.2">
      <c r="B4751" s="135"/>
      <c r="C4751" s="135"/>
      <c r="D4751" s="135"/>
      <c r="E4751" s="135"/>
      <c r="F4751" s="135"/>
      <c r="G4751" s="135"/>
      <c r="H4751" s="135"/>
      <c r="I4751" s="135"/>
      <c r="J4751" s="2"/>
      <c r="K4751" s="2"/>
      <c r="L4751" s="2"/>
      <c r="M4751" s="2"/>
      <c r="N4751" s="2"/>
    </row>
    <row r="4752" spans="2:14" x14ac:dyDescent="0.2">
      <c r="B4752" s="2" t="s">
        <v>37</v>
      </c>
      <c r="C4752" s="2"/>
      <c r="D4752" s="2"/>
      <c r="E4752" s="2"/>
      <c r="F4752" s="2"/>
      <c r="G4752" s="2"/>
      <c r="H4752" s="2"/>
      <c r="I4752" s="2"/>
      <c r="J4752" s="2" t="s">
        <v>38</v>
      </c>
      <c r="K4752" s="2"/>
      <c r="L4752" s="2"/>
      <c r="M4752" s="2"/>
      <c r="N4752" s="2"/>
    </row>
    <row r="4753" spans="2:14" x14ac:dyDescent="0.2">
      <c r="B4753" s="29" t="s">
        <v>44</v>
      </c>
      <c r="C4753" s="29"/>
      <c r="D4753" s="2"/>
      <c r="E4753" s="2"/>
      <c r="F4753" s="2"/>
      <c r="G4753" s="2"/>
      <c r="H4753" s="2"/>
      <c r="I4753" s="2"/>
      <c r="J4753" s="29"/>
      <c r="K4753" s="29"/>
      <c r="L4753" s="29"/>
      <c r="M4753" s="2"/>
      <c r="N4753" s="2"/>
    </row>
    <row r="4754" spans="2:14" x14ac:dyDescent="0.2">
      <c r="B4754" s="13" t="s">
        <v>39</v>
      </c>
      <c r="C4754" s="2"/>
      <c r="D4754" s="2"/>
      <c r="E4754" s="2"/>
      <c r="F4754" s="2"/>
      <c r="G4754" s="2"/>
      <c r="H4754" s="2"/>
      <c r="I4754" s="2"/>
      <c r="J4754" s="2" t="s">
        <v>39</v>
      </c>
      <c r="K4754" s="2"/>
      <c r="L4754" s="2"/>
      <c r="M4754" s="2"/>
      <c r="N4754" s="2"/>
    </row>
    <row r="4755" spans="2:14" x14ac:dyDescent="0.2">
      <c r="B4755" s="2"/>
      <c r="C4755" s="2"/>
      <c r="D4755" s="2"/>
      <c r="E4755" s="2"/>
      <c r="F4755" s="2"/>
      <c r="G4755" s="2"/>
      <c r="H4755" s="2"/>
      <c r="I4755" s="2"/>
      <c r="J4755" s="2"/>
      <c r="K4755" s="2"/>
      <c r="L4755" s="2"/>
      <c r="M4755" s="2"/>
      <c r="N4755" s="2"/>
    </row>
    <row r="4756" spans="2:14" x14ac:dyDescent="0.2">
      <c r="B4756" s="29"/>
      <c r="C4756" s="29"/>
      <c r="D4756" s="2"/>
      <c r="E4756" s="2"/>
      <c r="F4756" s="2"/>
      <c r="G4756" s="2"/>
      <c r="H4756" s="2"/>
      <c r="I4756" s="2"/>
      <c r="J4756" s="29"/>
      <c r="K4756" s="29"/>
      <c r="L4756" s="29"/>
      <c r="M4756" s="2"/>
      <c r="N4756" s="2"/>
    </row>
    <row r="4757" spans="2:14" x14ac:dyDescent="0.2">
      <c r="B4757" s="137" t="s">
        <v>40</v>
      </c>
      <c r="C4757" s="2"/>
      <c r="D4757" s="2"/>
      <c r="E4757" s="2"/>
      <c r="F4757" s="2"/>
      <c r="G4757" s="2"/>
      <c r="H4757" s="2"/>
      <c r="I4757" s="2"/>
      <c r="J4757" s="188" t="s">
        <v>40</v>
      </c>
      <c r="K4757" s="188"/>
      <c r="L4757" s="188"/>
      <c r="M4757" s="2"/>
      <c r="N4757" s="2"/>
    </row>
    <row r="4758" spans="2:14" x14ac:dyDescent="0.2">
      <c r="B4758" s="2"/>
      <c r="C4758" s="2"/>
      <c r="D4758" s="2"/>
      <c r="E4758" s="2"/>
      <c r="F4758" s="2"/>
      <c r="G4758" s="2"/>
      <c r="H4758" s="2"/>
      <c r="I4758" s="2"/>
      <c r="J4758" s="2"/>
      <c r="K4758" s="2"/>
      <c r="L4758" s="2"/>
      <c r="M4758" s="2"/>
      <c r="N4758" s="2"/>
    </row>
    <row r="4759" spans="2:14" x14ac:dyDescent="0.2">
      <c r="B4759" s="135" t="s">
        <v>41</v>
      </c>
      <c r="C4759" s="2"/>
      <c r="D4759" s="2"/>
      <c r="E4759" s="2"/>
      <c r="F4759" s="2"/>
      <c r="G4759" s="2"/>
      <c r="H4759" s="2"/>
      <c r="I4759" s="2"/>
      <c r="J4759" s="2" t="s">
        <v>41</v>
      </c>
      <c r="K4759" s="2"/>
      <c r="L4759" s="2"/>
      <c r="M4759" s="2"/>
      <c r="N4759" s="2"/>
    </row>
    <row r="4760" spans="2:14" x14ac:dyDescent="0.2">
      <c r="B4760" s="2"/>
      <c r="C4760" s="2"/>
      <c r="D4760" s="2"/>
      <c r="E4760" s="2"/>
      <c r="F4760" s="2"/>
      <c r="G4760" s="2"/>
      <c r="H4760" s="2"/>
      <c r="I4760" s="2"/>
      <c r="J4760" s="2"/>
      <c r="K4760" s="2"/>
      <c r="M4760" s="2"/>
      <c r="N4760" s="37" t="s">
        <v>8</v>
      </c>
    </row>
    <row r="4761" spans="2:14" x14ac:dyDescent="0.2">
      <c r="B4761" s="2"/>
      <c r="C4761" s="2"/>
      <c r="D4761" s="2"/>
      <c r="E4761" s="2"/>
      <c r="F4761" s="2"/>
      <c r="G4761" s="2"/>
      <c r="H4761" s="2"/>
      <c r="I4761" s="2"/>
      <c r="J4761" s="2"/>
      <c r="K4761" s="2"/>
      <c r="M4761" s="2"/>
      <c r="N4761" s="37" t="s">
        <v>9</v>
      </c>
    </row>
    <row r="4762" spans="2:14" x14ac:dyDescent="0.2">
      <c r="B4762" s="2"/>
      <c r="C4762" s="2"/>
      <c r="D4762" s="2"/>
      <c r="E4762" s="2"/>
      <c r="F4762" s="2"/>
      <c r="G4762" s="2"/>
      <c r="H4762" s="2"/>
      <c r="I4762" s="2"/>
      <c r="J4762" s="2"/>
      <c r="K4762" s="2"/>
      <c r="L4762" s="2"/>
      <c r="M4762" s="2"/>
      <c r="N4762" s="2"/>
    </row>
    <row r="4763" spans="2:14" x14ac:dyDescent="0.2">
      <c r="B4763" s="2"/>
      <c r="C4763" s="189" t="s">
        <v>10</v>
      </c>
      <c r="D4763" s="189"/>
      <c r="E4763" s="189"/>
      <c r="F4763" s="189"/>
      <c r="G4763" s="189"/>
      <c r="H4763" s="189"/>
      <c r="I4763" s="189"/>
      <c r="J4763" s="189"/>
      <c r="K4763" s="189"/>
      <c r="L4763" s="189"/>
      <c r="M4763" s="2"/>
      <c r="N4763" s="2"/>
    </row>
    <row r="4764" spans="2:14" x14ac:dyDescent="0.2">
      <c r="B4764" s="2"/>
      <c r="C4764" s="189" t="s">
        <v>11</v>
      </c>
      <c r="D4764" s="189"/>
      <c r="E4764" s="189"/>
      <c r="F4764" s="189"/>
      <c r="G4764" s="189"/>
      <c r="H4764" s="189"/>
      <c r="I4764" s="189"/>
      <c r="J4764" s="189"/>
      <c r="K4764" s="189"/>
      <c r="L4764" s="189"/>
      <c r="M4764" s="2"/>
      <c r="N4764" s="2"/>
    </row>
    <row r="4765" spans="2:14" x14ac:dyDescent="0.2">
      <c r="B4765" s="2">
        <v>93</v>
      </c>
      <c r="C4765" s="136"/>
      <c r="D4765" s="136"/>
      <c r="E4765" s="136"/>
      <c r="F4765" s="136"/>
      <c r="G4765" s="136"/>
      <c r="H4765" s="136"/>
      <c r="I4765" s="136"/>
      <c r="J4765" s="136"/>
      <c r="K4765" s="136"/>
      <c r="L4765" s="189" t="s">
        <v>12</v>
      </c>
      <c r="M4765" s="189"/>
      <c r="N4765" s="189"/>
    </row>
    <row r="4766" spans="2:14" x14ac:dyDescent="0.2">
      <c r="B4766" s="2"/>
      <c r="C4766" s="136"/>
      <c r="D4766" s="136"/>
      <c r="E4766" s="136"/>
      <c r="F4766" s="136"/>
      <c r="G4766" s="136"/>
      <c r="H4766" s="136"/>
      <c r="I4766" s="136"/>
      <c r="J4766" s="136"/>
      <c r="K4766" s="136"/>
      <c r="L4766" s="136"/>
      <c r="M4766" s="136"/>
      <c r="N4766" s="136"/>
    </row>
    <row r="4767" spans="2:14" x14ac:dyDescent="0.2">
      <c r="B4767" s="2" t="s">
        <v>13</v>
      </c>
      <c r="C4767" s="136"/>
      <c r="D4767" s="136"/>
      <c r="E4767" s="136"/>
      <c r="F4767" s="136"/>
      <c r="G4767" s="136"/>
      <c r="H4767" s="136"/>
      <c r="I4767" s="136"/>
      <c r="J4767" s="136"/>
      <c r="K4767" s="136"/>
      <c r="L4767" s="136"/>
      <c r="M4767" s="136"/>
      <c r="N4767" s="136"/>
    </row>
    <row r="4768" spans="2:14" x14ac:dyDescent="0.2">
      <c r="B4768" s="2" t="s">
        <v>14</v>
      </c>
      <c r="C4768" s="136"/>
      <c r="D4768" s="136"/>
      <c r="E4768" s="136"/>
      <c r="F4768" s="136"/>
      <c r="G4768" s="136"/>
      <c r="H4768" s="136"/>
      <c r="I4768" s="136"/>
      <c r="J4768" s="136"/>
      <c r="K4768" s="136"/>
      <c r="L4768" s="136"/>
      <c r="M4768" s="136"/>
      <c r="N4768" s="136"/>
    </row>
    <row r="4769" spans="2:14" x14ac:dyDescent="0.2">
      <c r="B4769" s="2" t="s">
        <v>304</v>
      </c>
      <c r="C4769" s="136"/>
      <c r="D4769" s="136"/>
      <c r="E4769" s="136"/>
      <c r="F4769" s="136"/>
      <c r="G4769" s="136"/>
      <c r="H4769" s="136"/>
      <c r="I4769" s="136"/>
      <c r="J4769" s="136"/>
      <c r="K4769" s="136"/>
      <c r="L4769" s="136"/>
      <c r="M4769" s="136"/>
      <c r="N4769" s="136"/>
    </row>
    <row r="4770" spans="2:14" x14ac:dyDescent="0.2">
      <c r="B4770" s="2"/>
      <c r="C4770" s="136"/>
      <c r="D4770" s="136"/>
      <c r="E4770" s="136"/>
      <c r="F4770" s="136"/>
      <c r="G4770" s="136"/>
      <c r="H4770" s="136"/>
      <c r="I4770" s="136"/>
      <c r="J4770" s="136"/>
      <c r="K4770" s="136"/>
      <c r="L4770" s="136"/>
      <c r="M4770" s="136"/>
      <c r="N4770" s="136"/>
    </row>
    <row r="4771" spans="2:14" x14ac:dyDescent="0.2">
      <c r="B4771" s="2"/>
      <c r="C4771" s="2"/>
      <c r="D4771" s="2"/>
      <c r="E4771" s="2"/>
      <c r="F4771" s="2"/>
      <c r="G4771" s="2"/>
      <c r="H4771" s="2"/>
      <c r="I4771" s="2"/>
      <c r="J4771" s="2"/>
      <c r="K4771" s="2"/>
      <c r="L4771" s="2"/>
      <c r="M4771" s="2"/>
      <c r="N4771" s="2"/>
    </row>
    <row r="4772" spans="2:14" x14ac:dyDescent="0.2">
      <c r="B4772" s="190" t="s">
        <v>6</v>
      </c>
      <c r="C4772" s="192" t="s">
        <v>15</v>
      </c>
      <c r="D4772" s="194" t="s">
        <v>16</v>
      </c>
      <c r="E4772" s="194" t="s">
        <v>17</v>
      </c>
      <c r="F4772" s="194" t="s">
        <v>42</v>
      </c>
      <c r="G4772" s="194" t="s">
        <v>18</v>
      </c>
      <c r="H4772" s="194" t="s">
        <v>0</v>
      </c>
      <c r="I4772" s="195" t="s">
        <v>19</v>
      </c>
      <c r="J4772" s="195"/>
      <c r="K4772" s="195"/>
      <c r="L4772" s="195"/>
      <c r="M4772" s="196" t="s">
        <v>20</v>
      </c>
      <c r="N4772" s="197" t="s">
        <v>21</v>
      </c>
    </row>
    <row r="4773" spans="2:14" x14ac:dyDescent="0.2">
      <c r="B4773" s="191"/>
      <c r="C4773" s="193"/>
      <c r="D4773" s="194"/>
      <c r="E4773" s="194"/>
      <c r="F4773" s="194"/>
      <c r="G4773" s="194"/>
      <c r="H4773" s="194"/>
      <c r="I4773" s="17" t="s">
        <v>22</v>
      </c>
      <c r="J4773" s="17" t="s">
        <v>23</v>
      </c>
      <c r="K4773" s="17" t="s">
        <v>24</v>
      </c>
      <c r="L4773" s="17" t="s">
        <v>25</v>
      </c>
      <c r="M4773" s="196"/>
      <c r="N4773" s="198"/>
    </row>
    <row r="4774" spans="2:14" x14ac:dyDescent="0.2">
      <c r="B4774" s="199" t="s">
        <v>303</v>
      </c>
      <c r="C4774" s="200"/>
      <c r="D4774" s="200"/>
      <c r="E4774" s="200"/>
      <c r="F4774" s="200"/>
      <c r="G4774" s="201"/>
      <c r="H4774" s="18" t="s">
        <v>1</v>
      </c>
      <c r="I4774" s="19">
        <v>189.37</v>
      </c>
      <c r="J4774" s="19">
        <v>134.94999999999999</v>
      </c>
      <c r="K4774" s="19">
        <v>68.37</v>
      </c>
      <c r="L4774" s="19"/>
      <c r="M4774" s="19">
        <v>10.8</v>
      </c>
      <c r="N4774" s="19"/>
    </row>
    <row r="4775" spans="2:14" x14ac:dyDescent="0.2">
      <c r="B4775" s="202"/>
      <c r="C4775" s="203"/>
      <c r="D4775" s="203"/>
      <c r="E4775" s="203"/>
      <c r="F4775" s="203"/>
      <c r="G4775" s="204"/>
      <c r="H4775" s="18" t="s">
        <v>4</v>
      </c>
      <c r="I4775" s="19">
        <v>1416.48</v>
      </c>
      <c r="J4775" s="19">
        <v>1012.1</v>
      </c>
      <c r="K4775" s="19">
        <v>509.2</v>
      </c>
      <c r="L4775" s="19"/>
      <c r="M4775" s="19">
        <v>44.08</v>
      </c>
      <c r="N4775" s="19"/>
    </row>
    <row r="4776" spans="2:14" x14ac:dyDescent="0.2">
      <c r="B4776" s="202"/>
      <c r="C4776" s="203"/>
      <c r="D4776" s="203"/>
      <c r="E4776" s="203"/>
      <c r="F4776" s="203"/>
      <c r="G4776" s="204"/>
      <c r="H4776" s="18" t="s">
        <v>3</v>
      </c>
      <c r="I4776" s="19">
        <v>112.46</v>
      </c>
      <c r="J4776" s="19">
        <v>81.87</v>
      </c>
      <c r="K4776" s="19">
        <v>41.83</v>
      </c>
      <c r="L4776" s="19"/>
      <c r="M4776" s="19">
        <v>2.25</v>
      </c>
      <c r="N4776" s="19"/>
    </row>
    <row r="4777" spans="2:14" x14ac:dyDescent="0.2">
      <c r="B4777" s="202"/>
      <c r="C4777" s="203"/>
      <c r="D4777" s="203"/>
      <c r="E4777" s="203"/>
      <c r="F4777" s="203"/>
      <c r="G4777" s="204"/>
      <c r="H4777" s="18" t="s">
        <v>5</v>
      </c>
      <c r="I4777" s="19">
        <v>112.46</v>
      </c>
      <c r="J4777" s="19">
        <v>81.87</v>
      </c>
      <c r="K4777" s="19">
        <v>41.83</v>
      </c>
      <c r="L4777" s="19"/>
      <c r="M4777" s="19">
        <v>2.25</v>
      </c>
      <c r="N4777" s="19"/>
    </row>
    <row r="4778" spans="2:14" x14ac:dyDescent="0.2">
      <c r="B4778" s="205"/>
      <c r="C4778" s="206"/>
      <c r="D4778" s="206"/>
      <c r="E4778" s="206"/>
      <c r="F4778" s="206"/>
      <c r="G4778" s="207"/>
      <c r="H4778" s="18" t="s">
        <v>2</v>
      </c>
      <c r="I4778" s="19">
        <v>35.99</v>
      </c>
      <c r="J4778" s="19">
        <v>27.44</v>
      </c>
      <c r="K4778" s="19">
        <v>13.94</v>
      </c>
      <c r="L4778" s="19"/>
      <c r="M4778" s="19">
        <v>0.9</v>
      </c>
      <c r="N4778" s="19"/>
    </row>
    <row r="4779" spans="2:14" x14ac:dyDescent="0.2">
      <c r="B4779" s="20" t="s">
        <v>199</v>
      </c>
      <c r="C4779" s="17" t="s">
        <v>26</v>
      </c>
      <c r="D4779" s="20">
        <v>115</v>
      </c>
      <c r="E4779" s="20">
        <v>3</v>
      </c>
      <c r="F4779" s="20">
        <v>7</v>
      </c>
      <c r="G4779" s="21">
        <v>0.6</v>
      </c>
      <c r="H4779" s="22" t="s">
        <v>1</v>
      </c>
      <c r="I4779" s="23">
        <v>0</v>
      </c>
      <c r="J4779" s="23">
        <v>0.82</v>
      </c>
      <c r="K4779" s="23">
        <v>0.78</v>
      </c>
      <c r="L4779" s="4">
        <f>IFERROR(SUM(I4779,J4779,K4779),"")</f>
        <v>1.6</v>
      </c>
      <c r="M4779" s="24">
        <v>9.93</v>
      </c>
      <c r="N4779" s="4">
        <f t="shared" ref="N4779:N4790" si="184">IFERROR(SUM(L4779,M4779),"")</f>
        <v>11.53</v>
      </c>
    </row>
    <row r="4780" spans="2:14" x14ac:dyDescent="0.2">
      <c r="B4780" s="17"/>
      <c r="C4780" s="17"/>
      <c r="D4780" s="17"/>
      <c r="E4780" s="17"/>
      <c r="F4780" s="17"/>
      <c r="G4780" s="17"/>
      <c r="H4780" s="5" t="s">
        <v>27</v>
      </c>
      <c r="I4780" s="6">
        <f>IFERROR(I4779*I4774,"")</f>
        <v>0</v>
      </c>
      <c r="J4780" s="6">
        <f>IFERROR(J4779*J4774,"")</f>
        <v>110.65899999999998</v>
      </c>
      <c r="K4780" s="6">
        <f>IFERROR(K4779*K4774,"")</f>
        <v>53.328600000000009</v>
      </c>
      <c r="L4780" s="6">
        <f>IFERROR(SUM(I4780,J4780,K4780),"")</f>
        <v>163.98759999999999</v>
      </c>
      <c r="M4780" s="6">
        <f>IFERROR(M4779*M4774,"")</f>
        <v>107.244</v>
      </c>
      <c r="N4780" s="6">
        <f t="shared" si="184"/>
        <v>271.23159999999996</v>
      </c>
    </row>
    <row r="4781" spans="2:14" x14ac:dyDescent="0.2">
      <c r="B4781" s="17"/>
      <c r="C4781" s="17"/>
      <c r="D4781" s="17"/>
      <c r="E4781" s="17"/>
      <c r="F4781" s="17"/>
      <c r="G4781" s="17"/>
      <c r="H4781" s="22" t="s">
        <v>4</v>
      </c>
      <c r="I4781" s="23">
        <v>0</v>
      </c>
      <c r="J4781" s="23">
        <v>1.59</v>
      </c>
      <c r="K4781" s="23">
        <v>0.5</v>
      </c>
      <c r="L4781" s="4">
        <f t="shared" ref="L4781:L4790" si="185">IFERROR(SUM(I4781,J4781,K4781),"")</f>
        <v>2.09</v>
      </c>
      <c r="M4781" s="24">
        <v>32.86</v>
      </c>
      <c r="N4781" s="4">
        <f t="shared" si="184"/>
        <v>34.950000000000003</v>
      </c>
    </row>
    <row r="4782" spans="2:14" x14ac:dyDescent="0.2">
      <c r="B4782" s="17"/>
      <c r="C4782" s="17"/>
      <c r="D4782" s="17"/>
      <c r="E4782" s="17"/>
      <c r="F4782" s="17"/>
      <c r="G4782" s="17"/>
      <c r="H4782" s="5" t="s">
        <v>27</v>
      </c>
      <c r="I4782" s="6">
        <f>IFERROR(I4781*I4775,"")</f>
        <v>0</v>
      </c>
      <c r="J4782" s="6">
        <f>IFERROR(J4781*J4775,"")</f>
        <v>1609.239</v>
      </c>
      <c r="K4782" s="6">
        <f>IFERROR(K4781*K4775,"")</f>
        <v>254.6</v>
      </c>
      <c r="L4782" s="6">
        <f t="shared" si="185"/>
        <v>1863.8389999999999</v>
      </c>
      <c r="M4782" s="6">
        <f>IFERROR(M4781*M4775,"")</f>
        <v>1448.4687999999999</v>
      </c>
      <c r="N4782" s="6">
        <f t="shared" si="184"/>
        <v>3312.3077999999996</v>
      </c>
    </row>
    <row r="4783" spans="2:14" x14ac:dyDescent="0.2">
      <c r="B4783" s="17"/>
      <c r="C4783" s="17"/>
      <c r="D4783" s="17"/>
      <c r="E4783" s="17"/>
      <c r="F4783" s="17"/>
      <c r="G4783" s="17"/>
      <c r="H4783" s="7" t="s">
        <v>3</v>
      </c>
      <c r="I4783" s="24">
        <v>0</v>
      </c>
      <c r="J4783" s="24">
        <v>0.73</v>
      </c>
      <c r="K4783" s="24">
        <v>0.39</v>
      </c>
      <c r="L4783" s="4">
        <f t="shared" si="185"/>
        <v>1.1200000000000001</v>
      </c>
      <c r="M4783" s="24">
        <v>9.67</v>
      </c>
      <c r="N4783" s="4">
        <f t="shared" si="184"/>
        <v>10.79</v>
      </c>
    </row>
    <row r="4784" spans="2:14" x14ac:dyDescent="0.2">
      <c r="B4784" s="17"/>
      <c r="C4784" s="17"/>
      <c r="D4784" s="17"/>
      <c r="E4784" s="17"/>
      <c r="F4784" s="17"/>
      <c r="G4784" s="17"/>
      <c r="H4784" s="5" t="s">
        <v>27</v>
      </c>
      <c r="I4784" s="6">
        <f>IFERROR(I4783*I4776,"")</f>
        <v>0</v>
      </c>
      <c r="J4784" s="6">
        <f>IFERROR(J4783*J4776,"")</f>
        <v>59.765100000000004</v>
      </c>
      <c r="K4784" s="6">
        <f>IFERROR(K4783*K4776,"")</f>
        <v>16.313700000000001</v>
      </c>
      <c r="L4784" s="6">
        <f t="shared" si="185"/>
        <v>76.078800000000001</v>
      </c>
      <c r="M4784" s="6">
        <f>IFERROR(M4783*M4776,"")</f>
        <v>21.7575</v>
      </c>
      <c r="N4784" s="6">
        <f t="shared" si="184"/>
        <v>97.836299999999994</v>
      </c>
    </row>
    <row r="4785" spans="2:14" x14ac:dyDescent="0.2">
      <c r="B4785" s="17"/>
      <c r="C4785" s="17"/>
      <c r="D4785" s="17"/>
      <c r="E4785" s="17"/>
      <c r="F4785" s="17"/>
      <c r="G4785" s="17"/>
      <c r="H4785" s="7" t="s">
        <v>5</v>
      </c>
      <c r="I4785" s="24"/>
      <c r="J4785" s="24" t="str">
        <f>IFERROR(INDEX(#REF!,MATCH(CONCATENATE(РАСЧЕТ!B4779,"/",РАСЧЕТ!D4779,"/",РАСЧЕТ!E4779,"/",F4779,"/",H4785),#REF!,0),3),"")</f>
        <v/>
      </c>
      <c r="K4785" s="24" t="str">
        <f>IFERROR(INDEX(#REF!,MATCH(CONCATENATE(РАСЧЕТ!B4779,"/",РАСЧЕТ!D4779,"/",РАСЧЕТ!E4779,"/",F4779,"/",H4785),#REF!,0),4),"")</f>
        <v/>
      </c>
      <c r="L4785" s="4">
        <f t="shared" si="185"/>
        <v>0</v>
      </c>
      <c r="M4785" s="24" t="str">
        <f>IFERROR(INDEX(#REF!,MATCH(CONCATENATE(РАСЧЕТ!B4779,"/",РАСЧЕТ!D4779,"/",РАСЧЕТ!E4779,"/",F4779,"/",H4785),#REF!,0),6),"")</f>
        <v/>
      </c>
      <c r="N4785" s="4">
        <f t="shared" si="184"/>
        <v>0</v>
      </c>
    </row>
    <row r="4786" spans="2:14" x14ac:dyDescent="0.2">
      <c r="B4786" s="17"/>
      <c r="C4786" s="17"/>
      <c r="D4786" s="17"/>
      <c r="E4786" s="17"/>
      <c r="F4786" s="17"/>
      <c r="G4786" s="17"/>
      <c r="H4786" s="5" t="s">
        <v>27</v>
      </c>
      <c r="I4786" s="6">
        <f>IFERROR(I4785*I4777,"")</f>
        <v>0</v>
      </c>
      <c r="J4786" s="6" t="str">
        <f>IFERROR(J4785*J4777,"")</f>
        <v/>
      </c>
      <c r="K4786" s="6" t="str">
        <f>IFERROR(K4785*K4777,"")</f>
        <v/>
      </c>
      <c r="L4786" s="6">
        <f t="shared" si="185"/>
        <v>0</v>
      </c>
      <c r="M4786" s="6" t="str">
        <f>IFERROR(M4785*M4777,"")</f>
        <v/>
      </c>
      <c r="N4786" s="6">
        <f t="shared" si="184"/>
        <v>0</v>
      </c>
    </row>
    <row r="4787" spans="2:14" x14ac:dyDescent="0.2">
      <c r="B4787" s="17"/>
      <c r="C4787" s="17"/>
      <c r="D4787" s="17"/>
      <c r="E4787" s="17"/>
      <c r="F4787" s="17"/>
      <c r="G4787" s="17"/>
      <c r="H4787" s="7" t="s">
        <v>2</v>
      </c>
      <c r="I4787" s="24">
        <v>0</v>
      </c>
      <c r="J4787" s="24">
        <v>0</v>
      </c>
      <c r="K4787" s="24">
        <v>0</v>
      </c>
      <c r="L4787" s="4">
        <f t="shared" si="185"/>
        <v>0</v>
      </c>
      <c r="M4787" s="24">
        <v>0</v>
      </c>
      <c r="N4787" s="4">
        <f t="shared" si="184"/>
        <v>0</v>
      </c>
    </row>
    <row r="4788" spans="2:14" x14ac:dyDescent="0.2">
      <c r="B4788" s="17"/>
      <c r="C4788" s="17"/>
      <c r="D4788" s="17"/>
      <c r="E4788" s="17"/>
      <c r="F4788" s="17"/>
      <c r="G4788" s="17"/>
      <c r="H4788" s="5" t="s">
        <v>27</v>
      </c>
      <c r="I4788" s="6">
        <f>IFERROR(I4787*I4778,"")</f>
        <v>0</v>
      </c>
      <c r="J4788" s="6">
        <f>IFERROR(J4787*J4778,"")</f>
        <v>0</v>
      </c>
      <c r="K4788" s="6">
        <f>IFERROR(K4787*K4778,"")</f>
        <v>0</v>
      </c>
      <c r="L4788" s="6">
        <f t="shared" si="185"/>
        <v>0</v>
      </c>
      <c r="M4788" s="6">
        <f>IFERROR(M4787*M4778,"")</f>
        <v>0</v>
      </c>
      <c r="N4788" s="6">
        <f t="shared" si="184"/>
        <v>0</v>
      </c>
    </row>
    <row r="4789" spans="2:14" x14ac:dyDescent="0.2">
      <c r="B4789" s="17"/>
      <c r="C4789" s="17"/>
      <c r="D4789" s="17"/>
      <c r="E4789" s="17"/>
      <c r="F4789" s="17"/>
      <c r="G4789" s="17"/>
      <c r="H4789" s="8" t="s">
        <v>28</v>
      </c>
      <c r="I4789" s="9">
        <f ca="1">SUM(I4779:OFFSET(I4789,-1,0))-I4790</f>
        <v>0</v>
      </c>
      <c r="J4789" s="9">
        <f ca="1">SUM(J4779:OFFSET(J4789,-1,0))-J4790</f>
        <v>3.1400000000001</v>
      </c>
      <c r="K4789" s="9">
        <f ca="1">SUM(K4779:OFFSET(K4789,-1,0))-K4790</f>
        <v>1.6699999999999591</v>
      </c>
      <c r="L4789" s="9">
        <f t="shared" ca="1" si="185"/>
        <v>4.8100000000000591</v>
      </c>
      <c r="M4789" s="9">
        <f ca="1">SUM(M4779:OFFSET(M4789,-1,0))-M4790</f>
        <v>52.460000000000036</v>
      </c>
      <c r="N4789" s="9">
        <f t="shared" ca="1" si="184"/>
        <v>57.270000000000095</v>
      </c>
    </row>
    <row r="4790" spans="2:14" x14ac:dyDescent="0.2">
      <c r="B4790" s="17"/>
      <c r="C4790" s="17"/>
      <c r="D4790" s="17"/>
      <c r="E4790" s="17"/>
      <c r="F4790" s="17"/>
      <c r="G4790" s="17"/>
      <c r="H4790" s="8" t="s">
        <v>43</v>
      </c>
      <c r="I4790" s="9">
        <f>SUMIF(H4779:H4788,"стоимость",I4779:I4788)</f>
        <v>0</v>
      </c>
      <c r="J4790" s="9">
        <f>SUMIF(H4779:H4788,"стоимость",J4779:J4788)</f>
        <v>1779.6631</v>
      </c>
      <c r="K4790" s="9">
        <f>SUMIF(H4779:H4788,"стоимость",K4779:K4788)</f>
        <v>324.2423</v>
      </c>
      <c r="L4790" s="9">
        <f t="shared" si="185"/>
        <v>2103.9054000000001</v>
      </c>
      <c r="M4790" s="9">
        <f>SUMIF(H4779:H4788,"стоимость",M4779:M4788)</f>
        <v>1577.4702999999997</v>
      </c>
      <c r="N4790" s="9">
        <f t="shared" si="184"/>
        <v>3681.3756999999996</v>
      </c>
    </row>
    <row r="4791" spans="2:14" x14ac:dyDescent="0.2">
      <c r="B4791" s="25"/>
      <c r="C4791" s="25"/>
      <c r="D4791" s="25"/>
      <c r="E4791" s="25"/>
      <c r="F4791" s="25"/>
      <c r="G4791" s="26"/>
      <c r="H4791" s="10"/>
      <c r="I4791" s="10"/>
      <c r="J4791" s="10"/>
      <c r="K4791" s="10"/>
      <c r="L4791" s="11"/>
      <c r="M4791" s="10"/>
      <c r="N4791" s="10"/>
    </row>
    <row r="4792" spans="2:14" x14ac:dyDescent="0.2">
      <c r="B4792" s="208" t="s">
        <v>29</v>
      </c>
      <c r="C4792" s="208"/>
      <c r="D4792" s="208"/>
      <c r="E4792" s="208"/>
      <c r="F4792" s="134"/>
      <c r="G4792" s="2"/>
      <c r="H4792" s="2"/>
      <c r="I4792" s="2"/>
      <c r="J4792" s="10"/>
      <c r="K4792" s="10"/>
      <c r="L4792" s="11"/>
      <c r="M4792" s="10"/>
      <c r="N4792" s="10"/>
    </row>
    <row r="4793" spans="2:14" x14ac:dyDescent="0.2">
      <c r="B4793" s="187" t="s">
        <v>45</v>
      </c>
      <c r="C4793" s="187"/>
      <c r="D4793" s="187"/>
      <c r="E4793" s="187"/>
      <c r="F4793" s="187"/>
      <c r="G4793" s="187"/>
      <c r="H4793" s="187"/>
      <c r="I4793" s="187"/>
      <c r="J4793" s="10"/>
      <c r="K4793" s="10"/>
      <c r="L4793" s="11"/>
      <c r="M4793" s="10"/>
      <c r="N4793" s="10"/>
    </row>
    <row r="4794" spans="2:14" x14ac:dyDescent="0.2">
      <c r="B4794" s="187" t="s">
        <v>30</v>
      </c>
      <c r="C4794" s="187"/>
      <c r="D4794" s="187"/>
      <c r="E4794" s="187"/>
      <c r="F4794" s="187"/>
      <c r="G4794" s="187"/>
      <c r="H4794" s="187"/>
      <c r="I4794" s="187"/>
      <c r="J4794" s="10"/>
      <c r="K4794" s="10"/>
      <c r="L4794" s="11"/>
      <c r="M4794" s="10"/>
      <c r="N4794" s="10"/>
    </row>
    <row r="4795" spans="2:14" x14ac:dyDescent="0.2">
      <c r="B4795" s="187" t="s">
        <v>31</v>
      </c>
      <c r="C4795" s="187"/>
      <c r="D4795" s="187"/>
      <c r="E4795" s="187"/>
      <c r="F4795" s="187"/>
      <c r="G4795" s="187"/>
      <c r="H4795" s="187"/>
      <c r="I4795" s="187"/>
      <c r="J4795" s="10"/>
      <c r="K4795" s="10"/>
      <c r="L4795" s="11"/>
      <c r="M4795" s="10"/>
      <c r="N4795" s="10"/>
    </row>
    <row r="4796" spans="2:14" x14ac:dyDescent="0.2">
      <c r="B4796" s="187" t="s">
        <v>32</v>
      </c>
      <c r="C4796" s="187"/>
      <c r="D4796" s="187"/>
      <c r="E4796" s="187"/>
      <c r="F4796" s="187"/>
      <c r="G4796" s="187"/>
      <c r="H4796" s="187"/>
      <c r="I4796" s="187"/>
      <c r="J4796" s="10"/>
      <c r="K4796" s="10"/>
      <c r="L4796" s="11"/>
      <c r="M4796" s="10"/>
      <c r="N4796" s="10"/>
    </row>
    <row r="4797" spans="2:14" x14ac:dyDescent="0.2">
      <c r="B4797" s="187" t="s">
        <v>33</v>
      </c>
      <c r="C4797" s="187"/>
      <c r="D4797" s="187"/>
      <c r="E4797" s="187"/>
      <c r="F4797" s="187"/>
      <c r="G4797" s="187"/>
      <c r="H4797" s="187"/>
      <c r="I4797" s="187"/>
      <c r="J4797" s="2"/>
      <c r="K4797" s="2"/>
      <c r="L4797" s="2"/>
      <c r="M4797" s="2"/>
      <c r="N4797" s="2"/>
    </row>
    <row r="4798" spans="2:14" x14ac:dyDescent="0.2">
      <c r="B4798" s="187" t="s">
        <v>34</v>
      </c>
      <c r="C4798" s="187"/>
      <c r="D4798" s="187"/>
      <c r="E4798" s="187"/>
      <c r="F4798" s="187"/>
      <c r="G4798" s="187"/>
      <c r="H4798" s="187"/>
      <c r="I4798" s="187"/>
      <c r="J4798" s="2"/>
      <c r="K4798" s="2"/>
      <c r="L4798" s="2"/>
      <c r="M4798" s="2"/>
      <c r="N4798" s="2"/>
    </row>
    <row r="4799" spans="2:14" x14ac:dyDescent="0.2">
      <c r="B4799" s="187" t="s">
        <v>35</v>
      </c>
      <c r="C4799" s="187"/>
      <c r="D4799" s="187"/>
      <c r="E4799" s="187"/>
      <c r="F4799" s="187"/>
      <c r="G4799" s="187"/>
      <c r="H4799" s="187"/>
      <c r="I4799" s="187"/>
      <c r="J4799" s="2"/>
      <c r="K4799" s="2"/>
      <c r="L4799" s="2"/>
      <c r="M4799" s="2"/>
      <c r="N4799" s="2"/>
    </row>
    <row r="4800" spans="2:14" x14ac:dyDescent="0.2">
      <c r="B4800" s="187" t="s">
        <v>36</v>
      </c>
      <c r="C4800" s="187"/>
      <c r="D4800" s="187"/>
      <c r="E4800" s="187"/>
      <c r="F4800" s="187"/>
      <c r="G4800" s="187"/>
      <c r="H4800" s="187"/>
      <c r="I4800" s="187"/>
      <c r="J4800" s="2"/>
      <c r="K4800" s="2"/>
      <c r="L4800" s="2"/>
      <c r="M4800" s="2"/>
      <c r="N4800" s="2"/>
    </row>
    <row r="4801" spans="2:14" x14ac:dyDescent="0.2">
      <c r="B4801" s="135"/>
      <c r="C4801" s="135"/>
      <c r="D4801" s="135"/>
      <c r="E4801" s="135"/>
      <c r="F4801" s="135"/>
      <c r="G4801" s="135"/>
      <c r="H4801" s="135"/>
      <c r="I4801" s="135"/>
      <c r="J4801" s="2"/>
      <c r="K4801" s="2"/>
      <c r="L4801" s="2"/>
      <c r="M4801" s="2"/>
      <c r="N4801" s="2"/>
    </row>
    <row r="4802" spans="2:14" x14ac:dyDescent="0.2">
      <c r="B4802" s="2" t="s">
        <v>37</v>
      </c>
      <c r="C4802" s="2"/>
      <c r="D4802" s="2"/>
      <c r="E4802" s="2"/>
      <c r="F4802" s="2"/>
      <c r="G4802" s="2"/>
      <c r="H4802" s="2"/>
      <c r="I4802" s="2"/>
      <c r="J4802" s="2" t="s">
        <v>38</v>
      </c>
      <c r="K4802" s="2"/>
      <c r="L4802" s="2"/>
      <c r="M4802" s="2"/>
      <c r="N4802" s="2"/>
    </row>
    <row r="4803" spans="2:14" x14ac:dyDescent="0.2">
      <c r="B4803" s="29" t="s">
        <v>44</v>
      </c>
      <c r="C4803" s="29"/>
      <c r="D4803" s="2"/>
      <c r="E4803" s="2"/>
      <c r="F4803" s="2"/>
      <c r="G4803" s="2"/>
      <c r="H4803" s="2"/>
      <c r="I4803" s="2"/>
      <c r="J4803" s="29"/>
      <c r="K4803" s="29"/>
      <c r="L4803" s="29"/>
      <c r="M4803" s="2"/>
      <c r="N4803" s="2"/>
    </row>
    <row r="4804" spans="2:14" x14ac:dyDescent="0.2">
      <c r="B4804" s="13" t="s">
        <v>39</v>
      </c>
      <c r="C4804" s="2"/>
      <c r="D4804" s="2"/>
      <c r="E4804" s="2"/>
      <c r="F4804" s="2"/>
      <c r="G4804" s="2"/>
      <c r="H4804" s="2"/>
      <c r="I4804" s="2"/>
      <c r="J4804" s="2" t="s">
        <v>39</v>
      </c>
      <c r="K4804" s="2"/>
      <c r="L4804" s="2"/>
      <c r="M4804" s="2"/>
      <c r="N4804" s="2"/>
    </row>
    <row r="4805" spans="2:14" x14ac:dyDescent="0.2">
      <c r="B4805" s="2"/>
      <c r="C4805" s="2"/>
      <c r="D4805" s="2"/>
      <c r="E4805" s="2"/>
      <c r="F4805" s="2"/>
      <c r="G4805" s="2"/>
      <c r="H4805" s="2"/>
      <c r="I4805" s="2"/>
      <c r="J4805" s="2"/>
      <c r="K4805" s="2"/>
      <c r="L4805" s="2"/>
      <c r="M4805" s="2"/>
      <c r="N4805" s="2"/>
    </row>
    <row r="4806" spans="2:14" x14ac:dyDescent="0.2">
      <c r="B4806" s="29"/>
      <c r="C4806" s="29"/>
      <c r="D4806" s="2"/>
      <c r="E4806" s="2"/>
      <c r="F4806" s="2"/>
      <c r="G4806" s="2"/>
      <c r="H4806" s="2"/>
      <c r="I4806" s="2"/>
      <c r="J4806" s="29"/>
      <c r="K4806" s="29"/>
      <c r="L4806" s="29"/>
      <c r="M4806" s="2"/>
      <c r="N4806" s="2"/>
    </row>
    <row r="4807" spans="2:14" x14ac:dyDescent="0.2">
      <c r="B4807" s="137" t="s">
        <v>40</v>
      </c>
      <c r="C4807" s="2"/>
      <c r="D4807" s="2"/>
      <c r="E4807" s="2"/>
      <c r="F4807" s="2"/>
      <c r="G4807" s="2"/>
      <c r="H4807" s="2"/>
      <c r="I4807" s="2"/>
      <c r="J4807" s="188" t="s">
        <v>40</v>
      </c>
      <c r="K4807" s="188"/>
      <c r="L4807" s="188"/>
      <c r="M4807" s="2"/>
      <c r="N4807" s="2"/>
    </row>
    <row r="4808" spans="2:14" x14ac:dyDescent="0.2">
      <c r="B4808" s="2"/>
      <c r="C4808" s="2"/>
      <c r="D4808" s="2"/>
      <c r="E4808" s="2"/>
      <c r="F4808" s="2"/>
      <c r="G4808" s="2"/>
      <c r="H4808" s="2"/>
      <c r="I4808" s="2"/>
      <c r="J4808" s="2"/>
      <c r="K4808" s="2"/>
      <c r="L4808" s="2"/>
      <c r="M4808" s="2"/>
      <c r="N4808" s="2"/>
    </row>
    <row r="4809" spans="2:14" x14ac:dyDescent="0.2">
      <c r="B4809" s="135" t="s">
        <v>41</v>
      </c>
      <c r="C4809" s="2"/>
      <c r="D4809" s="2"/>
      <c r="E4809" s="2"/>
      <c r="F4809" s="2"/>
      <c r="G4809" s="2"/>
      <c r="H4809" s="2"/>
      <c r="I4809" s="2"/>
      <c r="J4809" s="2" t="s">
        <v>41</v>
      </c>
      <c r="K4809" s="2"/>
      <c r="L4809" s="2"/>
      <c r="M4809" s="2"/>
      <c r="N4809" s="2"/>
    </row>
    <row r="4811" spans="2:14" x14ac:dyDescent="0.2">
      <c r="B4811" s="2"/>
      <c r="C4811" s="2"/>
      <c r="D4811" s="2"/>
      <c r="E4811" s="2"/>
      <c r="F4811" s="2"/>
      <c r="G4811" s="2"/>
      <c r="H4811" s="2"/>
      <c r="I4811" s="2"/>
      <c r="J4811" s="2"/>
      <c r="K4811" s="2"/>
      <c r="M4811" s="2"/>
      <c r="N4811" s="37" t="s">
        <v>8</v>
      </c>
    </row>
    <row r="4812" spans="2:14" x14ac:dyDescent="0.2">
      <c r="B4812" s="2"/>
      <c r="C4812" s="2"/>
      <c r="D4812" s="2"/>
      <c r="E4812" s="2"/>
      <c r="F4812" s="2"/>
      <c r="G4812" s="2"/>
      <c r="H4812" s="2"/>
      <c r="I4812" s="2"/>
      <c r="J4812" s="2"/>
      <c r="K4812" s="2"/>
      <c r="M4812" s="2"/>
      <c r="N4812" s="37" t="s">
        <v>9</v>
      </c>
    </row>
    <row r="4813" spans="2:14" x14ac:dyDescent="0.2">
      <c r="B4813" s="2"/>
      <c r="C4813" s="2"/>
      <c r="D4813" s="2"/>
      <c r="E4813" s="2"/>
      <c r="F4813" s="2"/>
      <c r="G4813" s="2"/>
      <c r="H4813" s="2"/>
      <c r="I4813" s="2"/>
      <c r="J4813" s="2"/>
      <c r="K4813" s="2"/>
      <c r="L4813" s="2"/>
      <c r="M4813" s="2"/>
      <c r="N4813" s="2"/>
    </row>
    <row r="4814" spans="2:14" x14ac:dyDescent="0.2">
      <c r="B4814" s="2"/>
      <c r="C4814" s="189" t="s">
        <v>10</v>
      </c>
      <c r="D4814" s="189"/>
      <c r="E4814" s="189"/>
      <c r="F4814" s="189"/>
      <c r="G4814" s="189"/>
      <c r="H4814" s="189"/>
      <c r="I4814" s="189"/>
      <c r="J4814" s="189"/>
      <c r="K4814" s="189"/>
      <c r="L4814" s="189"/>
      <c r="M4814" s="2"/>
      <c r="N4814" s="2"/>
    </row>
    <row r="4815" spans="2:14" x14ac:dyDescent="0.2">
      <c r="B4815" s="2"/>
      <c r="C4815" s="189" t="s">
        <v>11</v>
      </c>
      <c r="D4815" s="189"/>
      <c r="E4815" s="189"/>
      <c r="F4815" s="189"/>
      <c r="G4815" s="189"/>
      <c r="H4815" s="189"/>
      <c r="I4815" s="189"/>
      <c r="J4815" s="189"/>
      <c r="K4815" s="189"/>
      <c r="L4815" s="189"/>
      <c r="M4815" s="2"/>
      <c r="N4815" s="2"/>
    </row>
    <row r="4816" spans="2:14" x14ac:dyDescent="0.2">
      <c r="B4816" s="2">
        <v>94</v>
      </c>
      <c r="C4816" s="144"/>
      <c r="D4816" s="144"/>
      <c r="E4816" s="144"/>
      <c r="F4816" s="144"/>
      <c r="G4816" s="144"/>
      <c r="H4816" s="144"/>
      <c r="I4816" s="144"/>
      <c r="J4816" s="144"/>
      <c r="K4816" s="144"/>
      <c r="L4816" s="189" t="s">
        <v>12</v>
      </c>
      <c r="M4816" s="189"/>
      <c r="N4816" s="189"/>
    </row>
    <row r="4817" spans="2:14" x14ac:dyDescent="0.2">
      <c r="B4817" s="2"/>
      <c r="C4817" s="144"/>
      <c r="D4817" s="144"/>
      <c r="E4817" s="144"/>
      <c r="F4817" s="144"/>
      <c r="G4817" s="144"/>
      <c r="H4817" s="144"/>
      <c r="I4817" s="144"/>
      <c r="J4817" s="144"/>
      <c r="K4817" s="144"/>
      <c r="L4817" s="144"/>
      <c r="M4817" s="144"/>
      <c r="N4817" s="144"/>
    </row>
    <row r="4818" spans="2:14" x14ac:dyDescent="0.2">
      <c r="B4818" s="2" t="s">
        <v>13</v>
      </c>
      <c r="C4818" s="144"/>
      <c r="D4818" s="144"/>
      <c r="E4818" s="144"/>
      <c r="F4818" s="144"/>
      <c r="G4818" s="144"/>
      <c r="H4818" s="144"/>
      <c r="I4818" s="144"/>
      <c r="J4818" s="144"/>
      <c r="K4818" s="144"/>
      <c r="L4818" s="144"/>
      <c r="M4818" s="144"/>
      <c r="N4818" s="144"/>
    </row>
    <row r="4819" spans="2:14" x14ac:dyDescent="0.2">
      <c r="B4819" s="2" t="s">
        <v>14</v>
      </c>
      <c r="C4819" s="144"/>
      <c r="D4819" s="144"/>
      <c r="E4819" s="144"/>
      <c r="F4819" s="144"/>
      <c r="G4819" s="144"/>
      <c r="H4819" s="144"/>
      <c r="I4819" s="144"/>
      <c r="J4819" s="144"/>
      <c r="K4819" s="144"/>
      <c r="L4819" s="144"/>
      <c r="M4819" s="144"/>
      <c r="N4819" s="144"/>
    </row>
    <row r="4820" spans="2:14" x14ac:dyDescent="0.2">
      <c r="B4820" s="2" t="s">
        <v>304</v>
      </c>
      <c r="C4820" s="144"/>
      <c r="D4820" s="144"/>
      <c r="E4820" s="144"/>
      <c r="F4820" s="144"/>
      <c r="G4820" s="144"/>
      <c r="H4820" s="144"/>
      <c r="I4820" s="144"/>
      <c r="J4820" s="144"/>
      <c r="K4820" s="144"/>
      <c r="L4820" s="144"/>
      <c r="M4820" s="144"/>
      <c r="N4820" s="144"/>
    </row>
    <row r="4821" spans="2:14" x14ac:dyDescent="0.2">
      <c r="B4821" s="2"/>
      <c r="C4821" s="144"/>
      <c r="D4821" s="144"/>
      <c r="E4821" s="144"/>
      <c r="F4821" s="144"/>
      <c r="G4821" s="144"/>
      <c r="H4821" s="144"/>
      <c r="I4821" s="144"/>
      <c r="J4821" s="144"/>
      <c r="K4821" s="144"/>
      <c r="L4821" s="144"/>
      <c r="M4821" s="144"/>
      <c r="N4821" s="144"/>
    </row>
    <row r="4822" spans="2:14" x14ac:dyDescent="0.2">
      <c r="B4822" s="2"/>
      <c r="C4822" s="2"/>
      <c r="D4822" s="2"/>
      <c r="E4822" s="2"/>
      <c r="F4822" s="2"/>
      <c r="G4822" s="2"/>
      <c r="H4822" s="2"/>
      <c r="I4822" s="2"/>
      <c r="J4822" s="2"/>
      <c r="K4822" s="2"/>
      <c r="L4822" s="2"/>
      <c r="M4822" s="2"/>
      <c r="N4822" s="2"/>
    </row>
    <row r="4823" spans="2:14" x14ac:dyDescent="0.2">
      <c r="B4823" s="190" t="s">
        <v>6</v>
      </c>
      <c r="C4823" s="192" t="s">
        <v>15</v>
      </c>
      <c r="D4823" s="194" t="s">
        <v>16</v>
      </c>
      <c r="E4823" s="194" t="s">
        <v>17</v>
      </c>
      <c r="F4823" s="194" t="s">
        <v>42</v>
      </c>
      <c r="G4823" s="194" t="s">
        <v>18</v>
      </c>
      <c r="H4823" s="194" t="s">
        <v>0</v>
      </c>
      <c r="I4823" s="195" t="s">
        <v>19</v>
      </c>
      <c r="J4823" s="195"/>
      <c r="K4823" s="195"/>
      <c r="L4823" s="195"/>
      <c r="M4823" s="196" t="s">
        <v>20</v>
      </c>
      <c r="N4823" s="197" t="s">
        <v>21</v>
      </c>
    </row>
    <row r="4824" spans="2:14" x14ac:dyDescent="0.2">
      <c r="B4824" s="191"/>
      <c r="C4824" s="193"/>
      <c r="D4824" s="194"/>
      <c r="E4824" s="194"/>
      <c r="F4824" s="194"/>
      <c r="G4824" s="194"/>
      <c r="H4824" s="194"/>
      <c r="I4824" s="17" t="s">
        <v>22</v>
      </c>
      <c r="J4824" s="17" t="s">
        <v>23</v>
      </c>
      <c r="K4824" s="17" t="s">
        <v>24</v>
      </c>
      <c r="L4824" s="17" t="s">
        <v>25</v>
      </c>
      <c r="M4824" s="196"/>
      <c r="N4824" s="198"/>
    </row>
    <row r="4825" spans="2:14" x14ac:dyDescent="0.2">
      <c r="B4825" s="199" t="s">
        <v>303</v>
      </c>
      <c r="C4825" s="200"/>
      <c r="D4825" s="200"/>
      <c r="E4825" s="200"/>
      <c r="F4825" s="200"/>
      <c r="G4825" s="201"/>
      <c r="H4825" s="18" t="s">
        <v>1</v>
      </c>
      <c r="I4825" s="19">
        <v>189.37</v>
      </c>
      <c r="J4825" s="19">
        <v>134.94999999999999</v>
      </c>
      <c r="K4825" s="19">
        <v>68.37</v>
      </c>
      <c r="L4825" s="19"/>
      <c r="M4825" s="19">
        <v>10.8</v>
      </c>
      <c r="N4825" s="19"/>
    </row>
    <row r="4826" spans="2:14" x14ac:dyDescent="0.2">
      <c r="B4826" s="202"/>
      <c r="C4826" s="203"/>
      <c r="D4826" s="203"/>
      <c r="E4826" s="203"/>
      <c r="F4826" s="203"/>
      <c r="G4826" s="204"/>
      <c r="H4826" s="18" t="s">
        <v>4</v>
      </c>
      <c r="I4826" s="19">
        <v>1416.48</v>
      </c>
      <c r="J4826" s="19">
        <v>1012.1</v>
      </c>
      <c r="K4826" s="19">
        <v>509.2</v>
      </c>
      <c r="L4826" s="19"/>
      <c r="M4826" s="19">
        <v>44.08</v>
      </c>
      <c r="N4826" s="19"/>
    </row>
    <row r="4827" spans="2:14" x14ac:dyDescent="0.2">
      <c r="B4827" s="202"/>
      <c r="C4827" s="203"/>
      <c r="D4827" s="203"/>
      <c r="E4827" s="203"/>
      <c r="F4827" s="203"/>
      <c r="G4827" s="204"/>
      <c r="H4827" s="18" t="s">
        <v>3</v>
      </c>
      <c r="I4827" s="19">
        <v>112.46</v>
      </c>
      <c r="J4827" s="19">
        <v>81.87</v>
      </c>
      <c r="K4827" s="19">
        <v>41.83</v>
      </c>
      <c r="L4827" s="19"/>
      <c r="M4827" s="19">
        <v>2.25</v>
      </c>
      <c r="N4827" s="19"/>
    </row>
    <row r="4828" spans="2:14" x14ac:dyDescent="0.2">
      <c r="B4828" s="202"/>
      <c r="C4828" s="203"/>
      <c r="D4828" s="203"/>
      <c r="E4828" s="203"/>
      <c r="F4828" s="203"/>
      <c r="G4828" s="204"/>
      <c r="H4828" s="18" t="s">
        <v>5</v>
      </c>
      <c r="I4828" s="19">
        <v>112.46</v>
      </c>
      <c r="J4828" s="19">
        <v>81.87</v>
      </c>
      <c r="K4828" s="19">
        <v>41.83</v>
      </c>
      <c r="L4828" s="19"/>
      <c r="M4828" s="19">
        <v>2.25</v>
      </c>
      <c r="N4828" s="19"/>
    </row>
    <row r="4829" spans="2:14" x14ac:dyDescent="0.2">
      <c r="B4829" s="205"/>
      <c r="C4829" s="206"/>
      <c r="D4829" s="206"/>
      <c r="E4829" s="206"/>
      <c r="F4829" s="206"/>
      <c r="G4829" s="207"/>
      <c r="H4829" s="18" t="s">
        <v>2</v>
      </c>
      <c r="I4829" s="19">
        <v>35.99</v>
      </c>
      <c r="J4829" s="19">
        <v>27.44</v>
      </c>
      <c r="K4829" s="19">
        <v>13.94</v>
      </c>
      <c r="L4829" s="19"/>
      <c r="M4829" s="19">
        <v>0.9</v>
      </c>
      <c r="N4829" s="19"/>
    </row>
    <row r="4830" spans="2:14" x14ac:dyDescent="0.2">
      <c r="B4830" s="20" t="s">
        <v>199</v>
      </c>
      <c r="C4830" s="17" t="s">
        <v>26</v>
      </c>
      <c r="D4830" s="20">
        <v>116</v>
      </c>
      <c r="E4830" s="20">
        <v>24</v>
      </c>
      <c r="F4830" s="20">
        <v>1</v>
      </c>
      <c r="G4830" s="21">
        <v>4.8</v>
      </c>
      <c r="H4830" s="22" t="s">
        <v>1</v>
      </c>
      <c r="I4830" s="23">
        <v>1.64</v>
      </c>
      <c r="J4830" s="23">
        <v>8.4</v>
      </c>
      <c r="K4830" s="23">
        <v>4.76</v>
      </c>
      <c r="L4830" s="4">
        <f>IFERROR(SUM(I4830,J4830,K4830),"")</f>
        <v>14.8</v>
      </c>
      <c r="M4830" s="24">
        <v>67.78</v>
      </c>
      <c r="N4830" s="4">
        <f t="shared" ref="N4830:N4841" si="186">IFERROR(SUM(L4830,M4830),"")</f>
        <v>82.58</v>
      </c>
    </row>
    <row r="4831" spans="2:14" x14ac:dyDescent="0.2">
      <c r="B4831" s="17"/>
      <c r="C4831" s="17"/>
      <c r="D4831" s="17"/>
      <c r="E4831" s="17"/>
      <c r="F4831" s="17"/>
      <c r="G4831" s="17"/>
      <c r="H4831" s="5" t="s">
        <v>27</v>
      </c>
      <c r="I4831" s="6">
        <f>IFERROR(I4830*I4825,"")</f>
        <v>310.5668</v>
      </c>
      <c r="J4831" s="6">
        <f>IFERROR(J4830*J4825,"")</f>
        <v>1133.58</v>
      </c>
      <c r="K4831" s="6">
        <f>IFERROR(K4830*K4825,"")</f>
        <v>325.44119999999998</v>
      </c>
      <c r="L4831" s="6">
        <f>IFERROR(SUM(I4831,J4831,K4831),"")</f>
        <v>1769.588</v>
      </c>
      <c r="M4831" s="6">
        <f>IFERROR(M4830*M4825,"")</f>
        <v>732.02400000000011</v>
      </c>
      <c r="N4831" s="6">
        <f t="shared" si="186"/>
        <v>2501.6120000000001</v>
      </c>
    </row>
    <row r="4832" spans="2:14" x14ac:dyDescent="0.2">
      <c r="B4832" s="17"/>
      <c r="C4832" s="17"/>
      <c r="D4832" s="17"/>
      <c r="E4832" s="17"/>
      <c r="F4832" s="17"/>
      <c r="G4832" s="17"/>
      <c r="H4832" s="22" t="s">
        <v>4</v>
      </c>
      <c r="I4832" s="23">
        <v>0</v>
      </c>
      <c r="J4832" s="23">
        <v>0</v>
      </c>
      <c r="K4832" s="23">
        <v>0</v>
      </c>
      <c r="L4832" s="4">
        <f t="shared" ref="L4832:L4841" si="187">IFERROR(SUM(I4832,J4832,K4832),"")</f>
        <v>0</v>
      </c>
      <c r="M4832" s="24">
        <v>0</v>
      </c>
      <c r="N4832" s="4">
        <f t="shared" si="186"/>
        <v>0</v>
      </c>
    </row>
    <row r="4833" spans="2:14" x14ac:dyDescent="0.2">
      <c r="B4833" s="17"/>
      <c r="C4833" s="17"/>
      <c r="D4833" s="17"/>
      <c r="E4833" s="17"/>
      <c r="F4833" s="17"/>
      <c r="G4833" s="17"/>
      <c r="H4833" s="5" t="s">
        <v>27</v>
      </c>
      <c r="I4833" s="6">
        <f>IFERROR(I4832*I4826,"")</f>
        <v>0</v>
      </c>
      <c r="J4833" s="6">
        <f>IFERROR(J4832*J4826,"")</f>
        <v>0</v>
      </c>
      <c r="K4833" s="6">
        <f>IFERROR(K4832*K4826,"")</f>
        <v>0</v>
      </c>
      <c r="L4833" s="6">
        <f t="shared" si="187"/>
        <v>0</v>
      </c>
      <c r="M4833" s="6">
        <f>IFERROR(M4832*M4826,"")</f>
        <v>0</v>
      </c>
      <c r="N4833" s="6">
        <f t="shared" si="186"/>
        <v>0</v>
      </c>
    </row>
    <row r="4834" spans="2:14" x14ac:dyDescent="0.2">
      <c r="B4834" s="17"/>
      <c r="C4834" s="17"/>
      <c r="D4834" s="17"/>
      <c r="E4834" s="17"/>
      <c r="F4834" s="17"/>
      <c r="G4834" s="17"/>
      <c r="H4834" s="7" t="s">
        <v>3</v>
      </c>
      <c r="I4834" s="24">
        <v>0.09</v>
      </c>
      <c r="J4834" s="24">
        <v>14.6</v>
      </c>
      <c r="K4834" s="24">
        <v>13.07</v>
      </c>
      <c r="L4834" s="4">
        <f t="shared" si="187"/>
        <v>27.759999999999998</v>
      </c>
      <c r="M4834" s="24">
        <v>195.59</v>
      </c>
      <c r="N4834" s="4">
        <f t="shared" si="186"/>
        <v>223.35</v>
      </c>
    </row>
    <row r="4835" spans="2:14" x14ac:dyDescent="0.2">
      <c r="B4835" s="17"/>
      <c r="C4835" s="17"/>
      <c r="D4835" s="17"/>
      <c r="E4835" s="17"/>
      <c r="F4835" s="17"/>
      <c r="G4835" s="17"/>
      <c r="H4835" s="5" t="s">
        <v>27</v>
      </c>
      <c r="I4835" s="6">
        <f>IFERROR(I4834*I4827,"")</f>
        <v>10.1214</v>
      </c>
      <c r="J4835" s="6">
        <f>IFERROR(J4834*J4827,"")</f>
        <v>1195.3020000000001</v>
      </c>
      <c r="K4835" s="6">
        <f>IFERROR(K4834*K4827,"")</f>
        <v>546.71809999999994</v>
      </c>
      <c r="L4835" s="6">
        <f t="shared" si="187"/>
        <v>1752.1415000000002</v>
      </c>
      <c r="M4835" s="6">
        <f>IFERROR(M4834*M4827,"")</f>
        <v>440.07749999999999</v>
      </c>
      <c r="N4835" s="6">
        <f t="shared" si="186"/>
        <v>2192.2190000000001</v>
      </c>
    </row>
    <row r="4836" spans="2:14" x14ac:dyDescent="0.2">
      <c r="B4836" s="17"/>
      <c r="C4836" s="17"/>
      <c r="D4836" s="17"/>
      <c r="E4836" s="17"/>
      <c r="F4836" s="17"/>
      <c r="G4836" s="17"/>
      <c r="H4836" s="7" t="s">
        <v>5</v>
      </c>
      <c r="I4836" s="24"/>
      <c r="J4836" s="24" t="str">
        <f>IFERROR(INDEX(#REF!,MATCH(CONCATENATE(РАСЧЕТ!B4830,"/",РАСЧЕТ!D4830,"/",РАСЧЕТ!E4830,"/",F4830,"/",H4836),#REF!,0),3),"")</f>
        <v/>
      </c>
      <c r="K4836" s="24" t="str">
        <f>IFERROR(INDEX(#REF!,MATCH(CONCATENATE(РАСЧЕТ!B4830,"/",РАСЧЕТ!D4830,"/",РАСЧЕТ!E4830,"/",F4830,"/",H4836),#REF!,0),4),"")</f>
        <v/>
      </c>
      <c r="L4836" s="4">
        <f t="shared" si="187"/>
        <v>0</v>
      </c>
      <c r="M4836" s="24" t="str">
        <f>IFERROR(INDEX(#REF!,MATCH(CONCATENATE(РАСЧЕТ!B4830,"/",РАСЧЕТ!D4830,"/",РАСЧЕТ!E4830,"/",F4830,"/",H4836),#REF!,0),6),"")</f>
        <v/>
      </c>
      <c r="N4836" s="4">
        <f t="shared" si="186"/>
        <v>0</v>
      </c>
    </row>
    <row r="4837" spans="2:14" x14ac:dyDescent="0.2">
      <c r="B4837" s="17"/>
      <c r="C4837" s="17"/>
      <c r="D4837" s="17"/>
      <c r="E4837" s="17"/>
      <c r="F4837" s="17"/>
      <c r="G4837" s="17"/>
      <c r="H4837" s="5" t="s">
        <v>27</v>
      </c>
      <c r="I4837" s="6">
        <f>IFERROR(I4836*I4828,"")</f>
        <v>0</v>
      </c>
      <c r="J4837" s="6" t="str">
        <f>IFERROR(J4836*J4828,"")</f>
        <v/>
      </c>
      <c r="K4837" s="6" t="str">
        <f>IFERROR(K4836*K4828,"")</f>
        <v/>
      </c>
      <c r="L4837" s="6">
        <f t="shared" si="187"/>
        <v>0</v>
      </c>
      <c r="M4837" s="6" t="str">
        <f>IFERROR(M4836*M4828,"")</f>
        <v/>
      </c>
      <c r="N4837" s="6">
        <f t="shared" si="186"/>
        <v>0</v>
      </c>
    </row>
    <row r="4838" spans="2:14" x14ac:dyDescent="0.2">
      <c r="B4838" s="17"/>
      <c r="C4838" s="17"/>
      <c r="D4838" s="17"/>
      <c r="E4838" s="17"/>
      <c r="F4838" s="17"/>
      <c r="G4838" s="17"/>
      <c r="H4838" s="7" t="s">
        <v>2</v>
      </c>
      <c r="I4838" s="24">
        <v>1.93</v>
      </c>
      <c r="J4838" s="24">
        <v>71.260000000000005</v>
      </c>
      <c r="K4838" s="24">
        <v>10.92</v>
      </c>
      <c r="L4838" s="4">
        <f t="shared" si="187"/>
        <v>84.110000000000014</v>
      </c>
      <c r="M4838" s="24">
        <v>363.08</v>
      </c>
      <c r="N4838" s="4">
        <f t="shared" si="186"/>
        <v>447.19</v>
      </c>
    </row>
    <row r="4839" spans="2:14" x14ac:dyDescent="0.2">
      <c r="B4839" s="17"/>
      <c r="C4839" s="17"/>
      <c r="D4839" s="17"/>
      <c r="E4839" s="17"/>
      <c r="F4839" s="17"/>
      <c r="G4839" s="17"/>
      <c r="H4839" s="5" t="s">
        <v>27</v>
      </c>
      <c r="I4839" s="6">
        <f>IFERROR(I4838*I4829,"")</f>
        <v>69.460700000000003</v>
      </c>
      <c r="J4839" s="6">
        <f>IFERROR(J4838*J4829,"")</f>
        <v>1955.3744000000002</v>
      </c>
      <c r="K4839" s="6">
        <f>IFERROR(K4838*K4829,"")</f>
        <v>152.22479999999999</v>
      </c>
      <c r="L4839" s="6">
        <f t="shared" si="187"/>
        <v>2177.0599000000002</v>
      </c>
      <c r="M4839" s="6">
        <f>IFERROR(M4838*M4829,"")</f>
        <v>326.77199999999999</v>
      </c>
      <c r="N4839" s="6">
        <f t="shared" si="186"/>
        <v>2503.8319000000001</v>
      </c>
    </row>
    <row r="4840" spans="2:14" x14ac:dyDescent="0.2">
      <c r="B4840" s="17"/>
      <c r="C4840" s="17"/>
      <c r="D4840" s="17"/>
      <c r="E4840" s="17"/>
      <c r="F4840" s="17"/>
      <c r="G4840" s="17"/>
      <c r="H4840" s="8" t="s">
        <v>28</v>
      </c>
      <c r="I4840" s="9">
        <f ca="1">SUM(I4830:OFFSET(I4840,-1,0))-I4841</f>
        <v>3.6599999999999682</v>
      </c>
      <c r="J4840" s="9">
        <f ca="1">SUM(J4830:OFFSET(J4840,-1,0))-J4841</f>
        <v>94.260000000000218</v>
      </c>
      <c r="K4840" s="9">
        <f ca="1">SUM(K4830:OFFSET(K4840,-1,0))-K4841</f>
        <v>28.75</v>
      </c>
      <c r="L4840" s="9">
        <f t="shared" ca="1" si="187"/>
        <v>126.67000000000019</v>
      </c>
      <c r="M4840" s="9">
        <f ca="1">SUM(M4830:OFFSET(M4840,-1,0))-M4841</f>
        <v>626.44999999999982</v>
      </c>
      <c r="N4840" s="9">
        <f t="shared" ca="1" si="186"/>
        <v>753.12</v>
      </c>
    </row>
    <row r="4841" spans="2:14" x14ac:dyDescent="0.2">
      <c r="B4841" s="17"/>
      <c r="C4841" s="17"/>
      <c r="D4841" s="17"/>
      <c r="E4841" s="17"/>
      <c r="F4841" s="17"/>
      <c r="G4841" s="17"/>
      <c r="H4841" s="8" t="s">
        <v>43</v>
      </c>
      <c r="I4841" s="9">
        <f>SUMIF(H4830:H4839,"стоимость",I4830:I4839)</f>
        <v>390.14890000000003</v>
      </c>
      <c r="J4841" s="9">
        <f>SUMIF(H4830:H4839,"стоимость",J4830:J4839)</f>
        <v>4284.2564000000002</v>
      </c>
      <c r="K4841" s="9">
        <f>SUMIF(H4830:H4839,"стоимость",K4830:K4839)</f>
        <v>1024.3841</v>
      </c>
      <c r="L4841" s="9">
        <f t="shared" si="187"/>
        <v>5698.7894000000006</v>
      </c>
      <c r="M4841" s="9">
        <f>SUMIF(H4830:H4839,"стоимость",M4830:M4839)</f>
        <v>1498.8735000000001</v>
      </c>
      <c r="N4841" s="9">
        <f t="shared" si="186"/>
        <v>7197.6629000000012</v>
      </c>
    </row>
    <row r="4842" spans="2:14" x14ac:dyDescent="0.2">
      <c r="B4842" s="25"/>
      <c r="C4842" s="25"/>
      <c r="D4842" s="25"/>
      <c r="E4842" s="25"/>
      <c r="F4842" s="25"/>
      <c r="G4842" s="26"/>
      <c r="H4842" s="10"/>
      <c r="I4842" s="10"/>
      <c r="J4842" s="10"/>
      <c r="K4842" s="10"/>
      <c r="L4842" s="11"/>
      <c r="M4842" s="10"/>
      <c r="N4842" s="10"/>
    </row>
    <row r="4843" spans="2:14" x14ac:dyDescent="0.2">
      <c r="B4843" s="208" t="s">
        <v>29</v>
      </c>
      <c r="C4843" s="208"/>
      <c r="D4843" s="208"/>
      <c r="E4843" s="208"/>
      <c r="F4843" s="142"/>
      <c r="G4843" s="2"/>
      <c r="H4843" s="2"/>
      <c r="I4843" s="2"/>
      <c r="J4843" s="10"/>
      <c r="K4843" s="10"/>
      <c r="L4843" s="11"/>
      <c r="M4843" s="10"/>
      <c r="N4843" s="10"/>
    </row>
    <row r="4844" spans="2:14" x14ac:dyDescent="0.2">
      <c r="B4844" s="187" t="s">
        <v>45</v>
      </c>
      <c r="C4844" s="187"/>
      <c r="D4844" s="187"/>
      <c r="E4844" s="187"/>
      <c r="F4844" s="187"/>
      <c r="G4844" s="187"/>
      <c r="H4844" s="187"/>
      <c r="I4844" s="187"/>
      <c r="J4844" s="10"/>
      <c r="K4844" s="10"/>
      <c r="L4844" s="11"/>
      <c r="M4844" s="10"/>
      <c r="N4844" s="10"/>
    </row>
    <row r="4845" spans="2:14" x14ac:dyDescent="0.2">
      <c r="B4845" s="187" t="s">
        <v>30</v>
      </c>
      <c r="C4845" s="187"/>
      <c r="D4845" s="187"/>
      <c r="E4845" s="187"/>
      <c r="F4845" s="187"/>
      <c r="G4845" s="187"/>
      <c r="H4845" s="187"/>
      <c r="I4845" s="187"/>
      <c r="J4845" s="10"/>
      <c r="K4845" s="10"/>
      <c r="L4845" s="11"/>
      <c r="M4845" s="10"/>
      <c r="N4845" s="10"/>
    </row>
    <row r="4846" spans="2:14" x14ac:dyDescent="0.2">
      <c r="B4846" s="187" t="s">
        <v>31</v>
      </c>
      <c r="C4846" s="187"/>
      <c r="D4846" s="187"/>
      <c r="E4846" s="187"/>
      <c r="F4846" s="187"/>
      <c r="G4846" s="187"/>
      <c r="H4846" s="187"/>
      <c r="I4846" s="187"/>
      <c r="J4846" s="10"/>
      <c r="K4846" s="10"/>
      <c r="L4846" s="11"/>
      <c r="M4846" s="10"/>
      <c r="N4846" s="10"/>
    </row>
    <row r="4847" spans="2:14" x14ac:dyDescent="0.2">
      <c r="B4847" s="187" t="s">
        <v>32</v>
      </c>
      <c r="C4847" s="187"/>
      <c r="D4847" s="187"/>
      <c r="E4847" s="187"/>
      <c r="F4847" s="187"/>
      <c r="G4847" s="187"/>
      <c r="H4847" s="187"/>
      <c r="I4847" s="187"/>
      <c r="J4847" s="10"/>
      <c r="K4847" s="10"/>
      <c r="L4847" s="11"/>
      <c r="M4847" s="10"/>
      <c r="N4847" s="10"/>
    </row>
    <row r="4848" spans="2:14" x14ac:dyDescent="0.2">
      <c r="B4848" s="187" t="s">
        <v>33</v>
      </c>
      <c r="C4848" s="187"/>
      <c r="D4848" s="187"/>
      <c r="E4848" s="187"/>
      <c r="F4848" s="187"/>
      <c r="G4848" s="187"/>
      <c r="H4848" s="187"/>
      <c r="I4848" s="187"/>
      <c r="J4848" s="2"/>
      <c r="K4848" s="2"/>
      <c r="L4848" s="2"/>
      <c r="M4848" s="2"/>
      <c r="N4848" s="2"/>
    </row>
    <row r="4849" spans="2:14" x14ac:dyDescent="0.2">
      <c r="B4849" s="187" t="s">
        <v>34</v>
      </c>
      <c r="C4849" s="187"/>
      <c r="D4849" s="187"/>
      <c r="E4849" s="187"/>
      <c r="F4849" s="187"/>
      <c r="G4849" s="187"/>
      <c r="H4849" s="187"/>
      <c r="I4849" s="187"/>
      <c r="J4849" s="2"/>
      <c r="K4849" s="2"/>
      <c r="L4849" s="2"/>
      <c r="M4849" s="2"/>
      <c r="N4849" s="2"/>
    </row>
    <row r="4850" spans="2:14" x14ac:dyDescent="0.2">
      <c r="B4850" s="187" t="s">
        <v>35</v>
      </c>
      <c r="C4850" s="187"/>
      <c r="D4850" s="187"/>
      <c r="E4850" s="187"/>
      <c r="F4850" s="187"/>
      <c r="G4850" s="187"/>
      <c r="H4850" s="187"/>
      <c r="I4850" s="187"/>
      <c r="J4850" s="2"/>
      <c r="K4850" s="2"/>
      <c r="L4850" s="2"/>
      <c r="M4850" s="2"/>
      <c r="N4850" s="2"/>
    </row>
    <row r="4851" spans="2:14" x14ac:dyDescent="0.2">
      <c r="B4851" s="187" t="s">
        <v>36</v>
      </c>
      <c r="C4851" s="187"/>
      <c r="D4851" s="187"/>
      <c r="E4851" s="187"/>
      <c r="F4851" s="187"/>
      <c r="G4851" s="187"/>
      <c r="H4851" s="187"/>
      <c r="I4851" s="187"/>
      <c r="J4851" s="2"/>
      <c r="K4851" s="2"/>
      <c r="L4851" s="2"/>
      <c r="M4851" s="2"/>
      <c r="N4851" s="2"/>
    </row>
    <row r="4852" spans="2:14" x14ac:dyDescent="0.2">
      <c r="B4852" s="143"/>
      <c r="C4852" s="143"/>
      <c r="D4852" s="143"/>
      <c r="E4852" s="143"/>
      <c r="F4852" s="143"/>
      <c r="G4852" s="143"/>
      <c r="H4852" s="143"/>
      <c r="I4852" s="143"/>
      <c r="J4852" s="2"/>
      <c r="K4852" s="2"/>
      <c r="L4852" s="2"/>
      <c r="M4852" s="2"/>
      <c r="N4852" s="2"/>
    </row>
    <row r="4853" spans="2:14" x14ac:dyDescent="0.2">
      <c r="B4853" s="2" t="s">
        <v>37</v>
      </c>
      <c r="C4853" s="2"/>
      <c r="D4853" s="2"/>
      <c r="E4853" s="2"/>
      <c r="F4853" s="2"/>
      <c r="G4853" s="2"/>
      <c r="H4853" s="2"/>
      <c r="I4853" s="2"/>
      <c r="J4853" s="2" t="s">
        <v>38</v>
      </c>
      <c r="K4853" s="2"/>
      <c r="L4853" s="2"/>
      <c r="M4853" s="2"/>
      <c r="N4853" s="2"/>
    </row>
    <row r="4854" spans="2:14" x14ac:dyDescent="0.2">
      <c r="B4854" s="29" t="s">
        <v>44</v>
      </c>
      <c r="C4854" s="29"/>
      <c r="D4854" s="2"/>
      <c r="E4854" s="2"/>
      <c r="F4854" s="2"/>
      <c r="G4854" s="2"/>
      <c r="H4854" s="2"/>
      <c r="I4854" s="2"/>
      <c r="J4854" s="29"/>
      <c r="K4854" s="29"/>
      <c r="L4854" s="29"/>
      <c r="M4854" s="2"/>
      <c r="N4854" s="2"/>
    </row>
    <row r="4855" spans="2:14" x14ac:dyDescent="0.2">
      <c r="B4855" s="13" t="s">
        <v>39</v>
      </c>
      <c r="C4855" s="2"/>
      <c r="D4855" s="2"/>
      <c r="E4855" s="2"/>
      <c r="F4855" s="2"/>
      <c r="G4855" s="2"/>
      <c r="H4855" s="2"/>
      <c r="I4855" s="2"/>
      <c r="J4855" s="2" t="s">
        <v>39</v>
      </c>
      <c r="K4855" s="2"/>
      <c r="L4855" s="2"/>
      <c r="M4855" s="2"/>
      <c r="N4855" s="2"/>
    </row>
    <row r="4856" spans="2:14" x14ac:dyDescent="0.2">
      <c r="B4856" s="2"/>
      <c r="C4856" s="2"/>
      <c r="D4856" s="2"/>
      <c r="E4856" s="2"/>
      <c r="F4856" s="2"/>
      <c r="G4856" s="2"/>
      <c r="H4856" s="2"/>
      <c r="I4856" s="2"/>
      <c r="J4856" s="2"/>
      <c r="K4856" s="2"/>
      <c r="L4856" s="2"/>
      <c r="M4856" s="2"/>
      <c r="N4856" s="2"/>
    </row>
    <row r="4857" spans="2:14" x14ac:dyDescent="0.2">
      <c r="B4857" s="29"/>
      <c r="C4857" s="29"/>
      <c r="D4857" s="2"/>
      <c r="E4857" s="2"/>
      <c r="F4857" s="2"/>
      <c r="G4857" s="2"/>
      <c r="H4857" s="2"/>
      <c r="I4857" s="2"/>
      <c r="J4857" s="29"/>
      <c r="K4857" s="29"/>
      <c r="L4857" s="29"/>
      <c r="M4857" s="2"/>
      <c r="N4857" s="2"/>
    </row>
    <row r="4858" spans="2:14" x14ac:dyDescent="0.2">
      <c r="B4858" s="137" t="s">
        <v>40</v>
      </c>
      <c r="C4858" s="2"/>
      <c r="D4858" s="2"/>
      <c r="E4858" s="2"/>
      <c r="F4858" s="2"/>
      <c r="G4858" s="2"/>
      <c r="H4858" s="2"/>
      <c r="I4858" s="2"/>
      <c r="J4858" s="188" t="s">
        <v>40</v>
      </c>
      <c r="K4858" s="188"/>
      <c r="L4858" s="188"/>
      <c r="M4858" s="2"/>
      <c r="N4858" s="2"/>
    </row>
    <row r="4859" spans="2:14" x14ac:dyDescent="0.2">
      <c r="B4859" s="2"/>
      <c r="C4859" s="2"/>
      <c r="D4859" s="2"/>
      <c r="E4859" s="2"/>
      <c r="F4859" s="2"/>
      <c r="G4859" s="2"/>
      <c r="H4859" s="2"/>
      <c r="I4859" s="2"/>
      <c r="J4859" s="2"/>
      <c r="K4859" s="2"/>
      <c r="L4859" s="2"/>
      <c r="M4859" s="2"/>
      <c r="N4859" s="2"/>
    </row>
    <row r="4860" spans="2:14" x14ac:dyDescent="0.2">
      <c r="B4860" s="143" t="s">
        <v>41</v>
      </c>
      <c r="C4860" s="2"/>
      <c r="D4860" s="2"/>
      <c r="E4860" s="2"/>
      <c r="F4860" s="2"/>
      <c r="G4860" s="2"/>
      <c r="H4860" s="2"/>
      <c r="I4860" s="2"/>
      <c r="J4860" s="2" t="s">
        <v>41</v>
      </c>
      <c r="K4860" s="2"/>
      <c r="L4860" s="2"/>
      <c r="M4860" s="2"/>
      <c r="N4860" s="2"/>
    </row>
    <row r="4862" spans="2:14" x14ac:dyDescent="0.2">
      <c r="B4862" s="2"/>
      <c r="C4862" s="2"/>
      <c r="D4862" s="2"/>
      <c r="E4862" s="2"/>
      <c r="F4862" s="2"/>
      <c r="G4862" s="2"/>
      <c r="H4862" s="2"/>
      <c r="I4862" s="2"/>
      <c r="J4862" s="2"/>
      <c r="K4862" s="2"/>
      <c r="M4862" s="2"/>
      <c r="N4862" s="37" t="s">
        <v>8</v>
      </c>
    </row>
    <row r="4863" spans="2:14" x14ac:dyDescent="0.2">
      <c r="B4863" s="2"/>
      <c r="C4863" s="2"/>
      <c r="D4863" s="2"/>
      <c r="E4863" s="2"/>
      <c r="F4863" s="2"/>
      <c r="G4863" s="2"/>
      <c r="H4863" s="2"/>
      <c r="I4863" s="2"/>
      <c r="J4863" s="2"/>
      <c r="K4863" s="2"/>
      <c r="M4863" s="2"/>
      <c r="N4863" s="37" t="s">
        <v>9</v>
      </c>
    </row>
    <row r="4864" spans="2:14" x14ac:dyDescent="0.2">
      <c r="B4864" s="2"/>
      <c r="C4864" s="2"/>
      <c r="D4864" s="2"/>
      <c r="E4864" s="2"/>
      <c r="F4864" s="2"/>
      <c r="G4864" s="2"/>
      <c r="H4864" s="2"/>
      <c r="I4864" s="2"/>
      <c r="J4864" s="2"/>
      <c r="K4864" s="2"/>
      <c r="L4864" s="2"/>
      <c r="M4864" s="2"/>
      <c r="N4864" s="2"/>
    </row>
    <row r="4865" spans="2:14" x14ac:dyDescent="0.2">
      <c r="B4865" s="2"/>
      <c r="C4865" s="189" t="s">
        <v>10</v>
      </c>
      <c r="D4865" s="189"/>
      <c r="E4865" s="189"/>
      <c r="F4865" s="189"/>
      <c r="G4865" s="189"/>
      <c r="H4865" s="189"/>
      <c r="I4865" s="189"/>
      <c r="J4865" s="189"/>
      <c r="K4865" s="189"/>
      <c r="L4865" s="189"/>
      <c r="M4865" s="2"/>
      <c r="N4865" s="2"/>
    </row>
    <row r="4866" spans="2:14" x14ac:dyDescent="0.2">
      <c r="B4866" s="2"/>
      <c r="C4866" s="189" t="s">
        <v>11</v>
      </c>
      <c r="D4866" s="189"/>
      <c r="E4866" s="189"/>
      <c r="F4866" s="189"/>
      <c r="G4866" s="189"/>
      <c r="H4866" s="189"/>
      <c r="I4866" s="189"/>
      <c r="J4866" s="189"/>
      <c r="K4866" s="189"/>
      <c r="L4866" s="189"/>
      <c r="M4866" s="2"/>
      <c r="N4866" s="2"/>
    </row>
    <row r="4867" spans="2:14" x14ac:dyDescent="0.2">
      <c r="B4867" s="2">
        <v>95</v>
      </c>
      <c r="C4867" s="144"/>
      <c r="D4867" s="144"/>
      <c r="E4867" s="144"/>
      <c r="F4867" s="144"/>
      <c r="G4867" s="144"/>
      <c r="H4867" s="144"/>
      <c r="I4867" s="144"/>
      <c r="J4867" s="144"/>
      <c r="K4867" s="144"/>
      <c r="L4867" s="189" t="s">
        <v>12</v>
      </c>
      <c r="M4867" s="189"/>
      <c r="N4867" s="189"/>
    </row>
    <row r="4868" spans="2:14" x14ac:dyDescent="0.2">
      <c r="B4868" s="2"/>
      <c r="C4868" s="144"/>
      <c r="D4868" s="144"/>
      <c r="E4868" s="144"/>
      <c r="F4868" s="144"/>
      <c r="G4868" s="144"/>
      <c r="H4868" s="144"/>
      <c r="I4868" s="144"/>
      <c r="J4868" s="144"/>
      <c r="K4868" s="144"/>
      <c r="L4868" s="144"/>
      <c r="M4868" s="144"/>
      <c r="N4868" s="144"/>
    </row>
    <row r="4869" spans="2:14" x14ac:dyDescent="0.2">
      <c r="B4869" s="2" t="s">
        <v>13</v>
      </c>
      <c r="C4869" s="144"/>
      <c r="D4869" s="144"/>
      <c r="E4869" s="144"/>
      <c r="F4869" s="144"/>
      <c r="G4869" s="144"/>
      <c r="H4869" s="144"/>
      <c r="I4869" s="144"/>
      <c r="J4869" s="144"/>
      <c r="K4869" s="144"/>
      <c r="L4869" s="144"/>
      <c r="M4869" s="144"/>
      <c r="N4869" s="144"/>
    </row>
    <row r="4870" spans="2:14" x14ac:dyDescent="0.2">
      <c r="B4870" s="2" t="s">
        <v>14</v>
      </c>
      <c r="C4870" s="144"/>
      <c r="D4870" s="144"/>
      <c r="E4870" s="144"/>
      <c r="F4870" s="144"/>
      <c r="G4870" s="144"/>
      <c r="H4870" s="144"/>
      <c r="I4870" s="144"/>
      <c r="J4870" s="144"/>
      <c r="K4870" s="144"/>
      <c r="L4870" s="144"/>
      <c r="M4870" s="144"/>
      <c r="N4870" s="144"/>
    </row>
    <row r="4871" spans="2:14" x14ac:dyDescent="0.2">
      <c r="B4871" s="2" t="s">
        <v>304</v>
      </c>
      <c r="C4871" s="144"/>
      <c r="D4871" s="144"/>
      <c r="E4871" s="144"/>
      <c r="F4871" s="144"/>
      <c r="G4871" s="144"/>
      <c r="H4871" s="144"/>
      <c r="I4871" s="144"/>
      <c r="J4871" s="144"/>
      <c r="K4871" s="144"/>
      <c r="L4871" s="144"/>
      <c r="M4871" s="144"/>
      <c r="N4871" s="144"/>
    </row>
    <row r="4872" spans="2:14" x14ac:dyDescent="0.2">
      <c r="B4872" s="2"/>
      <c r="C4872" s="144"/>
      <c r="D4872" s="144"/>
      <c r="E4872" s="144"/>
      <c r="F4872" s="144"/>
      <c r="G4872" s="144"/>
      <c r="H4872" s="144"/>
      <c r="I4872" s="144"/>
      <c r="J4872" s="144"/>
      <c r="K4872" s="144"/>
      <c r="L4872" s="144"/>
      <c r="M4872" s="144"/>
      <c r="N4872" s="144"/>
    </row>
    <row r="4873" spans="2:14" x14ac:dyDescent="0.2">
      <c r="B4873" s="2"/>
      <c r="C4873" s="2"/>
      <c r="D4873" s="2"/>
      <c r="E4873" s="2"/>
      <c r="F4873" s="2"/>
      <c r="G4873" s="2"/>
      <c r="H4873" s="2"/>
      <c r="I4873" s="2"/>
      <c r="J4873" s="2"/>
      <c r="K4873" s="2"/>
      <c r="L4873" s="2"/>
      <c r="M4873" s="2"/>
      <c r="N4873" s="2"/>
    </row>
    <row r="4874" spans="2:14" x14ac:dyDescent="0.2">
      <c r="B4874" s="190" t="s">
        <v>6</v>
      </c>
      <c r="C4874" s="192" t="s">
        <v>15</v>
      </c>
      <c r="D4874" s="194" t="s">
        <v>16</v>
      </c>
      <c r="E4874" s="194" t="s">
        <v>17</v>
      </c>
      <c r="F4874" s="194" t="s">
        <v>42</v>
      </c>
      <c r="G4874" s="194" t="s">
        <v>18</v>
      </c>
      <c r="H4874" s="194" t="s">
        <v>0</v>
      </c>
      <c r="I4874" s="195" t="s">
        <v>19</v>
      </c>
      <c r="J4874" s="195"/>
      <c r="K4874" s="195"/>
      <c r="L4874" s="195"/>
      <c r="M4874" s="196" t="s">
        <v>20</v>
      </c>
      <c r="N4874" s="197" t="s">
        <v>21</v>
      </c>
    </row>
    <row r="4875" spans="2:14" x14ac:dyDescent="0.2">
      <c r="B4875" s="191"/>
      <c r="C4875" s="193"/>
      <c r="D4875" s="194"/>
      <c r="E4875" s="194"/>
      <c r="F4875" s="194"/>
      <c r="G4875" s="194"/>
      <c r="H4875" s="194"/>
      <c r="I4875" s="17" t="s">
        <v>22</v>
      </c>
      <c r="J4875" s="17" t="s">
        <v>23</v>
      </c>
      <c r="K4875" s="17" t="s">
        <v>24</v>
      </c>
      <c r="L4875" s="17" t="s">
        <v>25</v>
      </c>
      <c r="M4875" s="196"/>
      <c r="N4875" s="198"/>
    </row>
    <row r="4876" spans="2:14" x14ac:dyDescent="0.2">
      <c r="B4876" s="199" t="s">
        <v>303</v>
      </c>
      <c r="C4876" s="200"/>
      <c r="D4876" s="200"/>
      <c r="E4876" s="200"/>
      <c r="F4876" s="200"/>
      <c r="G4876" s="201"/>
      <c r="H4876" s="18" t="s">
        <v>1</v>
      </c>
      <c r="I4876" s="19">
        <v>189.37</v>
      </c>
      <c r="J4876" s="19">
        <v>134.94999999999999</v>
      </c>
      <c r="K4876" s="19">
        <v>68.37</v>
      </c>
      <c r="L4876" s="19"/>
      <c r="M4876" s="19">
        <v>10.8</v>
      </c>
      <c r="N4876" s="19"/>
    </row>
    <row r="4877" spans="2:14" x14ac:dyDescent="0.2">
      <c r="B4877" s="202"/>
      <c r="C4877" s="203"/>
      <c r="D4877" s="203"/>
      <c r="E4877" s="203"/>
      <c r="F4877" s="203"/>
      <c r="G4877" s="204"/>
      <c r="H4877" s="18" t="s">
        <v>4</v>
      </c>
      <c r="I4877" s="19">
        <v>1416.48</v>
      </c>
      <c r="J4877" s="19">
        <v>1012.1</v>
      </c>
      <c r="K4877" s="19">
        <v>509.2</v>
      </c>
      <c r="L4877" s="19"/>
      <c r="M4877" s="19">
        <v>44.08</v>
      </c>
      <c r="N4877" s="19"/>
    </row>
    <row r="4878" spans="2:14" x14ac:dyDescent="0.2">
      <c r="B4878" s="202"/>
      <c r="C4878" s="203"/>
      <c r="D4878" s="203"/>
      <c r="E4878" s="203"/>
      <c r="F4878" s="203"/>
      <c r="G4878" s="204"/>
      <c r="H4878" s="18" t="s">
        <v>3</v>
      </c>
      <c r="I4878" s="19">
        <v>112.46</v>
      </c>
      <c r="J4878" s="19">
        <v>81.87</v>
      </c>
      <c r="K4878" s="19">
        <v>41.83</v>
      </c>
      <c r="L4878" s="19"/>
      <c r="M4878" s="19">
        <v>2.25</v>
      </c>
      <c r="N4878" s="19"/>
    </row>
    <row r="4879" spans="2:14" x14ac:dyDescent="0.2">
      <c r="B4879" s="202"/>
      <c r="C4879" s="203"/>
      <c r="D4879" s="203"/>
      <c r="E4879" s="203"/>
      <c r="F4879" s="203"/>
      <c r="G4879" s="204"/>
      <c r="H4879" s="18" t="s">
        <v>5</v>
      </c>
      <c r="I4879" s="19">
        <v>112.46</v>
      </c>
      <c r="J4879" s="19">
        <v>81.87</v>
      </c>
      <c r="K4879" s="19">
        <v>41.83</v>
      </c>
      <c r="L4879" s="19"/>
      <c r="M4879" s="19">
        <v>2.25</v>
      </c>
      <c r="N4879" s="19"/>
    </row>
    <row r="4880" spans="2:14" x14ac:dyDescent="0.2">
      <c r="B4880" s="205"/>
      <c r="C4880" s="206"/>
      <c r="D4880" s="206"/>
      <c r="E4880" s="206"/>
      <c r="F4880" s="206"/>
      <c r="G4880" s="207"/>
      <c r="H4880" s="18" t="s">
        <v>2</v>
      </c>
      <c r="I4880" s="19">
        <v>35.99</v>
      </c>
      <c r="J4880" s="19">
        <v>27.44</v>
      </c>
      <c r="K4880" s="19">
        <v>13.94</v>
      </c>
      <c r="L4880" s="19"/>
      <c r="M4880" s="19">
        <v>0.9</v>
      </c>
      <c r="N4880" s="19"/>
    </row>
    <row r="4881" spans="2:14" x14ac:dyDescent="0.2">
      <c r="B4881" s="20" t="s">
        <v>199</v>
      </c>
      <c r="C4881" s="17" t="s">
        <v>26</v>
      </c>
      <c r="D4881" s="20">
        <v>116</v>
      </c>
      <c r="E4881" s="20">
        <v>29</v>
      </c>
      <c r="F4881" s="20">
        <v>2</v>
      </c>
      <c r="G4881" s="21">
        <v>1.1000000000000001</v>
      </c>
      <c r="H4881" s="22" t="s">
        <v>1</v>
      </c>
      <c r="I4881" s="23">
        <v>0</v>
      </c>
      <c r="J4881" s="23">
        <v>0</v>
      </c>
      <c r="K4881" s="23">
        <v>0</v>
      </c>
      <c r="L4881" s="4">
        <f>IFERROR(SUM(I4881,J4881,K4881),"")</f>
        <v>0</v>
      </c>
      <c r="M4881" s="24">
        <v>0</v>
      </c>
      <c r="N4881" s="4">
        <f t="shared" ref="N4881:N4892" si="188">IFERROR(SUM(L4881,M4881),"")</f>
        <v>0</v>
      </c>
    </row>
    <row r="4882" spans="2:14" x14ac:dyDescent="0.2">
      <c r="B4882" s="17"/>
      <c r="C4882" s="17"/>
      <c r="D4882" s="17"/>
      <c r="E4882" s="17"/>
      <c r="F4882" s="17"/>
      <c r="G4882" s="17"/>
      <c r="H4882" s="5" t="s">
        <v>27</v>
      </c>
      <c r="I4882" s="6">
        <f>IFERROR(I4881*I4876,"")</f>
        <v>0</v>
      </c>
      <c r="J4882" s="6">
        <f>IFERROR(J4881*J4876,"")</f>
        <v>0</v>
      </c>
      <c r="K4882" s="6">
        <f>IFERROR(K4881*K4876,"")</f>
        <v>0</v>
      </c>
      <c r="L4882" s="6">
        <f>IFERROR(SUM(I4882,J4882,K4882),"")</f>
        <v>0</v>
      </c>
      <c r="M4882" s="6">
        <f>IFERROR(M4881*M4876,"")</f>
        <v>0</v>
      </c>
      <c r="N4882" s="6">
        <f t="shared" si="188"/>
        <v>0</v>
      </c>
    </row>
    <row r="4883" spans="2:14" x14ac:dyDescent="0.2">
      <c r="B4883" s="17"/>
      <c r="C4883" s="17"/>
      <c r="D4883" s="17"/>
      <c r="E4883" s="17"/>
      <c r="F4883" s="17"/>
      <c r="G4883" s="17"/>
      <c r="H4883" s="22" t="s">
        <v>4</v>
      </c>
      <c r="I4883" s="23">
        <v>0</v>
      </c>
      <c r="J4883" s="23">
        <v>0</v>
      </c>
      <c r="K4883" s="23">
        <v>0</v>
      </c>
      <c r="L4883" s="4">
        <f t="shared" ref="L4883:L4892" si="189">IFERROR(SUM(I4883,J4883,K4883),"")</f>
        <v>0</v>
      </c>
      <c r="M4883" s="24">
        <v>0</v>
      </c>
      <c r="N4883" s="4">
        <f t="shared" si="188"/>
        <v>0</v>
      </c>
    </row>
    <row r="4884" spans="2:14" x14ac:dyDescent="0.2">
      <c r="B4884" s="17"/>
      <c r="C4884" s="17"/>
      <c r="D4884" s="17"/>
      <c r="E4884" s="17"/>
      <c r="F4884" s="17"/>
      <c r="G4884" s="17"/>
      <c r="H4884" s="5" t="s">
        <v>27</v>
      </c>
      <c r="I4884" s="6">
        <f>IFERROR(I4883*I4877,"")</f>
        <v>0</v>
      </c>
      <c r="J4884" s="6">
        <f>IFERROR(J4883*J4877,"")</f>
        <v>0</v>
      </c>
      <c r="K4884" s="6">
        <f>IFERROR(K4883*K4877,"")</f>
        <v>0</v>
      </c>
      <c r="L4884" s="6">
        <f t="shared" si="189"/>
        <v>0</v>
      </c>
      <c r="M4884" s="6">
        <f>IFERROR(M4883*M4877,"")</f>
        <v>0</v>
      </c>
      <c r="N4884" s="6">
        <f t="shared" si="188"/>
        <v>0</v>
      </c>
    </row>
    <row r="4885" spans="2:14" x14ac:dyDescent="0.2">
      <c r="B4885" s="17"/>
      <c r="C4885" s="17"/>
      <c r="D4885" s="17"/>
      <c r="E4885" s="17"/>
      <c r="F4885" s="17"/>
      <c r="G4885" s="17"/>
      <c r="H4885" s="7" t="s">
        <v>3</v>
      </c>
      <c r="I4885" s="24">
        <v>0</v>
      </c>
      <c r="J4885" s="24">
        <v>0.1</v>
      </c>
      <c r="K4885" s="24">
        <v>0.44</v>
      </c>
      <c r="L4885" s="4">
        <f t="shared" si="189"/>
        <v>0.54</v>
      </c>
      <c r="M4885" s="24">
        <v>3.88</v>
      </c>
      <c r="N4885" s="4">
        <f t="shared" si="188"/>
        <v>4.42</v>
      </c>
    </row>
    <row r="4886" spans="2:14" x14ac:dyDescent="0.2">
      <c r="B4886" s="17"/>
      <c r="C4886" s="17"/>
      <c r="D4886" s="17"/>
      <c r="E4886" s="17"/>
      <c r="F4886" s="17"/>
      <c r="G4886" s="17"/>
      <c r="H4886" s="5" t="s">
        <v>27</v>
      </c>
      <c r="I4886" s="6">
        <f>IFERROR(I4885*I4878,"")</f>
        <v>0</v>
      </c>
      <c r="J4886" s="6">
        <f>IFERROR(J4885*J4878,"")</f>
        <v>8.1870000000000012</v>
      </c>
      <c r="K4886" s="6">
        <f>IFERROR(K4885*K4878,"")</f>
        <v>18.405200000000001</v>
      </c>
      <c r="L4886" s="6">
        <f t="shared" si="189"/>
        <v>26.592200000000002</v>
      </c>
      <c r="M4886" s="6">
        <f>IFERROR(M4885*M4878,"")</f>
        <v>8.73</v>
      </c>
      <c r="N4886" s="6">
        <f t="shared" si="188"/>
        <v>35.322200000000002</v>
      </c>
    </row>
    <row r="4887" spans="2:14" x14ac:dyDescent="0.2">
      <c r="B4887" s="17"/>
      <c r="C4887" s="17"/>
      <c r="D4887" s="17"/>
      <c r="E4887" s="17"/>
      <c r="F4887" s="17"/>
      <c r="G4887" s="17"/>
      <c r="H4887" s="7" t="s">
        <v>5</v>
      </c>
      <c r="I4887" s="24"/>
      <c r="J4887" s="24" t="str">
        <f>IFERROR(INDEX(#REF!,MATCH(CONCATENATE(РАСЧЕТ!B4881,"/",РАСЧЕТ!D4881,"/",РАСЧЕТ!E4881,"/",F4881,"/",H4887),#REF!,0),3),"")</f>
        <v/>
      </c>
      <c r="K4887" s="24" t="str">
        <f>IFERROR(INDEX(#REF!,MATCH(CONCATENATE(РАСЧЕТ!B4881,"/",РАСЧЕТ!D4881,"/",РАСЧЕТ!E4881,"/",F4881,"/",H4887),#REF!,0),4),"")</f>
        <v/>
      </c>
      <c r="L4887" s="4">
        <f t="shared" si="189"/>
        <v>0</v>
      </c>
      <c r="M4887" s="24" t="str">
        <f>IFERROR(INDEX(#REF!,MATCH(CONCATENATE(РАСЧЕТ!B4881,"/",РАСЧЕТ!D4881,"/",РАСЧЕТ!E4881,"/",F4881,"/",H4887),#REF!,0),6),"")</f>
        <v/>
      </c>
      <c r="N4887" s="4">
        <f t="shared" si="188"/>
        <v>0</v>
      </c>
    </row>
    <row r="4888" spans="2:14" x14ac:dyDescent="0.2">
      <c r="B4888" s="17"/>
      <c r="C4888" s="17"/>
      <c r="D4888" s="17"/>
      <c r="E4888" s="17"/>
      <c r="F4888" s="17"/>
      <c r="G4888" s="17"/>
      <c r="H4888" s="5" t="s">
        <v>27</v>
      </c>
      <c r="I4888" s="6">
        <f>IFERROR(I4887*I4879,"")</f>
        <v>0</v>
      </c>
      <c r="J4888" s="6" t="str">
        <f>IFERROR(J4887*J4879,"")</f>
        <v/>
      </c>
      <c r="K4888" s="6" t="str">
        <f>IFERROR(K4887*K4879,"")</f>
        <v/>
      </c>
      <c r="L4888" s="6">
        <f t="shared" si="189"/>
        <v>0</v>
      </c>
      <c r="M4888" s="6" t="str">
        <f>IFERROR(M4887*M4879,"")</f>
        <v/>
      </c>
      <c r="N4888" s="6">
        <f t="shared" si="188"/>
        <v>0</v>
      </c>
    </row>
    <row r="4889" spans="2:14" x14ac:dyDescent="0.2">
      <c r="B4889" s="17"/>
      <c r="C4889" s="17"/>
      <c r="D4889" s="17"/>
      <c r="E4889" s="17"/>
      <c r="F4889" s="17"/>
      <c r="G4889" s="17"/>
      <c r="H4889" s="7" t="s">
        <v>2</v>
      </c>
      <c r="I4889" s="24">
        <v>5.57</v>
      </c>
      <c r="J4889" s="24">
        <v>33.869999999999997</v>
      </c>
      <c r="K4889" s="24">
        <v>8.15</v>
      </c>
      <c r="L4889" s="4">
        <f t="shared" si="189"/>
        <v>47.589999999999996</v>
      </c>
      <c r="M4889" s="24">
        <v>155.46</v>
      </c>
      <c r="N4889" s="4">
        <f t="shared" si="188"/>
        <v>203.05</v>
      </c>
    </row>
    <row r="4890" spans="2:14" x14ac:dyDescent="0.2">
      <c r="B4890" s="17"/>
      <c r="C4890" s="17"/>
      <c r="D4890" s="17"/>
      <c r="E4890" s="17"/>
      <c r="F4890" s="17"/>
      <c r="G4890" s="17"/>
      <c r="H4890" s="5" t="s">
        <v>27</v>
      </c>
      <c r="I4890" s="6">
        <f>IFERROR(I4889*I4880,"")</f>
        <v>200.46430000000001</v>
      </c>
      <c r="J4890" s="6">
        <f>IFERROR(J4889*J4880,"")</f>
        <v>929.39279999999997</v>
      </c>
      <c r="K4890" s="6">
        <f>IFERROR(K4889*K4880,"")</f>
        <v>113.611</v>
      </c>
      <c r="L4890" s="6">
        <f t="shared" si="189"/>
        <v>1243.4681</v>
      </c>
      <c r="M4890" s="6">
        <f>IFERROR(M4889*M4880,"")</f>
        <v>139.91400000000002</v>
      </c>
      <c r="N4890" s="6">
        <f t="shared" si="188"/>
        <v>1383.3821</v>
      </c>
    </row>
    <row r="4891" spans="2:14" x14ac:dyDescent="0.2">
      <c r="B4891" s="17"/>
      <c r="C4891" s="17"/>
      <c r="D4891" s="17"/>
      <c r="E4891" s="17"/>
      <c r="F4891" s="17"/>
      <c r="G4891" s="17"/>
      <c r="H4891" s="8" t="s">
        <v>28</v>
      </c>
      <c r="I4891" s="9">
        <f ca="1">SUM(I4881:OFFSET(I4891,-1,0))-I4892</f>
        <v>5.5699999999999932</v>
      </c>
      <c r="J4891" s="9">
        <f ca="1">SUM(J4881:OFFSET(J4891,-1,0))-J4892</f>
        <v>33.970000000000027</v>
      </c>
      <c r="K4891" s="9">
        <f ca="1">SUM(K4881:OFFSET(K4891,-1,0))-K4892</f>
        <v>8.5900000000000034</v>
      </c>
      <c r="L4891" s="9">
        <f t="shared" ca="1" si="189"/>
        <v>48.130000000000024</v>
      </c>
      <c r="M4891" s="9">
        <f ca="1">SUM(M4881:OFFSET(M4891,-1,0))-M4892</f>
        <v>159.34000000000003</v>
      </c>
      <c r="N4891" s="9">
        <f t="shared" ca="1" si="188"/>
        <v>207.47000000000006</v>
      </c>
    </row>
    <row r="4892" spans="2:14" x14ac:dyDescent="0.2">
      <c r="B4892" s="17"/>
      <c r="C4892" s="17"/>
      <c r="D4892" s="17"/>
      <c r="E4892" s="17"/>
      <c r="F4892" s="17"/>
      <c r="G4892" s="17"/>
      <c r="H4892" s="8" t="s">
        <v>43</v>
      </c>
      <c r="I4892" s="9">
        <f>SUMIF(H4881:H4890,"стоимость",I4881:I4890)</f>
        <v>200.46430000000001</v>
      </c>
      <c r="J4892" s="9">
        <f>SUMIF(H4881:H4890,"стоимость",J4881:J4890)</f>
        <v>937.57979999999998</v>
      </c>
      <c r="K4892" s="9">
        <f>SUMIF(H4881:H4890,"стоимость",K4881:K4890)</f>
        <v>132.0162</v>
      </c>
      <c r="L4892" s="9">
        <f t="shared" si="189"/>
        <v>1270.0603000000001</v>
      </c>
      <c r="M4892" s="9">
        <f>SUMIF(H4881:H4890,"стоимость",M4881:M4890)</f>
        <v>148.64400000000001</v>
      </c>
      <c r="N4892" s="9">
        <f t="shared" si="188"/>
        <v>1418.7043000000001</v>
      </c>
    </row>
    <row r="4893" spans="2:14" x14ac:dyDescent="0.2">
      <c r="B4893" s="25"/>
      <c r="C4893" s="25"/>
      <c r="D4893" s="25"/>
      <c r="E4893" s="25"/>
      <c r="F4893" s="25"/>
      <c r="G4893" s="26"/>
      <c r="H4893" s="10"/>
      <c r="I4893" s="10"/>
      <c r="J4893" s="10"/>
      <c r="K4893" s="10"/>
      <c r="L4893" s="11"/>
      <c r="M4893" s="10"/>
      <c r="N4893" s="10"/>
    </row>
    <row r="4894" spans="2:14" x14ac:dyDescent="0.2">
      <c r="B4894" s="208" t="s">
        <v>29</v>
      </c>
      <c r="C4894" s="208"/>
      <c r="D4894" s="208"/>
      <c r="E4894" s="208"/>
      <c r="F4894" s="142"/>
      <c r="G4894" s="2"/>
      <c r="H4894" s="2"/>
      <c r="I4894" s="2"/>
      <c r="J4894" s="10"/>
      <c r="K4894" s="10"/>
      <c r="L4894" s="11"/>
      <c r="M4894" s="10"/>
      <c r="N4894" s="10"/>
    </row>
    <row r="4895" spans="2:14" x14ac:dyDescent="0.2">
      <c r="B4895" s="187" t="s">
        <v>45</v>
      </c>
      <c r="C4895" s="187"/>
      <c r="D4895" s="187"/>
      <c r="E4895" s="187"/>
      <c r="F4895" s="187"/>
      <c r="G4895" s="187"/>
      <c r="H4895" s="187"/>
      <c r="I4895" s="187"/>
      <c r="J4895" s="10"/>
      <c r="K4895" s="10"/>
      <c r="L4895" s="11"/>
      <c r="M4895" s="10"/>
      <c r="N4895" s="10"/>
    </row>
    <row r="4896" spans="2:14" x14ac:dyDescent="0.2">
      <c r="B4896" s="187" t="s">
        <v>30</v>
      </c>
      <c r="C4896" s="187"/>
      <c r="D4896" s="187"/>
      <c r="E4896" s="187"/>
      <c r="F4896" s="187"/>
      <c r="G4896" s="187"/>
      <c r="H4896" s="187"/>
      <c r="I4896" s="187"/>
      <c r="J4896" s="10"/>
      <c r="K4896" s="10"/>
      <c r="L4896" s="11"/>
      <c r="M4896" s="10"/>
      <c r="N4896" s="10"/>
    </row>
    <row r="4897" spans="2:14" x14ac:dyDescent="0.2">
      <c r="B4897" s="187" t="s">
        <v>31</v>
      </c>
      <c r="C4897" s="187"/>
      <c r="D4897" s="187"/>
      <c r="E4897" s="187"/>
      <c r="F4897" s="187"/>
      <c r="G4897" s="187"/>
      <c r="H4897" s="187"/>
      <c r="I4897" s="187"/>
      <c r="J4897" s="10"/>
      <c r="K4897" s="10"/>
      <c r="L4897" s="11"/>
      <c r="M4897" s="10"/>
      <c r="N4897" s="10"/>
    </row>
    <row r="4898" spans="2:14" x14ac:dyDescent="0.2">
      <c r="B4898" s="187" t="s">
        <v>32</v>
      </c>
      <c r="C4898" s="187"/>
      <c r="D4898" s="187"/>
      <c r="E4898" s="187"/>
      <c r="F4898" s="187"/>
      <c r="G4898" s="187"/>
      <c r="H4898" s="187"/>
      <c r="I4898" s="187"/>
      <c r="J4898" s="10"/>
      <c r="K4898" s="10"/>
      <c r="L4898" s="11"/>
      <c r="M4898" s="10"/>
      <c r="N4898" s="10"/>
    </row>
    <row r="4899" spans="2:14" x14ac:dyDescent="0.2">
      <c r="B4899" s="187" t="s">
        <v>33</v>
      </c>
      <c r="C4899" s="187"/>
      <c r="D4899" s="187"/>
      <c r="E4899" s="187"/>
      <c r="F4899" s="187"/>
      <c r="G4899" s="187"/>
      <c r="H4899" s="187"/>
      <c r="I4899" s="187"/>
      <c r="J4899" s="2"/>
      <c r="K4899" s="2"/>
      <c r="L4899" s="2"/>
      <c r="M4899" s="2"/>
      <c r="N4899" s="2"/>
    </row>
    <row r="4900" spans="2:14" x14ac:dyDescent="0.2">
      <c r="B4900" s="187" t="s">
        <v>34</v>
      </c>
      <c r="C4900" s="187"/>
      <c r="D4900" s="187"/>
      <c r="E4900" s="187"/>
      <c r="F4900" s="187"/>
      <c r="G4900" s="187"/>
      <c r="H4900" s="187"/>
      <c r="I4900" s="187"/>
      <c r="J4900" s="2"/>
      <c r="K4900" s="2"/>
      <c r="L4900" s="2"/>
      <c r="M4900" s="2"/>
      <c r="N4900" s="2"/>
    </row>
    <row r="4901" spans="2:14" x14ac:dyDescent="0.2">
      <c r="B4901" s="187" t="s">
        <v>35</v>
      </c>
      <c r="C4901" s="187"/>
      <c r="D4901" s="187"/>
      <c r="E4901" s="187"/>
      <c r="F4901" s="187"/>
      <c r="G4901" s="187"/>
      <c r="H4901" s="187"/>
      <c r="I4901" s="187"/>
      <c r="J4901" s="2"/>
      <c r="K4901" s="2"/>
      <c r="L4901" s="2"/>
      <c r="M4901" s="2"/>
      <c r="N4901" s="2"/>
    </row>
    <row r="4902" spans="2:14" x14ac:dyDescent="0.2">
      <c r="B4902" s="187" t="s">
        <v>36</v>
      </c>
      <c r="C4902" s="187"/>
      <c r="D4902" s="187"/>
      <c r="E4902" s="187"/>
      <c r="F4902" s="187"/>
      <c r="G4902" s="187"/>
      <c r="H4902" s="187"/>
      <c r="I4902" s="187"/>
      <c r="J4902" s="2"/>
      <c r="K4902" s="2"/>
      <c r="L4902" s="2"/>
      <c r="M4902" s="2"/>
      <c r="N4902" s="2"/>
    </row>
    <row r="4903" spans="2:14" x14ac:dyDescent="0.2">
      <c r="B4903" s="143"/>
      <c r="C4903" s="143"/>
      <c r="D4903" s="143"/>
      <c r="E4903" s="143"/>
      <c r="F4903" s="143"/>
      <c r="G4903" s="143"/>
      <c r="H4903" s="143"/>
      <c r="I4903" s="143"/>
      <c r="J4903" s="2"/>
      <c r="K4903" s="2"/>
      <c r="L4903" s="2"/>
      <c r="M4903" s="2"/>
      <c r="N4903" s="2"/>
    </row>
    <row r="4904" spans="2:14" x14ac:dyDescent="0.2">
      <c r="B4904" s="2" t="s">
        <v>37</v>
      </c>
      <c r="C4904" s="2"/>
      <c r="D4904" s="2"/>
      <c r="E4904" s="2"/>
      <c r="F4904" s="2"/>
      <c r="G4904" s="2"/>
      <c r="H4904" s="2"/>
      <c r="I4904" s="2"/>
      <c r="J4904" s="2" t="s">
        <v>38</v>
      </c>
      <c r="K4904" s="2"/>
      <c r="L4904" s="2"/>
      <c r="M4904" s="2"/>
      <c r="N4904" s="2"/>
    </row>
    <row r="4905" spans="2:14" x14ac:dyDescent="0.2">
      <c r="B4905" s="29" t="s">
        <v>44</v>
      </c>
      <c r="C4905" s="29"/>
      <c r="D4905" s="2"/>
      <c r="E4905" s="2"/>
      <c r="F4905" s="2"/>
      <c r="G4905" s="2"/>
      <c r="H4905" s="2"/>
      <c r="I4905" s="2"/>
      <c r="J4905" s="29"/>
      <c r="K4905" s="29"/>
      <c r="L4905" s="29"/>
      <c r="M4905" s="2"/>
      <c r="N4905" s="2"/>
    </row>
    <row r="4906" spans="2:14" x14ac:dyDescent="0.2">
      <c r="B4906" s="13" t="s">
        <v>39</v>
      </c>
      <c r="C4906" s="2"/>
      <c r="D4906" s="2"/>
      <c r="E4906" s="2"/>
      <c r="F4906" s="2"/>
      <c r="G4906" s="2"/>
      <c r="H4906" s="2"/>
      <c r="I4906" s="2"/>
      <c r="J4906" s="2" t="s">
        <v>39</v>
      </c>
      <c r="K4906" s="2"/>
      <c r="L4906" s="2"/>
      <c r="M4906" s="2"/>
      <c r="N4906" s="2"/>
    </row>
    <row r="4907" spans="2:14" x14ac:dyDescent="0.2">
      <c r="B4907" s="2"/>
      <c r="C4907" s="2"/>
      <c r="D4907" s="2"/>
      <c r="E4907" s="2"/>
      <c r="F4907" s="2"/>
      <c r="G4907" s="2"/>
      <c r="H4907" s="2"/>
      <c r="I4907" s="2"/>
      <c r="J4907" s="2"/>
      <c r="K4907" s="2"/>
      <c r="L4907" s="2"/>
      <c r="M4907" s="2"/>
      <c r="N4907" s="2"/>
    </row>
    <row r="4908" spans="2:14" x14ac:dyDescent="0.2">
      <c r="B4908" s="29"/>
      <c r="C4908" s="29"/>
      <c r="D4908" s="2"/>
      <c r="E4908" s="2"/>
      <c r="F4908" s="2"/>
      <c r="G4908" s="2"/>
      <c r="H4908" s="2"/>
      <c r="I4908" s="2"/>
      <c r="J4908" s="29"/>
      <c r="K4908" s="29"/>
      <c r="L4908" s="29"/>
      <c r="M4908" s="2"/>
      <c r="N4908" s="2"/>
    </row>
    <row r="4909" spans="2:14" x14ac:dyDescent="0.2">
      <c r="B4909" s="137" t="s">
        <v>40</v>
      </c>
      <c r="C4909" s="2"/>
      <c r="D4909" s="2"/>
      <c r="E4909" s="2"/>
      <c r="F4909" s="2"/>
      <c r="G4909" s="2"/>
      <c r="H4909" s="2"/>
      <c r="I4909" s="2"/>
      <c r="J4909" s="188" t="s">
        <v>40</v>
      </c>
      <c r="K4909" s="188"/>
      <c r="L4909" s="188"/>
      <c r="M4909" s="2"/>
      <c r="N4909" s="2"/>
    </row>
    <row r="4910" spans="2:14" x14ac:dyDescent="0.2">
      <c r="B4910" s="2"/>
      <c r="C4910" s="2"/>
      <c r="D4910" s="2"/>
      <c r="E4910" s="2"/>
      <c r="F4910" s="2"/>
      <c r="G4910" s="2"/>
      <c r="H4910" s="2"/>
      <c r="I4910" s="2"/>
      <c r="J4910" s="2"/>
      <c r="K4910" s="2"/>
      <c r="L4910" s="2"/>
      <c r="M4910" s="2"/>
      <c r="N4910" s="2"/>
    </row>
    <row r="4911" spans="2:14" x14ac:dyDescent="0.2">
      <c r="B4911" s="143" t="s">
        <v>41</v>
      </c>
      <c r="C4911" s="2"/>
      <c r="D4911" s="2"/>
      <c r="E4911" s="2"/>
      <c r="F4911" s="2"/>
      <c r="G4911" s="2"/>
      <c r="H4911" s="2"/>
      <c r="I4911" s="2"/>
      <c r="J4911" s="2" t="s">
        <v>41</v>
      </c>
      <c r="K4911" s="2"/>
      <c r="L4911" s="2"/>
      <c r="M4911" s="2"/>
      <c r="N4911" s="2"/>
    </row>
    <row r="4913" spans="2:14" x14ac:dyDescent="0.2">
      <c r="B4913" s="2"/>
      <c r="C4913" s="2"/>
      <c r="D4913" s="2"/>
      <c r="E4913" s="2"/>
      <c r="F4913" s="2"/>
      <c r="G4913" s="2"/>
      <c r="H4913" s="2"/>
      <c r="I4913" s="2"/>
      <c r="J4913" s="2"/>
      <c r="K4913" s="2"/>
      <c r="M4913" s="2"/>
      <c r="N4913" s="37" t="s">
        <v>8</v>
      </c>
    </row>
    <row r="4914" spans="2:14" x14ac:dyDescent="0.2">
      <c r="B4914" s="2"/>
      <c r="C4914" s="2"/>
      <c r="D4914" s="2"/>
      <c r="E4914" s="2"/>
      <c r="F4914" s="2"/>
      <c r="G4914" s="2"/>
      <c r="H4914" s="2"/>
      <c r="I4914" s="2"/>
      <c r="J4914" s="2"/>
      <c r="K4914" s="2"/>
      <c r="M4914" s="2"/>
      <c r="N4914" s="37" t="s">
        <v>9</v>
      </c>
    </row>
    <row r="4915" spans="2:14" x14ac:dyDescent="0.2">
      <c r="B4915" s="2"/>
      <c r="C4915" s="2"/>
      <c r="D4915" s="2"/>
      <c r="E4915" s="2"/>
      <c r="F4915" s="2"/>
      <c r="G4915" s="2"/>
      <c r="H4915" s="2"/>
      <c r="I4915" s="2"/>
      <c r="J4915" s="2"/>
      <c r="K4915" s="2"/>
      <c r="L4915" s="2"/>
      <c r="M4915" s="2"/>
      <c r="N4915" s="2"/>
    </row>
    <row r="4916" spans="2:14" x14ac:dyDescent="0.2">
      <c r="B4916" s="2"/>
      <c r="C4916" s="189" t="s">
        <v>10</v>
      </c>
      <c r="D4916" s="189"/>
      <c r="E4916" s="189"/>
      <c r="F4916" s="189"/>
      <c r="G4916" s="189"/>
      <c r="H4916" s="189"/>
      <c r="I4916" s="189"/>
      <c r="J4916" s="189"/>
      <c r="K4916" s="189"/>
      <c r="L4916" s="189"/>
      <c r="M4916" s="2"/>
      <c r="N4916" s="2"/>
    </row>
    <row r="4917" spans="2:14" x14ac:dyDescent="0.2">
      <c r="B4917" s="2"/>
      <c r="C4917" s="189" t="s">
        <v>11</v>
      </c>
      <c r="D4917" s="189"/>
      <c r="E4917" s="189"/>
      <c r="F4917" s="189"/>
      <c r="G4917" s="189"/>
      <c r="H4917" s="189"/>
      <c r="I4917" s="189"/>
      <c r="J4917" s="189"/>
      <c r="K4917" s="189"/>
      <c r="L4917" s="189"/>
      <c r="M4917" s="2"/>
      <c r="N4917" s="2"/>
    </row>
    <row r="4918" spans="2:14" x14ac:dyDescent="0.2">
      <c r="B4918" s="2">
        <v>96</v>
      </c>
      <c r="C4918" s="144"/>
      <c r="D4918" s="144"/>
      <c r="E4918" s="144"/>
      <c r="F4918" s="144"/>
      <c r="G4918" s="144"/>
      <c r="H4918" s="144"/>
      <c r="I4918" s="144"/>
      <c r="J4918" s="144"/>
      <c r="K4918" s="144"/>
      <c r="L4918" s="189" t="s">
        <v>12</v>
      </c>
      <c r="M4918" s="189"/>
      <c r="N4918" s="189"/>
    </row>
    <row r="4919" spans="2:14" x14ac:dyDescent="0.2">
      <c r="B4919" s="2"/>
      <c r="C4919" s="144"/>
      <c r="D4919" s="144"/>
      <c r="E4919" s="144"/>
      <c r="F4919" s="144"/>
      <c r="G4919" s="144"/>
      <c r="H4919" s="144"/>
      <c r="I4919" s="144"/>
      <c r="J4919" s="144"/>
      <c r="K4919" s="144"/>
      <c r="L4919" s="144"/>
      <c r="M4919" s="144"/>
      <c r="N4919" s="144"/>
    </row>
    <row r="4920" spans="2:14" x14ac:dyDescent="0.2">
      <c r="B4920" s="2" t="s">
        <v>13</v>
      </c>
      <c r="C4920" s="144"/>
      <c r="D4920" s="144"/>
      <c r="E4920" s="144"/>
      <c r="F4920" s="144"/>
      <c r="G4920" s="144"/>
      <c r="H4920" s="144"/>
      <c r="I4920" s="144"/>
      <c r="J4920" s="144"/>
      <c r="K4920" s="144"/>
      <c r="L4920" s="144"/>
      <c r="M4920" s="144"/>
      <c r="N4920" s="144"/>
    </row>
    <row r="4921" spans="2:14" x14ac:dyDescent="0.2">
      <c r="B4921" s="2" t="s">
        <v>14</v>
      </c>
      <c r="C4921" s="144"/>
      <c r="D4921" s="144"/>
      <c r="E4921" s="144"/>
      <c r="F4921" s="144"/>
      <c r="G4921" s="144"/>
      <c r="H4921" s="144"/>
      <c r="I4921" s="144"/>
      <c r="J4921" s="144"/>
      <c r="K4921" s="144"/>
      <c r="L4921" s="144"/>
      <c r="M4921" s="144"/>
      <c r="N4921" s="144"/>
    </row>
    <row r="4922" spans="2:14" x14ac:dyDescent="0.2">
      <c r="B4922" s="2" t="s">
        <v>304</v>
      </c>
      <c r="C4922" s="144"/>
      <c r="D4922" s="144"/>
      <c r="E4922" s="144"/>
      <c r="F4922" s="144"/>
      <c r="G4922" s="144"/>
      <c r="H4922" s="144"/>
      <c r="I4922" s="144"/>
      <c r="J4922" s="144"/>
      <c r="K4922" s="144"/>
      <c r="L4922" s="144"/>
      <c r="M4922" s="144"/>
      <c r="N4922" s="144"/>
    </row>
    <row r="4923" spans="2:14" x14ac:dyDescent="0.2">
      <c r="B4923" s="2"/>
      <c r="C4923" s="144"/>
      <c r="D4923" s="144"/>
      <c r="E4923" s="144"/>
      <c r="F4923" s="144"/>
      <c r="G4923" s="144"/>
      <c r="H4923" s="144"/>
      <c r="I4923" s="144"/>
      <c r="J4923" s="144"/>
      <c r="K4923" s="144"/>
      <c r="L4923" s="144"/>
      <c r="M4923" s="144"/>
      <c r="N4923" s="144"/>
    </row>
    <row r="4924" spans="2:14" x14ac:dyDescent="0.2">
      <c r="B4924" s="2"/>
      <c r="C4924" s="2"/>
      <c r="D4924" s="2"/>
      <c r="E4924" s="2"/>
      <c r="F4924" s="2"/>
      <c r="G4924" s="2"/>
      <c r="H4924" s="2"/>
      <c r="I4924" s="2"/>
      <c r="J4924" s="2"/>
      <c r="K4924" s="2"/>
      <c r="L4924" s="2"/>
      <c r="M4924" s="2"/>
      <c r="N4924" s="2"/>
    </row>
    <row r="4925" spans="2:14" x14ac:dyDescent="0.2">
      <c r="B4925" s="190" t="s">
        <v>6</v>
      </c>
      <c r="C4925" s="192" t="s">
        <v>15</v>
      </c>
      <c r="D4925" s="194" t="s">
        <v>16</v>
      </c>
      <c r="E4925" s="194" t="s">
        <v>17</v>
      </c>
      <c r="F4925" s="194" t="s">
        <v>42</v>
      </c>
      <c r="G4925" s="194" t="s">
        <v>18</v>
      </c>
      <c r="H4925" s="194" t="s">
        <v>0</v>
      </c>
      <c r="I4925" s="195" t="s">
        <v>19</v>
      </c>
      <c r="J4925" s="195"/>
      <c r="K4925" s="195"/>
      <c r="L4925" s="195"/>
      <c r="M4925" s="196" t="s">
        <v>20</v>
      </c>
      <c r="N4925" s="197" t="s">
        <v>21</v>
      </c>
    </row>
    <row r="4926" spans="2:14" x14ac:dyDescent="0.2">
      <c r="B4926" s="191"/>
      <c r="C4926" s="193"/>
      <c r="D4926" s="194"/>
      <c r="E4926" s="194"/>
      <c r="F4926" s="194"/>
      <c r="G4926" s="194"/>
      <c r="H4926" s="194"/>
      <c r="I4926" s="17" t="s">
        <v>22</v>
      </c>
      <c r="J4926" s="17" t="s">
        <v>23</v>
      </c>
      <c r="K4926" s="17" t="s">
        <v>24</v>
      </c>
      <c r="L4926" s="17" t="s">
        <v>25</v>
      </c>
      <c r="M4926" s="196"/>
      <c r="N4926" s="198"/>
    </row>
    <row r="4927" spans="2:14" x14ac:dyDescent="0.2">
      <c r="B4927" s="199" t="s">
        <v>303</v>
      </c>
      <c r="C4927" s="200"/>
      <c r="D4927" s="200"/>
      <c r="E4927" s="200"/>
      <c r="F4927" s="200"/>
      <c r="G4927" s="201"/>
      <c r="H4927" s="18" t="s">
        <v>1</v>
      </c>
      <c r="I4927" s="19">
        <v>189.37</v>
      </c>
      <c r="J4927" s="19">
        <v>134.94999999999999</v>
      </c>
      <c r="K4927" s="19">
        <v>68.37</v>
      </c>
      <c r="L4927" s="19"/>
      <c r="M4927" s="19">
        <v>10.8</v>
      </c>
      <c r="N4927" s="19"/>
    </row>
    <row r="4928" spans="2:14" x14ac:dyDescent="0.2">
      <c r="B4928" s="202"/>
      <c r="C4928" s="203"/>
      <c r="D4928" s="203"/>
      <c r="E4928" s="203"/>
      <c r="F4928" s="203"/>
      <c r="G4928" s="204"/>
      <c r="H4928" s="18" t="s">
        <v>4</v>
      </c>
      <c r="I4928" s="19">
        <v>1416.48</v>
      </c>
      <c r="J4928" s="19">
        <v>1012.1</v>
      </c>
      <c r="K4928" s="19">
        <v>509.2</v>
      </c>
      <c r="L4928" s="19"/>
      <c r="M4928" s="19">
        <v>44.08</v>
      </c>
      <c r="N4928" s="19"/>
    </row>
    <row r="4929" spans="2:14" x14ac:dyDescent="0.2">
      <c r="B4929" s="202"/>
      <c r="C4929" s="203"/>
      <c r="D4929" s="203"/>
      <c r="E4929" s="203"/>
      <c r="F4929" s="203"/>
      <c r="G4929" s="204"/>
      <c r="H4929" s="18" t="s">
        <v>3</v>
      </c>
      <c r="I4929" s="19">
        <v>112.46</v>
      </c>
      <c r="J4929" s="19">
        <v>81.87</v>
      </c>
      <c r="K4929" s="19">
        <v>41.83</v>
      </c>
      <c r="L4929" s="19"/>
      <c r="M4929" s="19">
        <v>2.25</v>
      </c>
      <c r="N4929" s="19"/>
    </row>
    <row r="4930" spans="2:14" x14ac:dyDescent="0.2">
      <c r="B4930" s="202"/>
      <c r="C4930" s="203"/>
      <c r="D4930" s="203"/>
      <c r="E4930" s="203"/>
      <c r="F4930" s="203"/>
      <c r="G4930" s="204"/>
      <c r="H4930" s="18" t="s">
        <v>5</v>
      </c>
      <c r="I4930" s="19">
        <v>112.46</v>
      </c>
      <c r="J4930" s="19">
        <v>81.87</v>
      </c>
      <c r="K4930" s="19">
        <v>41.83</v>
      </c>
      <c r="L4930" s="19"/>
      <c r="M4930" s="19">
        <v>2.25</v>
      </c>
      <c r="N4930" s="19"/>
    </row>
    <row r="4931" spans="2:14" x14ac:dyDescent="0.2">
      <c r="B4931" s="205"/>
      <c r="C4931" s="206"/>
      <c r="D4931" s="206"/>
      <c r="E4931" s="206"/>
      <c r="F4931" s="206"/>
      <c r="G4931" s="207"/>
      <c r="H4931" s="18" t="s">
        <v>2</v>
      </c>
      <c r="I4931" s="19">
        <v>35.99</v>
      </c>
      <c r="J4931" s="19">
        <v>27.44</v>
      </c>
      <c r="K4931" s="19">
        <v>13.94</v>
      </c>
      <c r="L4931" s="19"/>
      <c r="M4931" s="19">
        <v>0.9</v>
      </c>
      <c r="N4931" s="19"/>
    </row>
    <row r="4932" spans="2:14" x14ac:dyDescent="0.2">
      <c r="B4932" s="20" t="s">
        <v>199</v>
      </c>
      <c r="C4932" s="17" t="s">
        <v>26</v>
      </c>
      <c r="D4932" s="20">
        <v>117</v>
      </c>
      <c r="E4932" s="20">
        <v>15</v>
      </c>
      <c r="F4932" s="20">
        <v>1</v>
      </c>
      <c r="G4932" s="21">
        <v>4.0999999999999996</v>
      </c>
      <c r="H4932" s="22" t="s">
        <v>1</v>
      </c>
      <c r="I4932" s="23">
        <v>4.05</v>
      </c>
      <c r="J4932" s="23">
        <v>17.190000000000001</v>
      </c>
      <c r="K4932" s="23">
        <v>5.23</v>
      </c>
      <c r="L4932" s="4">
        <f>IFERROR(SUM(I4932,J4932,K4932),"")</f>
        <v>26.470000000000002</v>
      </c>
      <c r="M4932" s="24">
        <v>52.84</v>
      </c>
      <c r="N4932" s="4">
        <f t="shared" ref="N4932:N4943" si="190">IFERROR(SUM(L4932,M4932),"")</f>
        <v>79.31</v>
      </c>
    </row>
    <row r="4933" spans="2:14" x14ac:dyDescent="0.2">
      <c r="B4933" s="17"/>
      <c r="C4933" s="17"/>
      <c r="D4933" s="17"/>
      <c r="E4933" s="17"/>
      <c r="F4933" s="17"/>
      <c r="G4933" s="17"/>
      <c r="H4933" s="5" t="s">
        <v>27</v>
      </c>
      <c r="I4933" s="6">
        <f>IFERROR(I4932*I4927,"")</f>
        <v>766.94849999999997</v>
      </c>
      <c r="J4933" s="6">
        <f>IFERROR(J4932*J4927,"")</f>
        <v>2319.7905000000001</v>
      </c>
      <c r="K4933" s="6">
        <f>IFERROR(K4932*K4927,"")</f>
        <v>357.57510000000008</v>
      </c>
      <c r="L4933" s="6">
        <f>IFERROR(SUM(I4933,J4933,K4933),"")</f>
        <v>3444.3141000000001</v>
      </c>
      <c r="M4933" s="6">
        <f>IFERROR(M4932*M4927,"")</f>
        <v>570.67200000000003</v>
      </c>
      <c r="N4933" s="6">
        <f t="shared" si="190"/>
        <v>4014.9861000000001</v>
      </c>
    </row>
    <row r="4934" spans="2:14" x14ac:dyDescent="0.2">
      <c r="B4934" s="17"/>
      <c r="C4934" s="17"/>
      <c r="D4934" s="17"/>
      <c r="E4934" s="17"/>
      <c r="F4934" s="17"/>
      <c r="G4934" s="17"/>
      <c r="H4934" s="22" t="s">
        <v>4</v>
      </c>
      <c r="I4934" s="23">
        <v>0</v>
      </c>
      <c r="J4934" s="23">
        <v>0</v>
      </c>
      <c r="K4934" s="23">
        <v>0</v>
      </c>
      <c r="L4934" s="4">
        <f t="shared" ref="L4934:L4943" si="191">IFERROR(SUM(I4934,J4934,K4934),"")</f>
        <v>0</v>
      </c>
      <c r="M4934" s="24">
        <v>145.65</v>
      </c>
      <c r="N4934" s="4">
        <f t="shared" si="190"/>
        <v>145.65</v>
      </c>
    </row>
    <row r="4935" spans="2:14" x14ac:dyDescent="0.2">
      <c r="B4935" s="17"/>
      <c r="C4935" s="17"/>
      <c r="D4935" s="17"/>
      <c r="E4935" s="17"/>
      <c r="F4935" s="17"/>
      <c r="G4935" s="17"/>
      <c r="H4935" s="5" t="s">
        <v>27</v>
      </c>
      <c r="I4935" s="6">
        <f>IFERROR(I4934*I4928,"")</f>
        <v>0</v>
      </c>
      <c r="J4935" s="6">
        <f>IFERROR(J4934*J4928,"")</f>
        <v>0</v>
      </c>
      <c r="K4935" s="6">
        <f>IFERROR(K4934*K4928,"")</f>
        <v>0</v>
      </c>
      <c r="L4935" s="6">
        <f t="shared" si="191"/>
        <v>0</v>
      </c>
      <c r="M4935" s="6">
        <f>IFERROR(M4934*M4928,"")</f>
        <v>6420.2520000000004</v>
      </c>
      <c r="N4935" s="6">
        <f t="shared" si="190"/>
        <v>6420.2520000000004</v>
      </c>
    </row>
    <row r="4936" spans="2:14" x14ac:dyDescent="0.2">
      <c r="B4936" s="17"/>
      <c r="C4936" s="17"/>
      <c r="D4936" s="17"/>
      <c r="E4936" s="17"/>
      <c r="F4936" s="17"/>
      <c r="G4936" s="17"/>
      <c r="H4936" s="7" t="s">
        <v>3</v>
      </c>
      <c r="I4936" s="24">
        <v>0.15</v>
      </c>
      <c r="J4936" s="24">
        <v>19.850000000000001</v>
      </c>
      <c r="K4936" s="24">
        <v>7.36</v>
      </c>
      <c r="L4936" s="4">
        <f t="shared" si="191"/>
        <v>27.36</v>
      </c>
      <c r="M4936" s="24">
        <v>73.010000000000005</v>
      </c>
      <c r="N4936" s="4">
        <f t="shared" si="190"/>
        <v>100.37</v>
      </c>
    </row>
    <row r="4937" spans="2:14" x14ac:dyDescent="0.2">
      <c r="B4937" s="17"/>
      <c r="C4937" s="17"/>
      <c r="D4937" s="17"/>
      <c r="E4937" s="17"/>
      <c r="F4937" s="17"/>
      <c r="G4937" s="17"/>
      <c r="H4937" s="5" t="s">
        <v>27</v>
      </c>
      <c r="I4937" s="6">
        <f>IFERROR(I4936*I4929,"")</f>
        <v>16.869</v>
      </c>
      <c r="J4937" s="6">
        <f>IFERROR(J4936*J4929,"")</f>
        <v>1625.1195000000002</v>
      </c>
      <c r="K4937" s="6">
        <f>IFERROR(K4936*K4929,"")</f>
        <v>307.86880000000002</v>
      </c>
      <c r="L4937" s="6">
        <f t="shared" si="191"/>
        <v>1949.8573000000001</v>
      </c>
      <c r="M4937" s="6">
        <f>IFERROR(M4936*M4929,"")</f>
        <v>164.27250000000001</v>
      </c>
      <c r="N4937" s="6">
        <f t="shared" si="190"/>
        <v>2114.1298000000002</v>
      </c>
    </row>
    <row r="4938" spans="2:14" x14ac:dyDescent="0.2">
      <c r="B4938" s="17"/>
      <c r="C4938" s="17"/>
      <c r="D4938" s="17"/>
      <c r="E4938" s="17"/>
      <c r="F4938" s="17"/>
      <c r="G4938" s="17"/>
      <c r="H4938" s="7" t="s">
        <v>5</v>
      </c>
      <c r="I4938" s="24"/>
      <c r="J4938" s="24" t="str">
        <f>IFERROR(INDEX(#REF!,MATCH(CONCATENATE(РАСЧЕТ!B4932,"/",РАСЧЕТ!D4932,"/",РАСЧЕТ!E4932,"/",F4932,"/",H4938),#REF!,0),3),"")</f>
        <v/>
      </c>
      <c r="K4938" s="24" t="str">
        <f>IFERROR(INDEX(#REF!,MATCH(CONCATENATE(РАСЧЕТ!B4932,"/",РАСЧЕТ!D4932,"/",РАСЧЕТ!E4932,"/",F4932,"/",H4938),#REF!,0),4),"")</f>
        <v/>
      </c>
      <c r="L4938" s="4">
        <f t="shared" si="191"/>
        <v>0</v>
      </c>
      <c r="M4938" s="24" t="str">
        <f>IFERROR(INDEX(#REF!,MATCH(CONCATENATE(РАСЧЕТ!B4932,"/",РАСЧЕТ!D4932,"/",РАСЧЕТ!E4932,"/",F4932,"/",H4938),#REF!,0),6),"")</f>
        <v/>
      </c>
      <c r="N4938" s="4">
        <f t="shared" si="190"/>
        <v>0</v>
      </c>
    </row>
    <row r="4939" spans="2:14" x14ac:dyDescent="0.2">
      <c r="B4939" s="17"/>
      <c r="C4939" s="17"/>
      <c r="D4939" s="17"/>
      <c r="E4939" s="17"/>
      <c r="F4939" s="17"/>
      <c r="G4939" s="17"/>
      <c r="H4939" s="5" t="s">
        <v>27</v>
      </c>
      <c r="I4939" s="6">
        <f>IFERROR(I4938*I4930,"")</f>
        <v>0</v>
      </c>
      <c r="J4939" s="6" t="str">
        <f>IFERROR(J4938*J4930,"")</f>
        <v/>
      </c>
      <c r="K4939" s="6" t="str">
        <f>IFERROR(K4938*K4930,"")</f>
        <v/>
      </c>
      <c r="L4939" s="6">
        <f t="shared" si="191"/>
        <v>0</v>
      </c>
      <c r="M4939" s="6" t="str">
        <f>IFERROR(M4938*M4930,"")</f>
        <v/>
      </c>
      <c r="N4939" s="6">
        <f t="shared" si="190"/>
        <v>0</v>
      </c>
    </row>
    <row r="4940" spans="2:14" x14ac:dyDescent="0.2">
      <c r="B4940" s="17"/>
      <c r="C4940" s="17"/>
      <c r="D4940" s="17"/>
      <c r="E4940" s="17"/>
      <c r="F4940" s="17"/>
      <c r="G4940" s="17"/>
      <c r="H4940" s="7" t="s">
        <v>2</v>
      </c>
      <c r="I4940" s="24">
        <v>0</v>
      </c>
      <c r="J4940" s="24">
        <v>0</v>
      </c>
      <c r="K4940" s="24">
        <v>0</v>
      </c>
      <c r="L4940" s="4">
        <f t="shared" si="191"/>
        <v>0</v>
      </c>
      <c r="M4940" s="24">
        <v>0</v>
      </c>
      <c r="N4940" s="4">
        <f t="shared" si="190"/>
        <v>0</v>
      </c>
    </row>
    <row r="4941" spans="2:14" x14ac:dyDescent="0.2">
      <c r="B4941" s="17"/>
      <c r="C4941" s="17"/>
      <c r="D4941" s="17"/>
      <c r="E4941" s="17"/>
      <c r="F4941" s="17"/>
      <c r="G4941" s="17"/>
      <c r="H4941" s="5" t="s">
        <v>27</v>
      </c>
      <c r="I4941" s="6">
        <f>IFERROR(I4940*I4931,"")</f>
        <v>0</v>
      </c>
      <c r="J4941" s="6">
        <f>IFERROR(J4940*J4931,"")</f>
        <v>0</v>
      </c>
      <c r="K4941" s="6">
        <f>IFERROR(K4940*K4931,"")</f>
        <v>0</v>
      </c>
      <c r="L4941" s="6">
        <f t="shared" si="191"/>
        <v>0</v>
      </c>
      <c r="M4941" s="6">
        <f>IFERROR(M4940*M4931,"")</f>
        <v>0</v>
      </c>
      <c r="N4941" s="6">
        <f t="shared" si="190"/>
        <v>0</v>
      </c>
    </row>
    <row r="4942" spans="2:14" x14ac:dyDescent="0.2">
      <c r="B4942" s="17"/>
      <c r="C4942" s="17"/>
      <c r="D4942" s="17"/>
      <c r="E4942" s="17"/>
      <c r="F4942" s="17"/>
      <c r="G4942" s="17"/>
      <c r="H4942" s="8" t="s">
        <v>28</v>
      </c>
      <c r="I4942" s="9">
        <f ca="1">SUM(I4932:OFFSET(I4942,-1,0))-I4943</f>
        <v>4.1999999999999318</v>
      </c>
      <c r="J4942" s="9">
        <f ca="1">SUM(J4932:OFFSET(J4942,-1,0))-J4943</f>
        <v>37.039999999999964</v>
      </c>
      <c r="K4942" s="9">
        <f ca="1">SUM(K4932:OFFSET(K4942,-1,0))-K4943</f>
        <v>12.590000000000032</v>
      </c>
      <c r="L4942" s="9">
        <f t="shared" ca="1" si="191"/>
        <v>53.829999999999927</v>
      </c>
      <c r="M4942" s="9">
        <f ca="1">SUM(M4932:OFFSET(M4942,-1,0))-M4943</f>
        <v>271.5</v>
      </c>
      <c r="N4942" s="9">
        <f t="shared" ca="1" si="190"/>
        <v>325.32999999999993</v>
      </c>
    </row>
    <row r="4943" spans="2:14" x14ac:dyDescent="0.2">
      <c r="B4943" s="17"/>
      <c r="C4943" s="17"/>
      <c r="D4943" s="17"/>
      <c r="E4943" s="17"/>
      <c r="F4943" s="17"/>
      <c r="G4943" s="17"/>
      <c r="H4943" s="8" t="s">
        <v>43</v>
      </c>
      <c r="I4943" s="9">
        <f>SUMIF(H4932:H4941,"стоимость",I4932:I4941)</f>
        <v>783.8175</v>
      </c>
      <c r="J4943" s="9">
        <f>SUMIF(H4932:H4941,"стоимость",J4932:J4941)</f>
        <v>3944.9100000000003</v>
      </c>
      <c r="K4943" s="9">
        <f>SUMIF(H4932:H4941,"стоимость",K4932:K4941)</f>
        <v>665.4439000000001</v>
      </c>
      <c r="L4943" s="9">
        <f t="shared" si="191"/>
        <v>5394.1714000000002</v>
      </c>
      <c r="M4943" s="9">
        <f>SUMIF(H4932:H4941,"стоимость",M4932:M4941)</f>
        <v>7155.1965000000009</v>
      </c>
      <c r="N4943" s="9">
        <f t="shared" si="190"/>
        <v>12549.367900000001</v>
      </c>
    </row>
    <row r="4944" spans="2:14" x14ac:dyDescent="0.2">
      <c r="B4944" s="25"/>
      <c r="C4944" s="25"/>
      <c r="D4944" s="25"/>
      <c r="E4944" s="25"/>
      <c r="F4944" s="25"/>
      <c r="G4944" s="26"/>
      <c r="H4944" s="10"/>
      <c r="I4944" s="10"/>
      <c r="J4944" s="10"/>
      <c r="K4944" s="10"/>
      <c r="L4944" s="11"/>
      <c r="M4944" s="10"/>
      <c r="N4944" s="10"/>
    </row>
    <row r="4945" spans="2:14" x14ac:dyDescent="0.2">
      <c r="B4945" s="208" t="s">
        <v>29</v>
      </c>
      <c r="C4945" s="208"/>
      <c r="D4945" s="208"/>
      <c r="E4945" s="208"/>
      <c r="F4945" s="142"/>
      <c r="G4945" s="2"/>
      <c r="H4945" s="2"/>
      <c r="I4945" s="2"/>
      <c r="J4945" s="10"/>
      <c r="K4945" s="10"/>
      <c r="L4945" s="11"/>
      <c r="M4945" s="10"/>
      <c r="N4945" s="10"/>
    </row>
    <row r="4946" spans="2:14" x14ac:dyDescent="0.2">
      <c r="B4946" s="187" t="s">
        <v>45</v>
      </c>
      <c r="C4946" s="187"/>
      <c r="D4946" s="187"/>
      <c r="E4946" s="187"/>
      <c r="F4946" s="187"/>
      <c r="G4946" s="187"/>
      <c r="H4946" s="187"/>
      <c r="I4946" s="187"/>
      <c r="J4946" s="10"/>
      <c r="K4946" s="10"/>
      <c r="L4946" s="11"/>
      <c r="M4946" s="10"/>
      <c r="N4946" s="10"/>
    </row>
    <row r="4947" spans="2:14" x14ac:dyDescent="0.2">
      <c r="B4947" s="187" t="s">
        <v>30</v>
      </c>
      <c r="C4947" s="187"/>
      <c r="D4947" s="187"/>
      <c r="E4947" s="187"/>
      <c r="F4947" s="187"/>
      <c r="G4947" s="187"/>
      <c r="H4947" s="187"/>
      <c r="I4947" s="187"/>
      <c r="J4947" s="10"/>
      <c r="K4947" s="10"/>
      <c r="L4947" s="11"/>
      <c r="M4947" s="10"/>
      <c r="N4947" s="10"/>
    </row>
    <row r="4948" spans="2:14" x14ac:dyDescent="0.2">
      <c r="B4948" s="187" t="s">
        <v>31</v>
      </c>
      <c r="C4948" s="187"/>
      <c r="D4948" s="187"/>
      <c r="E4948" s="187"/>
      <c r="F4948" s="187"/>
      <c r="G4948" s="187"/>
      <c r="H4948" s="187"/>
      <c r="I4948" s="187"/>
      <c r="J4948" s="10"/>
      <c r="K4948" s="10"/>
      <c r="L4948" s="11"/>
      <c r="M4948" s="10"/>
      <c r="N4948" s="10"/>
    </row>
    <row r="4949" spans="2:14" x14ac:dyDescent="0.2">
      <c r="B4949" s="187" t="s">
        <v>32</v>
      </c>
      <c r="C4949" s="187"/>
      <c r="D4949" s="187"/>
      <c r="E4949" s="187"/>
      <c r="F4949" s="187"/>
      <c r="G4949" s="187"/>
      <c r="H4949" s="187"/>
      <c r="I4949" s="187"/>
      <c r="J4949" s="10"/>
      <c r="K4949" s="10"/>
      <c r="L4949" s="11"/>
      <c r="M4949" s="10"/>
      <c r="N4949" s="10"/>
    </row>
    <row r="4950" spans="2:14" x14ac:dyDescent="0.2">
      <c r="B4950" s="187" t="s">
        <v>33</v>
      </c>
      <c r="C4950" s="187"/>
      <c r="D4950" s="187"/>
      <c r="E4950" s="187"/>
      <c r="F4950" s="187"/>
      <c r="G4950" s="187"/>
      <c r="H4950" s="187"/>
      <c r="I4950" s="187"/>
      <c r="J4950" s="2"/>
      <c r="K4950" s="2"/>
      <c r="L4950" s="2"/>
      <c r="M4950" s="2"/>
      <c r="N4950" s="2"/>
    </row>
    <row r="4951" spans="2:14" x14ac:dyDescent="0.2">
      <c r="B4951" s="187" t="s">
        <v>34</v>
      </c>
      <c r="C4951" s="187"/>
      <c r="D4951" s="187"/>
      <c r="E4951" s="187"/>
      <c r="F4951" s="187"/>
      <c r="G4951" s="187"/>
      <c r="H4951" s="187"/>
      <c r="I4951" s="187"/>
      <c r="J4951" s="2"/>
      <c r="K4951" s="2"/>
      <c r="L4951" s="2"/>
      <c r="M4951" s="2"/>
      <c r="N4951" s="2"/>
    </row>
    <row r="4952" spans="2:14" x14ac:dyDescent="0.2">
      <c r="B4952" s="187" t="s">
        <v>35</v>
      </c>
      <c r="C4952" s="187"/>
      <c r="D4952" s="187"/>
      <c r="E4952" s="187"/>
      <c r="F4952" s="187"/>
      <c r="G4952" s="187"/>
      <c r="H4952" s="187"/>
      <c r="I4952" s="187"/>
      <c r="J4952" s="2"/>
      <c r="K4952" s="2"/>
      <c r="L4952" s="2"/>
      <c r="M4952" s="2"/>
      <c r="N4952" s="2"/>
    </row>
    <row r="4953" spans="2:14" x14ac:dyDescent="0.2">
      <c r="B4953" s="187" t="s">
        <v>36</v>
      </c>
      <c r="C4953" s="187"/>
      <c r="D4953" s="187"/>
      <c r="E4953" s="187"/>
      <c r="F4953" s="187"/>
      <c r="G4953" s="187"/>
      <c r="H4953" s="187"/>
      <c r="I4953" s="187"/>
      <c r="J4953" s="2"/>
      <c r="K4953" s="2"/>
      <c r="L4953" s="2"/>
      <c r="M4953" s="2"/>
      <c r="N4953" s="2"/>
    </row>
    <row r="4954" spans="2:14" x14ac:dyDescent="0.2">
      <c r="B4954" s="143"/>
      <c r="C4954" s="143"/>
      <c r="D4954" s="143"/>
      <c r="E4954" s="143"/>
      <c r="F4954" s="143"/>
      <c r="G4954" s="143"/>
      <c r="H4954" s="143"/>
      <c r="I4954" s="143"/>
      <c r="J4954" s="2"/>
      <c r="K4954" s="2"/>
      <c r="L4954" s="2"/>
      <c r="M4954" s="2"/>
      <c r="N4954" s="2"/>
    </row>
    <row r="4955" spans="2:14" x14ac:dyDescent="0.2">
      <c r="B4955" s="2" t="s">
        <v>37</v>
      </c>
      <c r="C4955" s="2"/>
      <c r="D4955" s="2"/>
      <c r="E4955" s="2"/>
      <c r="F4955" s="2"/>
      <c r="G4955" s="2"/>
      <c r="H4955" s="2"/>
      <c r="I4955" s="2"/>
      <c r="J4955" s="2" t="s">
        <v>38</v>
      </c>
      <c r="K4955" s="2"/>
      <c r="L4955" s="2"/>
      <c r="M4955" s="2"/>
      <c r="N4955" s="2"/>
    </row>
    <row r="4956" spans="2:14" x14ac:dyDescent="0.2">
      <c r="B4956" s="29" t="s">
        <v>44</v>
      </c>
      <c r="C4956" s="29"/>
      <c r="D4956" s="2"/>
      <c r="E4956" s="2"/>
      <c r="F4956" s="2"/>
      <c r="G4956" s="2"/>
      <c r="H4956" s="2"/>
      <c r="I4956" s="2"/>
      <c r="J4956" s="29"/>
      <c r="K4956" s="29"/>
      <c r="L4956" s="29"/>
      <c r="M4956" s="2"/>
      <c r="N4956" s="2"/>
    </row>
    <row r="4957" spans="2:14" x14ac:dyDescent="0.2">
      <c r="B4957" s="13" t="s">
        <v>39</v>
      </c>
      <c r="C4957" s="2"/>
      <c r="D4957" s="2"/>
      <c r="E4957" s="2"/>
      <c r="F4957" s="2"/>
      <c r="G4957" s="2"/>
      <c r="H4957" s="2"/>
      <c r="I4957" s="2"/>
      <c r="J4957" s="2" t="s">
        <v>39</v>
      </c>
      <c r="K4957" s="2"/>
      <c r="L4957" s="2"/>
      <c r="M4957" s="2"/>
      <c r="N4957" s="2"/>
    </row>
    <row r="4958" spans="2:14" x14ac:dyDescent="0.2">
      <c r="B4958" s="2"/>
      <c r="C4958" s="2"/>
      <c r="D4958" s="2"/>
      <c r="E4958" s="2"/>
      <c r="F4958" s="2"/>
      <c r="G4958" s="2"/>
      <c r="H4958" s="2"/>
      <c r="I4958" s="2"/>
      <c r="J4958" s="2"/>
      <c r="K4958" s="2"/>
      <c r="L4958" s="2"/>
      <c r="M4958" s="2"/>
      <c r="N4958" s="2"/>
    </row>
    <row r="4959" spans="2:14" x14ac:dyDescent="0.2">
      <c r="B4959" s="29"/>
      <c r="C4959" s="29"/>
      <c r="D4959" s="2"/>
      <c r="E4959" s="2"/>
      <c r="F4959" s="2"/>
      <c r="G4959" s="2"/>
      <c r="H4959" s="2"/>
      <c r="I4959" s="2"/>
      <c r="J4959" s="29"/>
      <c r="K4959" s="29"/>
      <c r="L4959" s="29"/>
      <c r="M4959" s="2"/>
      <c r="N4959" s="2"/>
    </row>
    <row r="4960" spans="2:14" x14ac:dyDescent="0.2">
      <c r="B4960" s="137" t="s">
        <v>40</v>
      </c>
      <c r="C4960" s="2"/>
      <c r="D4960" s="2"/>
      <c r="E4960" s="2"/>
      <c r="F4960" s="2"/>
      <c r="G4960" s="2"/>
      <c r="H4960" s="2"/>
      <c r="I4960" s="2"/>
      <c r="J4960" s="188" t="s">
        <v>40</v>
      </c>
      <c r="K4960" s="188"/>
      <c r="L4960" s="188"/>
      <c r="M4960" s="2"/>
      <c r="N4960" s="2"/>
    </row>
    <row r="4961" spans="2:14" x14ac:dyDescent="0.2">
      <c r="B4961" s="2"/>
      <c r="C4961" s="2"/>
      <c r="D4961" s="2"/>
      <c r="E4961" s="2"/>
      <c r="F4961" s="2"/>
      <c r="G4961" s="2"/>
      <c r="H4961" s="2"/>
      <c r="I4961" s="2"/>
      <c r="J4961" s="2"/>
      <c r="K4961" s="2"/>
      <c r="L4961" s="2"/>
      <c r="M4961" s="2"/>
      <c r="N4961" s="2"/>
    </row>
    <row r="4962" spans="2:14" x14ac:dyDescent="0.2">
      <c r="B4962" s="143" t="s">
        <v>41</v>
      </c>
      <c r="C4962" s="2"/>
      <c r="D4962" s="2"/>
      <c r="E4962" s="2"/>
      <c r="F4962" s="2"/>
      <c r="G4962" s="2"/>
      <c r="H4962" s="2"/>
      <c r="I4962" s="2"/>
      <c r="J4962" s="2" t="s">
        <v>41</v>
      </c>
      <c r="K4962" s="2"/>
      <c r="L4962" s="2"/>
      <c r="M4962" s="2"/>
      <c r="N4962" s="2"/>
    </row>
    <row r="4964" spans="2:14" x14ac:dyDescent="0.2">
      <c r="B4964" s="2"/>
      <c r="C4964" s="2"/>
      <c r="D4964" s="2"/>
      <c r="E4964" s="2"/>
      <c r="F4964" s="2"/>
      <c r="G4964" s="2"/>
      <c r="H4964" s="2"/>
      <c r="I4964" s="2"/>
      <c r="J4964" s="2"/>
      <c r="K4964" s="2"/>
      <c r="M4964" s="2"/>
      <c r="N4964" s="37" t="s">
        <v>8</v>
      </c>
    </row>
    <row r="4965" spans="2:14" x14ac:dyDescent="0.2">
      <c r="B4965" s="2"/>
      <c r="C4965" s="2"/>
      <c r="D4965" s="2"/>
      <c r="E4965" s="2"/>
      <c r="F4965" s="2"/>
      <c r="G4965" s="2"/>
      <c r="H4965" s="2"/>
      <c r="I4965" s="2"/>
      <c r="J4965" s="2"/>
      <c r="K4965" s="2"/>
      <c r="M4965" s="2"/>
      <c r="N4965" s="37" t="s">
        <v>9</v>
      </c>
    </row>
    <row r="4966" spans="2:14" x14ac:dyDescent="0.2">
      <c r="B4966" s="2"/>
      <c r="C4966" s="2"/>
      <c r="D4966" s="2"/>
      <c r="E4966" s="2"/>
      <c r="F4966" s="2"/>
      <c r="G4966" s="2"/>
      <c r="H4966" s="2"/>
      <c r="I4966" s="2"/>
      <c r="J4966" s="2"/>
      <c r="K4966" s="2"/>
      <c r="L4966" s="2"/>
      <c r="M4966" s="2"/>
      <c r="N4966" s="2"/>
    </row>
    <row r="4967" spans="2:14" x14ac:dyDescent="0.2">
      <c r="B4967" s="2"/>
      <c r="C4967" s="189" t="s">
        <v>10</v>
      </c>
      <c r="D4967" s="189"/>
      <c r="E4967" s="189"/>
      <c r="F4967" s="189"/>
      <c r="G4967" s="189"/>
      <c r="H4967" s="189"/>
      <c r="I4967" s="189"/>
      <c r="J4967" s="189"/>
      <c r="K4967" s="189"/>
      <c r="L4967" s="189"/>
      <c r="M4967" s="2"/>
      <c r="N4967" s="2"/>
    </row>
    <row r="4968" spans="2:14" x14ac:dyDescent="0.2">
      <c r="B4968" s="2"/>
      <c r="C4968" s="189" t="s">
        <v>11</v>
      </c>
      <c r="D4968" s="189"/>
      <c r="E4968" s="189"/>
      <c r="F4968" s="189"/>
      <c r="G4968" s="189"/>
      <c r="H4968" s="189"/>
      <c r="I4968" s="189"/>
      <c r="J4968" s="189"/>
      <c r="K4968" s="189"/>
      <c r="L4968" s="189"/>
      <c r="M4968" s="2"/>
      <c r="N4968" s="2"/>
    </row>
    <row r="4969" spans="2:14" x14ac:dyDescent="0.2">
      <c r="B4969" s="2">
        <v>97</v>
      </c>
      <c r="C4969" s="144"/>
      <c r="D4969" s="144"/>
      <c r="E4969" s="144"/>
      <c r="F4969" s="144"/>
      <c r="G4969" s="144"/>
      <c r="H4969" s="144"/>
      <c r="I4969" s="144"/>
      <c r="J4969" s="144"/>
      <c r="K4969" s="144"/>
      <c r="L4969" s="189" t="s">
        <v>12</v>
      </c>
      <c r="M4969" s="189"/>
      <c r="N4969" s="189"/>
    </row>
    <row r="4970" spans="2:14" x14ac:dyDescent="0.2">
      <c r="B4970" s="2"/>
      <c r="C4970" s="144"/>
      <c r="D4970" s="144"/>
      <c r="E4970" s="144"/>
      <c r="F4970" s="144"/>
      <c r="G4970" s="144"/>
      <c r="H4970" s="144"/>
      <c r="I4970" s="144"/>
      <c r="J4970" s="144"/>
      <c r="K4970" s="144"/>
      <c r="L4970" s="144"/>
      <c r="M4970" s="144"/>
      <c r="N4970" s="144"/>
    </row>
    <row r="4971" spans="2:14" x14ac:dyDescent="0.2">
      <c r="B4971" s="2" t="s">
        <v>13</v>
      </c>
      <c r="C4971" s="144"/>
      <c r="D4971" s="144"/>
      <c r="E4971" s="144"/>
      <c r="F4971" s="144"/>
      <c r="G4971" s="144"/>
      <c r="H4971" s="144"/>
      <c r="I4971" s="144"/>
      <c r="J4971" s="144"/>
      <c r="K4971" s="144"/>
      <c r="L4971" s="144"/>
      <c r="M4971" s="144"/>
      <c r="N4971" s="144"/>
    </row>
    <row r="4972" spans="2:14" x14ac:dyDescent="0.2">
      <c r="B4972" s="2" t="s">
        <v>14</v>
      </c>
      <c r="C4972" s="144"/>
      <c r="D4972" s="144"/>
      <c r="E4972" s="144"/>
      <c r="F4972" s="144"/>
      <c r="G4972" s="144"/>
      <c r="H4972" s="144"/>
      <c r="I4972" s="144"/>
      <c r="J4972" s="144"/>
      <c r="K4972" s="144"/>
      <c r="L4972" s="144"/>
      <c r="M4972" s="144"/>
      <c r="N4972" s="144"/>
    </row>
    <row r="4973" spans="2:14" x14ac:dyDescent="0.2">
      <c r="B4973" s="2" t="s">
        <v>304</v>
      </c>
      <c r="C4973" s="144"/>
      <c r="D4973" s="144"/>
      <c r="E4973" s="144"/>
      <c r="F4973" s="144"/>
      <c r="G4973" s="144"/>
      <c r="H4973" s="144"/>
      <c r="I4973" s="144"/>
      <c r="J4973" s="144"/>
      <c r="K4973" s="144"/>
      <c r="L4973" s="144"/>
      <c r="M4973" s="144"/>
      <c r="N4973" s="144"/>
    </row>
    <row r="4974" spans="2:14" x14ac:dyDescent="0.2">
      <c r="B4974" s="2"/>
      <c r="C4974" s="144"/>
      <c r="D4974" s="144"/>
      <c r="E4974" s="144"/>
      <c r="F4974" s="144"/>
      <c r="G4974" s="144"/>
      <c r="H4974" s="144"/>
      <c r="I4974" s="144"/>
      <c r="J4974" s="144"/>
      <c r="K4974" s="144"/>
      <c r="L4974" s="144"/>
      <c r="M4974" s="144"/>
      <c r="N4974" s="144"/>
    </row>
    <row r="4975" spans="2:14" x14ac:dyDescent="0.2">
      <c r="B4975" s="2"/>
      <c r="C4975" s="2"/>
      <c r="D4975" s="2"/>
      <c r="E4975" s="2"/>
      <c r="F4975" s="2"/>
      <c r="G4975" s="2"/>
      <c r="H4975" s="2"/>
      <c r="I4975" s="2"/>
      <c r="J4975" s="2"/>
      <c r="K4975" s="2"/>
      <c r="L4975" s="2"/>
      <c r="M4975" s="2"/>
      <c r="N4975" s="2"/>
    </row>
    <row r="4976" spans="2:14" x14ac:dyDescent="0.2">
      <c r="B4976" s="190" t="s">
        <v>6</v>
      </c>
      <c r="C4976" s="192" t="s">
        <v>15</v>
      </c>
      <c r="D4976" s="194" t="s">
        <v>16</v>
      </c>
      <c r="E4976" s="194" t="s">
        <v>17</v>
      </c>
      <c r="F4976" s="194" t="s">
        <v>42</v>
      </c>
      <c r="G4976" s="194" t="s">
        <v>18</v>
      </c>
      <c r="H4976" s="194" t="s">
        <v>0</v>
      </c>
      <c r="I4976" s="195" t="s">
        <v>19</v>
      </c>
      <c r="J4976" s="195"/>
      <c r="K4976" s="195"/>
      <c r="L4976" s="195"/>
      <c r="M4976" s="196" t="s">
        <v>20</v>
      </c>
      <c r="N4976" s="197" t="s">
        <v>21</v>
      </c>
    </row>
    <row r="4977" spans="2:14" x14ac:dyDescent="0.2">
      <c r="B4977" s="191"/>
      <c r="C4977" s="193"/>
      <c r="D4977" s="194"/>
      <c r="E4977" s="194"/>
      <c r="F4977" s="194"/>
      <c r="G4977" s="194"/>
      <c r="H4977" s="194"/>
      <c r="I4977" s="17" t="s">
        <v>22</v>
      </c>
      <c r="J4977" s="17" t="s">
        <v>23</v>
      </c>
      <c r="K4977" s="17" t="s">
        <v>24</v>
      </c>
      <c r="L4977" s="17" t="s">
        <v>25</v>
      </c>
      <c r="M4977" s="196"/>
      <c r="N4977" s="198"/>
    </row>
    <row r="4978" spans="2:14" x14ac:dyDescent="0.2">
      <c r="B4978" s="199" t="s">
        <v>303</v>
      </c>
      <c r="C4978" s="200"/>
      <c r="D4978" s="200"/>
      <c r="E4978" s="200"/>
      <c r="F4978" s="200"/>
      <c r="G4978" s="201"/>
      <c r="H4978" s="18" t="s">
        <v>1</v>
      </c>
      <c r="I4978" s="19">
        <v>189.37</v>
      </c>
      <c r="J4978" s="19">
        <v>134.94999999999999</v>
      </c>
      <c r="K4978" s="19">
        <v>68.37</v>
      </c>
      <c r="L4978" s="19"/>
      <c r="M4978" s="19">
        <v>10.8</v>
      </c>
      <c r="N4978" s="19"/>
    </row>
    <row r="4979" spans="2:14" x14ac:dyDescent="0.2">
      <c r="B4979" s="202"/>
      <c r="C4979" s="203"/>
      <c r="D4979" s="203"/>
      <c r="E4979" s="203"/>
      <c r="F4979" s="203"/>
      <c r="G4979" s="204"/>
      <c r="H4979" s="18" t="s">
        <v>4</v>
      </c>
      <c r="I4979" s="19">
        <v>1416.48</v>
      </c>
      <c r="J4979" s="19">
        <v>1012.1</v>
      </c>
      <c r="K4979" s="19">
        <v>509.2</v>
      </c>
      <c r="L4979" s="19"/>
      <c r="M4979" s="19">
        <v>44.08</v>
      </c>
      <c r="N4979" s="19"/>
    </row>
    <row r="4980" spans="2:14" x14ac:dyDescent="0.2">
      <c r="B4980" s="202"/>
      <c r="C4980" s="203"/>
      <c r="D4980" s="203"/>
      <c r="E4980" s="203"/>
      <c r="F4980" s="203"/>
      <c r="G4980" s="204"/>
      <c r="H4980" s="18" t="s">
        <v>3</v>
      </c>
      <c r="I4980" s="19">
        <v>112.46</v>
      </c>
      <c r="J4980" s="19">
        <v>81.87</v>
      </c>
      <c r="K4980" s="19">
        <v>41.83</v>
      </c>
      <c r="L4980" s="19"/>
      <c r="M4980" s="19">
        <v>2.25</v>
      </c>
      <c r="N4980" s="19"/>
    </row>
    <row r="4981" spans="2:14" x14ac:dyDescent="0.2">
      <c r="B4981" s="202"/>
      <c r="C4981" s="203"/>
      <c r="D4981" s="203"/>
      <c r="E4981" s="203"/>
      <c r="F4981" s="203"/>
      <c r="G4981" s="204"/>
      <c r="H4981" s="18" t="s">
        <v>5</v>
      </c>
      <c r="I4981" s="19">
        <v>112.46</v>
      </c>
      <c r="J4981" s="19">
        <v>81.87</v>
      </c>
      <c r="K4981" s="19">
        <v>41.83</v>
      </c>
      <c r="L4981" s="19"/>
      <c r="M4981" s="19">
        <v>2.25</v>
      </c>
      <c r="N4981" s="19"/>
    </row>
    <row r="4982" spans="2:14" x14ac:dyDescent="0.2">
      <c r="B4982" s="205"/>
      <c r="C4982" s="206"/>
      <c r="D4982" s="206"/>
      <c r="E4982" s="206"/>
      <c r="F4982" s="206"/>
      <c r="G4982" s="207"/>
      <c r="H4982" s="18" t="s">
        <v>2</v>
      </c>
      <c r="I4982" s="19">
        <v>35.99</v>
      </c>
      <c r="J4982" s="19">
        <v>27.44</v>
      </c>
      <c r="K4982" s="19">
        <v>13.94</v>
      </c>
      <c r="L4982" s="19"/>
      <c r="M4982" s="19">
        <v>0.9</v>
      </c>
      <c r="N4982" s="19"/>
    </row>
    <row r="4983" spans="2:14" x14ac:dyDescent="0.2">
      <c r="B4983" s="20" t="s">
        <v>199</v>
      </c>
      <c r="C4983" s="17" t="s">
        <v>26</v>
      </c>
      <c r="D4983" s="20">
        <v>117</v>
      </c>
      <c r="E4983" s="20">
        <v>24</v>
      </c>
      <c r="F4983" s="20">
        <v>2</v>
      </c>
      <c r="G4983" s="21">
        <v>2.9</v>
      </c>
      <c r="H4983" s="22" t="s">
        <v>1</v>
      </c>
      <c r="I4983" s="23">
        <v>0</v>
      </c>
      <c r="J4983" s="23">
        <v>0</v>
      </c>
      <c r="K4983" s="23">
        <v>0</v>
      </c>
      <c r="L4983" s="4">
        <f>IFERROR(SUM(I4983,J4983,K4983),"")</f>
        <v>0</v>
      </c>
      <c r="M4983" s="24">
        <v>0</v>
      </c>
      <c r="N4983" s="4">
        <f t="shared" ref="N4983:N4994" si="192">IFERROR(SUM(L4983,M4983),"")</f>
        <v>0</v>
      </c>
    </row>
    <row r="4984" spans="2:14" x14ac:dyDescent="0.2">
      <c r="B4984" s="17"/>
      <c r="C4984" s="17"/>
      <c r="D4984" s="17"/>
      <c r="E4984" s="17"/>
      <c r="F4984" s="17"/>
      <c r="G4984" s="17"/>
      <c r="H4984" s="5" t="s">
        <v>27</v>
      </c>
      <c r="I4984" s="6">
        <f>IFERROR(I4983*I4978,"")</f>
        <v>0</v>
      </c>
      <c r="J4984" s="6">
        <f>IFERROR(J4983*J4978,"")</f>
        <v>0</v>
      </c>
      <c r="K4984" s="6">
        <f>IFERROR(K4983*K4978,"")</f>
        <v>0</v>
      </c>
      <c r="L4984" s="6">
        <f>IFERROR(SUM(I4984,J4984,K4984),"")</f>
        <v>0</v>
      </c>
      <c r="M4984" s="6">
        <f>IFERROR(M4983*M4978,"")</f>
        <v>0</v>
      </c>
      <c r="N4984" s="6">
        <f t="shared" si="192"/>
        <v>0</v>
      </c>
    </row>
    <row r="4985" spans="2:14" x14ac:dyDescent="0.2">
      <c r="B4985" s="17"/>
      <c r="C4985" s="17"/>
      <c r="D4985" s="17"/>
      <c r="E4985" s="17"/>
      <c r="F4985" s="17"/>
      <c r="G4985" s="17"/>
      <c r="H4985" s="22" t="s">
        <v>4</v>
      </c>
      <c r="I4985" s="23">
        <v>0</v>
      </c>
      <c r="J4985" s="23">
        <v>0</v>
      </c>
      <c r="K4985" s="23">
        <v>0</v>
      </c>
      <c r="L4985" s="4">
        <f t="shared" ref="L4985:L4994" si="193">IFERROR(SUM(I4985,J4985,K4985),"")</f>
        <v>0</v>
      </c>
      <c r="M4985" s="24">
        <v>0</v>
      </c>
      <c r="N4985" s="4">
        <f t="shared" si="192"/>
        <v>0</v>
      </c>
    </row>
    <row r="4986" spans="2:14" x14ac:dyDescent="0.2">
      <c r="B4986" s="17"/>
      <c r="C4986" s="17"/>
      <c r="D4986" s="17"/>
      <c r="E4986" s="17"/>
      <c r="F4986" s="17"/>
      <c r="G4986" s="17"/>
      <c r="H4986" s="5" t="s">
        <v>27</v>
      </c>
      <c r="I4986" s="6">
        <f>IFERROR(I4985*I4979,"")</f>
        <v>0</v>
      </c>
      <c r="J4986" s="6">
        <f>IFERROR(J4985*J4979,"")</f>
        <v>0</v>
      </c>
      <c r="K4986" s="6">
        <f>IFERROR(K4985*K4979,"")</f>
        <v>0</v>
      </c>
      <c r="L4986" s="6">
        <f t="shared" si="193"/>
        <v>0</v>
      </c>
      <c r="M4986" s="6">
        <f>IFERROR(M4985*M4979,"")</f>
        <v>0</v>
      </c>
      <c r="N4986" s="6">
        <f t="shared" si="192"/>
        <v>0</v>
      </c>
    </row>
    <row r="4987" spans="2:14" x14ac:dyDescent="0.2">
      <c r="B4987" s="17"/>
      <c r="C4987" s="17"/>
      <c r="D4987" s="17"/>
      <c r="E4987" s="17"/>
      <c r="F4987" s="17"/>
      <c r="G4987" s="17"/>
      <c r="H4987" s="7" t="s">
        <v>3</v>
      </c>
      <c r="I4987" s="24">
        <v>7.0000000000000007E-2</v>
      </c>
      <c r="J4987" s="24">
        <v>10.54</v>
      </c>
      <c r="K4987" s="24">
        <v>11.41</v>
      </c>
      <c r="L4987" s="4">
        <f t="shared" si="193"/>
        <v>22.02</v>
      </c>
      <c r="M4987" s="24">
        <v>158.47999999999999</v>
      </c>
      <c r="N4987" s="4">
        <f t="shared" si="192"/>
        <v>180.5</v>
      </c>
    </row>
    <row r="4988" spans="2:14" x14ac:dyDescent="0.2">
      <c r="B4988" s="17"/>
      <c r="C4988" s="17"/>
      <c r="D4988" s="17"/>
      <c r="E4988" s="17"/>
      <c r="F4988" s="17"/>
      <c r="G4988" s="17"/>
      <c r="H4988" s="5" t="s">
        <v>27</v>
      </c>
      <c r="I4988" s="6">
        <f>IFERROR(I4987*I4980,"")</f>
        <v>7.8722000000000003</v>
      </c>
      <c r="J4988" s="6">
        <f>IFERROR(J4987*J4980,"")</f>
        <v>862.90980000000002</v>
      </c>
      <c r="K4988" s="6">
        <f>IFERROR(K4987*K4980,"")</f>
        <v>477.28030000000001</v>
      </c>
      <c r="L4988" s="6">
        <f t="shared" si="193"/>
        <v>1348.0623000000001</v>
      </c>
      <c r="M4988" s="6">
        <f>IFERROR(M4987*M4980,"")</f>
        <v>356.58</v>
      </c>
      <c r="N4988" s="6">
        <f t="shared" si="192"/>
        <v>1704.6423</v>
      </c>
    </row>
    <row r="4989" spans="2:14" x14ac:dyDescent="0.2">
      <c r="B4989" s="17"/>
      <c r="C4989" s="17"/>
      <c r="D4989" s="17"/>
      <c r="E4989" s="17"/>
      <c r="F4989" s="17"/>
      <c r="G4989" s="17"/>
      <c r="H4989" s="7" t="s">
        <v>5</v>
      </c>
      <c r="I4989" s="24"/>
      <c r="J4989" s="24" t="str">
        <f>IFERROR(INDEX(#REF!,MATCH(CONCATENATE(РАСЧЕТ!B4983,"/",РАСЧЕТ!D4983,"/",РАСЧЕТ!E4983,"/",F4983,"/",H4989),#REF!,0),3),"")</f>
        <v/>
      </c>
      <c r="K4989" s="24" t="str">
        <f>IFERROR(INDEX(#REF!,MATCH(CONCATENATE(РАСЧЕТ!B4983,"/",РАСЧЕТ!D4983,"/",РАСЧЕТ!E4983,"/",F4983,"/",H4989),#REF!,0),4),"")</f>
        <v/>
      </c>
      <c r="L4989" s="4">
        <f t="shared" si="193"/>
        <v>0</v>
      </c>
      <c r="M4989" s="24" t="str">
        <f>IFERROR(INDEX(#REF!,MATCH(CONCATENATE(РАСЧЕТ!B4983,"/",РАСЧЕТ!D4983,"/",РАСЧЕТ!E4983,"/",F4983,"/",H4989),#REF!,0),6),"")</f>
        <v/>
      </c>
      <c r="N4989" s="4">
        <f t="shared" si="192"/>
        <v>0</v>
      </c>
    </row>
    <row r="4990" spans="2:14" x14ac:dyDescent="0.2">
      <c r="B4990" s="17"/>
      <c r="C4990" s="17"/>
      <c r="D4990" s="17"/>
      <c r="E4990" s="17"/>
      <c r="F4990" s="17"/>
      <c r="G4990" s="17"/>
      <c r="H4990" s="5" t="s">
        <v>27</v>
      </c>
      <c r="I4990" s="6">
        <f>IFERROR(I4989*I4981,"")</f>
        <v>0</v>
      </c>
      <c r="J4990" s="6" t="str">
        <f>IFERROR(J4989*J4981,"")</f>
        <v/>
      </c>
      <c r="K4990" s="6" t="str">
        <f>IFERROR(K4989*K4981,"")</f>
        <v/>
      </c>
      <c r="L4990" s="6">
        <f t="shared" si="193"/>
        <v>0</v>
      </c>
      <c r="M4990" s="6" t="str">
        <f>IFERROR(M4989*M4981,"")</f>
        <v/>
      </c>
      <c r="N4990" s="6">
        <f t="shared" si="192"/>
        <v>0</v>
      </c>
    </row>
    <row r="4991" spans="2:14" x14ac:dyDescent="0.2">
      <c r="B4991" s="17"/>
      <c r="C4991" s="17"/>
      <c r="D4991" s="17"/>
      <c r="E4991" s="17"/>
      <c r="F4991" s="17"/>
      <c r="G4991" s="17"/>
      <c r="H4991" s="7" t="s">
        <v>2</v>
      </c>
      <c r="I4991" s="24">
        <v>3.01</v>
      </c>
      <c r="J4991" s="24">
        <v>38.71</v>
      </c>
      <c r="K4991" s="24">
        <v>3.87</v>
      </c>
      <c r="L4991" s="4">
        <f t="shared" si="193"/>
        <v>45.589999999999996</v>
      </c>
      <c r="M4991" s="24">
        <v>225.77</v>
      </c>
      <c r="N4991" s="4">
        <f t="shared" si="192"/>
        <v>271.36</v>
      </c>
    </row>
    <row r="4992" spans="2:14" x14ac:dyDescent="0.2">
      <c r="B4992" s="17"/>
      <c r="C4992" s="17"/>
      <c r="D4992" s="17"/>
      <c r="E4992" s="17"/>
      <c r="F4992" s="17"/>
      <c r="G4992" s="17"/>
      <c r="H4992" s="5" t="s">
        <v>27</v>
      </c>
      <c r="I4992" s="6">
        <f>IFERROR(I4991*I4982,"")</f>
        <v>108.32989999999999</v>
      </c>
      <c r="J4992" s="6">
        <f>IFERROR(J4991*J4982,"")</f>
        <v>1062.2024000000001</v>
      </c>
      <c r="K4992" s="6">
        <f>IFERROR(K4991*K4982,"")</f>
        <v>53.947800000000001</v>
      </c>
      <c r="L4992" s="6">
        <f t="shared" si="193"/>
        <v>1224.4801</v>
      </c>
      <c r="M4992" s="6">
        <f>IFERROR(M4991*M4982,"")</f>
        <v>203.19300000000001</v>
      </c>
      <c r="N4992" s="6">
        <f t="shared" si="192"/>
        <v>1427.6731</v>
      </c>
    </row>
    <row r="4993" spans="2:14" x14ac:dyDescent="0.2">
      <c r="B4993" s="17"/>
      <c r="C4993" s="17"/>
      <c r="D4993" s="17"/>
      <c r="E4993" s="17"/>
      <c r="F4993" s="17"/>
      <c r="G4993" s="17"/>
      <c r="H4993" s="8" t="s">
        <v>28</v>
      </c>
      <c r="I4993" s="9">
        <f ca="1">SUM(I4983:OFFSET(I4993,-1,0))-I4994</f>
        <v>3.0799999999999983</v>
      </c>
      <c r="J4993" s="9">
        <f ca="1">SUM(J4983:OFFSET(J4993,-1,0))-J4994</f>
        <v>49.25</v>
      </c>
      <c r="K4993" s="9">
        <f ca="1">SUM(K4983:OFFSET(K4993,-1,0))-K4994</f>
        <v>15.279999999999973</v>
      </c>
      <c r="L4993" s="9">
        <f t="shared" ca="1" si="193"/>
        <v>67.609999999999971</v>
      </c>
      <c r="M4993" s="9">
        <f ca="1">SUM(M4983:OFFSET(M4993,-1,0))-M4994</f>
        <v>384.24999999999989</v>
      </c>
      <c r="N4993" s="9">
        <f t="shared" ca="1" si="192"/>
        <v>451.85999999999984</v>
      </c>
    </row>
    <row r="4994" spans="2:14" x14ac:dyDescent="0.2">
      <c r="B4994" s="17"/>
      <c r="C4994" s="17"/>
      <c r="D4994" s="17"/>
      <c r="E4994" s="17"/>
      <c r="F4994" s="17"/>
      <c r="G4994" s="17"/>
      <c r="H4994" s="8" t="s">
        <v>43</v>
      </c>
      <c r="I4994" s="9">
        <f>SUMIF(H4983:H4992,"стоимость",I4983:I4992)</f>
        <v>116.2021</v>
      </c>
      <c r="J4994" s="9">
        <f>SUMIF(H4983:H4992,"стоимость",J4983:J4992)</f>
        <v>1925.1122</v>
      </c>
      <c r="K4994" s="9">
        <f>SUMIF(H4983:H4992,"стоимость",K4983:K4992)</f>
        <v>531.22810000000004</v>
      </c>
      <c r="L4994" s="9">
        <f t="shared" si="193"/>
        <v>2572.5424000000003</v>
      </c>
      <c r="M4994" s="9">
        <f>SUMIF(H4983:H4992,"стоимость",M4983:M4992)</f>
        <v>559.77300000000002</v>
      </c>
      <c r="N4994" s="9">
        <f t="shared" si="192"/>
        <v>3132.3154000000004</v>
      </c>
    </row>
    <row r="4995" spans="2:14" x14ac:dyDescent="0.2">
      <c r="B4995" s="25"/>
      <c r="C4995" s="25"/>
      <c r="D4995" s="25"/>
      <c r="E4995" s="25"/>
      <c r="F4995" s="25"/>
      <c r="G4995" s="26"/>
      <c r="H4995" s="10"/>
      <c r="I4995" s="10"/>
      <c r="J4995" s="10"/>
      <c r="K4995" s="10"/>
      <c r="L4995" s="11"/>
      <c r="M4995" s="10"/>
      <c r="N4995" s="10"/>
    </row>
    <row r="4996" spans="2:14" x14ac:dyDescent="0.2">
      <c r="B4996" s="208" t="s">
        <v>29</v>
      </c>
      <c r="C4996" s="208"/>
      <c r="D4996" s="208"/>
      <c r="E4996" s="208"/>
      <c r="F4996" s="142"/>
      <c r="G4996" s="2"/>
      <c r="H4996" s="2"/>
      <c r="I4996" s="2"/>
      <c r="J4996" s="10"/>
      <c r="K4996" s="10"/>
      <c r="L4996" s="11"/>
      <c r="M4996" s="10"/>
      <c r="N4996" s="10"/>
    </row>
    <row r="4997" spans="2:14" x14ac:dyDescent="0.2">
      <c r="B4997" s="187" t="s">
        <v>45</v>
      </c>
      <c r="C4997" s="187"/>
      <c r="D4997" s="187"/>
      <c r="E4997" s="187"/>
      <c r="F4997" s="187"/>
      <c r="G4997" s="187"/>
      <c r="H4997" s="187"/>
      <c r="I4997" s="187"/>
      <c r="J4997" s="10"/>
      <c r="K4997" s="10"/>
      <c r="L4997" s="11"/>
      <c r="M4997" s="10"/>
      <c r="N4997" s="10"/>
    </row>
    <row r="4998" spans="2:14" x14ac:dyDescent="0.2">
      <c r="B4998" s="187" t="s">
        <v>30</v>
      </c>
      <c r="C4998" s="187"/>
      <c r="D4998" s="187"/>
      <c r="E4998" s="187"/>
      <c r="F4998" s="187"/>
      <c r="G4998" s="187"/>
      <c r="H4998" s="187"/>
      <c r="I4998" s="187"/>
      <c r="J4998" s="10"/>
      <c r="K4998" s="10"/>
      <c r="L4998" s="11"/>
      <c r="M4998" s="10"/>
      <c r="N4998" s="10"/>
    </row>
    <row r="4999" spans="2:14" x14ac:dyDescent="0.2">
      <c r="B4999" s="187" t="s">
        <v>31</v>
      </c>
      <c r="C4999" s="187"/>
      <c r="D4999" s="187"/>
      <c r="E4999" s="187"/>
      <c r="F4999" s="187"/>
      <c r="G4999" s="187"/>
      <c r="H4999" s="187"/>
      <c r="I4999" s="187"/>
      <c r="J4999" s="10"/>
      <c r="K4999" s="10"/>
      <c r="L4999" s="11"/>
      <c r="M4999" s="10"/>
      <c r="N4999" s="10"/>
    </row>
    <row r="5000" spans="2:14" x14ac:dyDescent="0.2">
      <c r="B5000" s="187" t="s">
        <v>32</v>
      </c>
      <c r="C5000" s="187"/>
      <c r="D5000" s="187"/>
      <c r="E5000" s="187"/>
      <c r="F5000" s="187"/>
      <c r="G5000" s="187"/>
      <c r="H5000" s="187"/>
      <c r="I5000" s="187"/>
      <c r="J5000" s="10"/>
      <c r="K5000" s="10"/>
      <c r="L5000" s="11"/>
      <c r="M5000" s="10"/>
      <c r="N5000" s="10"/>
    </row>
    <row r="5001" spans="2:14" x14ac:dyDescent="0.2">
      <c r="B5001" s="187" t="s">
        <v>33</v>
      </c>
      <c r="C5001" s="187"/>
      <c r="D5001" s="187"/>
      <c r="E5001" s="187"/>
      <c r="F5001" s="187"/>
      <c r="G5001" s="187"/>
      <c r="H5001" s="187"/>
      <c r="I5001" s="187"/>
      <c r="J5001" s="2"/>
      <c r="K5001" s="2"/>
      <c r="L5001" s="2"/>
      <c r="M5001" s="2"/>
      <c r="N5001" s="2"/>
    </row>
    <row r="5002" spans="2:14" x14ac:dyDescent="0.2">
      <c r="B5002" s="187" t="s">
        <v>34</v>
      </c>
      <c r="C5002" s="187"/>
      <c r="D5002" s="187"/>
      <c r="E5002" s="187"/>
      <c r="F5002" s="187"/>
      <c r="G5002" s="187"/>
      <c r="H5002" s="187"/>
      <c r="I5002" s="187"/>
      <c r="J5002" s="2"/>
      <c r="K5002" s="2"/>
      <c r="L5002" s="2"/>
      <c r="M5002" s="2"/>
      <c r="N5002" s="2"/>
    </row>
    <row r="5003" spans="2:14" x14ac:dyDescent="0.2">
      <c r="B5003" s="187" t="s">
        <v>35</v>
      </c>
      <c r="C5003" s="187"/>
      <c r="D5003" s="187"/>
      <c r="E5003" s="187"/>
      <c r="F5003" s="187"/>
      <c r="G5003" s="187"/>
      <c r="H5003" s="187"/>
      <c r="I5003" s="187"/>
      <c r="J5003" s="2"/>
      <c r="K5003" s="2"/>
      <c r="L5003" s="2"/>
      <c r="M5003" s="2"/>
      <c r="N5003" s="2"/>
    </row>
    <row r="5004" spans="2:14" x14ac:dyDescent="0.2">
      <c r="B5004" s="187" t="s">
        <v>36</v>
      </c>
      <c r="C5004" s="187"/>
      <c r="D5004" s="187"/>
      <c r="E5004" s="187"/>
      <c r="F5004" s="187"/>
      <c r="G5004" s="187"/>
      <c r="H5004" s="187"/>
      <c r="I5004" s="187"/>
      <c r="J5004" s="2"/>
      <c r="K5004" s="2"/>
      <c r="L5004" s="2"/>
      <c r="M5004" s="2"/>
      <c r="N5004" s="2"/>
    </row>
    <row r="5005" spans="2:14" x14ac:dyDescent="0.2">
      <c r="B5005" s="143"/>
      <c r="C5005" s="143"/>
      <c r="D5005" s="143"/>
      <c r="E5005" s="143"/>
      <c r="F5005" s="143"/>
      <c r="G5005" s="143"/>
      <c r="H5005" s="143"/>
      <c r="I5005" s="143"/>
      <c r="J5005" s="2"/>
      <c r="K5005" s="2"/>
      <c r="L5005" s="2"/>
      <c r="M5005" s="2"/>
      <c r="N5005" s="2"/>
    </row>
    <row r="5006" spans="2:14" x14ac:dyDescent="0.2">
      <c r="B5006" s="2" t="s">
        <v>37</v>
      </c>
      <c r="C5006" s="2"/>
      <c r="D5006" s="2"/>
      <c r="E5006" s="2"/>
      <c r="F5006" s="2"/>
      <c r="G5006" s="2"/>
      <c r="H5006" s="2"/>
      <c r="I5006" s="2"/>
      <c r="J5006" s="2" t="s">
        <v>38</v>
      </c>
      <c r="K5006" s="2"/>
      <c r="L5006" s="2"/>
      <c r="M5006" s="2"/>
      <c r="N5006" s="2"/>
    </row>
    <row r="5007" spans="2:14" x14ac:dyDescent="0.2">
      <c r="B5007" s="29" t="s">
        <v>44</v>
      </c>
      <c r="C5007" s="29"/>
      <c r="D5007" s="2"/>
      <c r="E5007" s="2"/>
      <c r="F5007" s="2"/>
      <c r="G5007" s="2"/>
      <c r="H5007" s="2"/>
      <c r="I5007" s="2"/>
      <c r="J5007" s="29"/>
      <c r="K5007" s="29"/>
      <c r="L5007" s="29"/>
      <c r="M5007" s="2"/>
      <c r="N5007" s="2"/>
    </row>
    <row r="5008" spans="2:14" x14ac:dyDescent="0.2">
      <c r="B5008" s="13" t="s">
        <v>39</v>
      </c>
      <c r="C5008" s="2"/>
      <c r="D5008" s="2"/>
      <c r="E5008" s="2"/>
      <c r="F5008" s="2"/>
      <c r="G5008" s="2"/>
      <c r="H5008" s="2"/>
      <c r="I5008" s="2"/>
      <c r="J5008" s="2" t="s">
        <v>39</v>
      </c>
      <c r="K5008" s="2"/>
      <c r="L5008" s="2"/>
      <c r="M5008" s="2"/>
      <c r="N5008" s="2"/>
    </row>
    <row r="5009" spans="2:14" x14ac:dyDescent="0.2">
      <c r="B5009" s="2"/>
      <c r="C5009" s="2"/>
      <c r="D5009" s="2"/>
      <c r="E5009" s="2"/>
      <c r="F5009" s="2"/>
      <c r="G5009" s="2"/>
      <c r="H5009" s="2"/>
      <c r="I5009" s="2"/>
      <c r="J5009" s="2"/>
      <c r="K5009" s="2"/>
      <c r="L5009" s="2"/>
      <c r="M5009" s="2"/>
      <c r="N5009" s="2"/>
    </row>
    <row r="5010" spans="2:14" x14ac:dyDescent="0.2">
      <c r="B5010" s="29"/>
      <c r="C5010" s="29"/>
      <c r="D5010" s="2"/>
      <c r="E5010" s="2"/>
      <c r="F5010" s="2"/>
      <c r="G5010" s="2"/>
      <c r="H5010" s="2"/>
      <c r="I5010" s="2"/>
      <c r="J5010" s="29"/>
      <c r="K5010" s="29"/>
      <c r="L5010" s="29"/>
      <c r="M5010" s="2"/>
      <c r="N5010" s="2"/>
    </row>
    <row r="5011" spans="2:14" x14ac:dyDescent="0.2">
      <c r="B5011" s="137" t="s">
        <v>40</v>
      </c>
      <c r="C5011" s="2"/>
      <c r="D5011" s="2"/>
      <c r="E5011" s="2"/>
      <c r="F5011" s="2"/>
      <c r="G5011" s="2"/>
      <c r="H5011" s="2"/>
      <c r="I5011" s="2"/>
      <c r="J5011" s="188" t="s">
        <v>40</v>
      </c>
      <c r="K5011" s="188"/>
      <c r="L5011" s="188"/>
      <c r="M5011" s="2"/>
      <c r="N5011" s="2"/>
    </row>
    <row r="5012" spans="2:14" x14ac:dyDescent="0.2">
      <c r="B5012" s="2"/>
      <c r="C5012" s="2"/>
      <c r="D5012" s="2"/>
      <c r="E5012" s="2"/>
      <c r="F5012" s="2"/>
      <c r="G5012" s="2"/>
      <c r="H5012" s="2"/>
      <c r="I5012" s="2"/>
      <c r="J5012" s="2"/>
      <c r="K5012" s="2"/>
      <c r="L5012" s="2"/>
      <c r="M5012" s="2"/>
      <c r="N5012" s="2"/>
    </row>
    <row r="5013" spans="2:14" x14ac:dyDescent="0.2">
      <c r="B5013" s="143" t="s">
        <v>41</v>
      </c>
      <c r="C5013" s="2"/>
      <c r="D5013" s="2"/>
      <c r="E5013" s="2"/>
      <c r="F5013" s="2"/>
      <c r="G5013" s="2"/>
      <c r="H5013" s="2"/>
      <c r="I5013" s="2"/>
      <c r="J5013" s="2" t="s">
        <v>41</v>
      </c>
      <c r="K5013" s="2"/>
      <c r="L5013" s="2"/>
      <c r="M5013" s="2"/>
      <c r="N5013" s="2"/>
    </row>
    <row r="5015" spans="2:14" x14ac:dyDescent="0.2">
      <c r="B5015" s="2"/>
      <c r="C5015" s="2"/>
      <c r="D5015" s="2"/>
      <c r="E5015" s="2"/>
      <c r="F5015" s="2"/>
      <c r="G5015" s="2"/>
      <c r="H5015" s="2"/>
      <c r="I5015" s="2"/>
      <c r="J5015" s="2"/>
      <c r="K5015" s="2"/>
      <c r="M5015" s="2"/>
      <c r="N5015" s="37" t="s">
        <v>8</v>
      </c>
    </row>
    <row r="5016" spans="2:14" x14ac:dyDescent="0.2">
      <c r="B5016" s="2"/>
      <c r="C5016" s="2"/>
      <c r="D5016" s="2"/>
      <c r="E5016" s="2"/>
      <c r="F5016" s="2"/>
      <c r="G5016" s="2"/>
      <c r="H5016" s="2"/>
      <c r="I5016" s="2"/>
      <c r="J5016" s="2"/>
      <c r="K5016" s="2"/>
      <c r="M5016" s="2"/>
      <c r="N5016" s="37" t="s">
        <v>9</v>
      </c>
    </row>
    <row r="5017" spans="2:14" x14ac:dyDescent="0.2">
      <c r="B5017" s="2"/>
      <c r="C5017" s="2"/>
      <c r="D5017" s="2"/>
      <c r="E5017" s="2"/>
      <c r="F5017" s="2"/>
      <c r="G5017" s="2"/>
      <c r="H5017" s="2"/>
      <c r="I5017" s="2"/>
      <c r="J5017" s="2"/>
      <c r="K5017" s="2"/>
      <c r="L5017" s="2"/>
      <c r="M5017" s="2"/>
      <c r="N5017" s="2"/>
    </row>
    <row r="5018" spans="2:14" x14ac:dyDescent="0.2">
      <c r="B5018" s="2"/>
      <c r="C5018" s="189" t="s">
        <v>10</v>
      </c>
      <c r="D5018" s="189"/>
      <c r="E5018" s="189"/>
      <c r="F5018" s="189"/>
      <c r="G5018" s="189"/>
      <c r="H5018" s="189"/>
      <c r="I5018" s="189"/>
      <c r="J5018" s="189"/>
      <c r="K5018" s="189"/>
      <c r="L5018" s="189"/>
      <c r="M5018" s="2"/>
      <c r="N5018" s="2"/>
    </row>
    <row r="5019" spans="2:14" x14ac:dyDescent="0.2">
      <c r="B5019" s="2"/>
      <c r="C5019" s="189" t="s">
        <v>11</v>
      </c>
      <c r="D5019" s="189"/>
      <c r="E5019" s="189"/>
      <c r="F5019" s="189"/>
      <c r="G5019" s="189"/>
      <c r="H5019" s="189"/>
      <c r="I5019" s="189"/>
      <c r="J5019" s="189"/>
      <c r="K5019" s="189"/>
      <c r="L5019" s="189"/>
      <c r="M5019" s="2"/>
      <c r="N5019" s="2"/>
    </row>
    <row r="5020" spans="2:14" x14ac:dyDescent="0.2">
      <c r="B5020" s="2">
        <v>98</v>
      </c>
      <c r="C5020" s="149"/>
      <c r="D5020" s="149"/>
      <c r="E5020" s="149"/>
      <c r="F5020" s="149"/>
      <c r="G5020" s="149"/>
      <c r="H5020" s="149"/>
      <c r="I5020" s="149"/>
      <c r="J5020" s="149"/>
      <c r="K5020" s="149"/>
      <c r="L5020" s="189" t="s">
        <v>12</v>
      </c>
      <c r="M5020" s="189"/>
      <c r="N5020" s="189"/>
    </row>
    <row r="5021" spans="2:14" x14ac:dyDescent="0.2">
      <c r="B5021" s="2"/>
      <c r="C5021" s="149"/>
      <c r="D5021" s="149"/>
      <c r="E5021" s="149"/>
      <c r="F5021" s="149"/>
      <c r="G5021" s="149"/>
      <c r="H5021" s="149"/>
      <c r="I5021" s="149"/>
      <c r="J5021" s="149"/>
      <c r="K5021" s="149"/>
      <c r="L5021" s="149"/>
      <c r="M5021" s="149"/>
      <c r="N5021" s="149"/>
    </row>
    <row r="5022" spans="2:14" x14ac:dyDescent="0.2">
      <c r="B5022" s="2" t="s">
        <v>13</v>
      </c>
      <c r="C5022" s="149"/>
      <c r="D5022" s="149"/>
      <c r="E5022" s="149"/>
      <c r="F5022" s="149"/>
      <c r="G5022" s="149"/>
      <c r="H5022" s="149"/>
      <c r="I5022" s="149"/>
      <c r="J5022" s="149"/>
      <c r="K5022" s="149"/>
      <c r="L5022" s="149"/>
      <c r="M5022" s="149"/>
      <c r="N5022" s="149"/>
    </row>
    <row r="5023" spans="2:14" x14ac:dyDescent="0.2">
      <c r="B5023" s="2" t="s">
        <v>14</v>
      </c>
      <c r="C5023" s="149"/>
      <c r="D5023" s="149"/>
      <c r="E5023" s="149"/>
      <c r="F5023" s="149"/>
      <c r="G5023" s="149"/>
      <c r="H5023" s="149"/>
      <c r="I5023" s="149"/>
      <c r="J5023" s="149"/>
      <c r="K5023" s="149"/>
      <c r="L5023" s="149"/>
      <c r="M5023" s="149"/>
      <c r="N5023" s="149"/>
    </row>
    <row r="5024" spans="2:14" x14ac:dyDescent="0.2">
      <c r="B5024" s="2" t="s">
        <v>304</v>
      </c>
      <c r="C5024" s="149"/>
      <c r="D5024" s="149"/>
      <c r="E5024" s="149"/>
      <c r="F5024" s="149"/>
      <c r="G5024" s="149"/>
      <c r="H5024" s="149"/>
      <c r="I5024" s="149"/>
      <c r="J5024" s="149"/>
      <c r="K5024" s="149"/>
      <c r="L5024" s="149"/>
      <c r="M5024" s="149"/>
      <c r="N5024" s="149"/>
    </row>
    <row r="5025" spans="2:14" x14ac:dyDescent="0.2">
      <c r="B5025" s="2"/>
      <c r="C5025" s="149"/>
      <c r="D5025" s="149"/>
      <c r="E5025" s="149"/>
      <c r="F5025" s="149"/>
      <c r="G5025" s="149"/>
      <c r="H5025" s="149"/>
      <c r="I5025" s="149"/>
      <c r="J5025" s="149"/>
      <c r="K5025" s="149"/>
      <c r="L5025" s="149"/>
      <c r="M5025" s="149"/>
      <c r="N5025" s="149"/>
    </row>
    <row r="5026" spans="2:14" x14ac:dyDescent="0.2">
      <c r="B5026" s="2"/>
      <c r="C5026" s="2"/>
      <c r="D5026" s="2"/>
      <c r="E5026" s="2"/>
      <c r="F5026" s="2"/>
      <c r="G5026" s="2"/>
      <c r="H5026" s="2"/>
      <c r="I5026" s="2"/>
      <c r="J5026" s="2"/>
      <c r="K5026" s="2"/>
      <c r="L5026" s="2"/>
      <c r="M5026" s="2"/>
      <c r="N5026" s="2"/>
    </row>
    <row r="5027" spans="2:14" x14ac:dyDescent="0.2">
      <c r="B5027" s="190" t="s">
        <v>6</v>
      </c>
      <c r="C5027" s="192" t="s">
        <v>15</v>
      </c>
      <c r="D5027" s="194" t="s">
        <v>16</v>
      </c>
      <c r="E5027" s="194" t="s">
        <v>17</v>
      </c>
      <c r="F5027" s="194" t="s">
        <v>42</v>
      </c>
      <c r="G5027" s="194" t="s">
        <v>18</v>
      </c>
      <c r="H5027" s="194" t="s">
        <v>0</v>
      </c>
      <c r="I5027" s="195" t="s">
        <v>19</v>
      </c>
      <c r="J5027" s="195"/>
      <c r="K5027" s="195"/>
      <c r="L5027" s="195"/>
      <c r="M5027" s="196" t="s">
        <v>20</v>
      </c>
      <c r="N5027" s="197" t="s">
        <v>21</v>
      </c>
    </row>
    <row r="5028" spans="2:14" x14ac:dyDescent="0.2">
      <c r="B5028" s="191"/>
      <c r="C5028" s="193"/>
      <c r="D5028" s="194"/>
      <c r="E5028" s="194"/>
      <c r="F5028" s="194"/>
      <c r="G5028" s="194"/>
      <c r="H5028" s="194"/>
      <c r="I5028" s="17" t="s">
        <v>22</v>
      </c>
      <c r="J5028" s="17" t="s">
        <v>23</v>
      </c>
      <c r="K5028" s="17" t="s">
        <v>24</v>
      </c>
      <c r="L5028" s="17" t="s">
        <v>25</v>
      </c>
      <c r="M5028" s="196"/>
      <c r="N5028" s="198"/>
    </row>
    <row r="5029" spans="2:14" x14ac:dyDescent="0.2">
      <c r="B5029" s="199" t="s">
        <v>303</v>
      </c>
      <c r="C5029" s="200"/>
      <c r="D5029" s="200"/>
      <c r="E5029" s="200"/>
      <c r="F5029" s="200"/>
      <c r="G5029" s="201"/>
      <c r="H5029" s="18" t="s">
        <v>1</v>
      </c>
      <c r="I5029" s="19">
        <v>189.37</v>
      </c>
      <c r="J5029" s="19">
        <v>134.94999999999999</v>
      </c>
      <c r="K5029" s="19">
        <v>68.37</v>
      </c>
      <c r="L5029" s="19"/>
      <c r="M5029" s="19">
        <v>10.8</v>
      </c>
      <c r="N5029" s="19"/>
    </row>
    <row r="5030" spans="2:14" x14ac:dyDescent="0.2">
      <c r="B5030" s="202"/>
      <c r="C5030" s="203"/>
      <c r="D5030" s="203"/>
      <c r="E5030" s="203"/>
      <c r="F5030" s="203"/>
      <c r="G5030" s="204"/>
      <c r="H5030" s="18" t="s">
        <v>4</v>
      </c>
      <c r="I5030" s="19">
        <v>1416.48</v>
      </c>
      <c r="J5030" s="19">
        <v>1012.1</v>
      </c>
      <c r="K5030" s="19">
        <v>509.2</v>
      </c>
      <c r="L5030" s="19"/>
      <c r="M5030" s="19">
        <v>44.08</v>
      </c>
      <c r="N5030" s="19"/>
    </row>
    <row r="5031" spans="2:14" x14ac:dyDescent="0.2">
      <c r="B5031" s="202"/>
      <c r="C5031" s="203"/>
      <c r="D5031" s="203"/>
      <c r="E5031" s="203"/>
      <c r="F5031" s="203"/>
      <c r="G5031" s="204"/>
      <c r="H5031" s="18" t="s">
        <v>3</v>
      </c>
      <c r="I5031" s="19">
        <v>112.46</v>
      </c>
      <c r="J5031" s="19">
        <v>81.87</v>
      </c>
      <c r="K5031" s="19">
        <v>41.83</v>
      </c>
      <c r="L5031" s="19"/>
      <c r="M5031" s="19">
        <v>2.25</v>
      </c>
      <c r="N5031" s="19"/>
    </row>
    <row r="5032" spans="2:14" x14ac:dyDescent="0.2">
      <c r="B5032" s="202"/>
      <c r="C5032" s="203"/>
      <c r="D5032" s="203"/>
      <c r="E5032" s="203"/>
      <c r="F5032" s="203"/>
      <c r="G5032" s="204"/>
      <c r="H5032" s="18" t="s">
        <v>5</v>
      </c>
      <c r="I5032" s="19">
        <v>112.46</v>
      </c>
      <c r="J5032" s="19">
        <v>81.87</v>
      </c>
      <c r="K5032" s="19">
        <v>41.83</v>
      </c>
      <c r="L5032" s="19"/>
      <c r="M5032" s="19">
        <v>2.25</v>
      </c>
      <c r="N5032" s="19"/>
    </row>
    <row r="5033" spans="2:14" x14ac:dyDescent="0.2">
      <c r="B5033" s="205"/>
      <c r="C5033" s="206"/>
      <c r="D5033" s="206"/>
      <c r="E5033" s="206"/>
      <c r="F5033" s="206"/>
      <c r="G5033" s="207"/>
      <c r="H5033" s="18" t="s">
        <v>2</v>
      </c>
      <c r="I5033" s="19">
        <v>35.99</v>
      </c>
      <c r="J5033" s="19">
        <v>27.44</v>
      </c>
      <c r="K5033" s="19">
        <v>13.94</v>
      </c>
      <c r="L5033" s="19"/>
      <c r="M5033" s="19">
        <v>0.9</v>
      </c>
      <c r="N5033" s="19"/>
    </row>
    <row r="5034" spans="2:14" x14ac:dyDescent="0.2">
      <c r="B5034" s="20" t="s">
        <v>199</v>
      </c>
      <c r="C5034" s="17" t="s">
        <v>26</v>
      </c>
      <c r="D5034" s="20">
        <v>7</v>
      </c>
      <c r="E5034" s="20">
        <v>33</v>
      </c>
      <c r="F5034" s="20">
        <v>1</v>
      </c>
      <c r="G5034" s="21">
        <v>2.6</v>
      </c>
      <c r="H5034" s="22" t="s">
        <v>1</v>
      </c>
      <c r="I5034" s="23">
        <v>1.8</v>
      </c>
      <c r="J5034" s="23">
        <v>7.26</v>
      </c>
      <c r="K5034" s="23">
        <v>2.16</v>
      </c>
      <c r="L5034" s="4">
        <f>IFERROR(SUM(I5034,J5034,K5034),"")</f>
        <v>11.22</v>
      </c>
      <c r="M5034" s="24">
        <v>35.590000000000003</v>
      </c>
      <c r="N5034" s="4">
        <f t="shared" ref="N5034:N5045" si="194">IFERROR(SUM(L5034,M5034),"")</f>
        <v>46.81</v>
      </c>
    </row>
    <row r="5035" spans="2:14" x14ac:dyDescent="0.2">
      <c r="B5035" s="17"/>
      <c r="C5035" s="17"/>
      <c r="D5035" s="17"/>
      <c r="E5035" s="17"/>
      <c r="F5035" s="17"/>
      <c r="G5035" s="17"/>
      <c r="H5035" s="5" t="s">
        <v>27</v>
      </c>
      <c r="I5035" s="6">
        <f>IFERROR(I5034*I5029,"")</f>
        <v>340.86600000000004</v>
      </c>
      <c r="J5035" s="6">
        <f>IFERROR(J5034*J5029,"")</f>
        <v>979.73699999999985</v>
      </c>
      <c r="K5035" s="6">
        <f>IFERROR(K5034*K5029,"")</f>
        <v>147.67920000000001</v>
      </c>
      <c r="L5035" s="6">
        <f>IFERROR(SUM(I5035,J5035,K5035),"")</f>
        <v>1468.2821999999999</v>
      </c>
      <c r="M5035" s="6">
        <f>IFERROR(M5034*M5029,"")</f>
        <v>384.37200000000007</v>
      </c>
      <c r="N5035" s="6">
        <f t="shared" si="194"/>
        <v>1852.6541999999999</v>
      </c>
    </row>
    <row r="5036" spans="2:14" x14ac:dyDescent="0.2">
      <c r="B5036" s="17"/>
      <c r="C5036" s="17"/>
      <c r="D5036" s="17"/>
      <c r="E5036" s="17"/>
      <c r="F5036" s="17"/>
      <c r="G5036" s="17"/>
      <c r="H5036" s="22" t="s">
        <v>4</v>
      </c>
      <c r="I5036" s="23">
        <v>0</v>
      </c>
      <c r="J5036" s="23">
        <v>0</v>
      </c>
      <c r="K5036" s="23">
        <v>0</v>
      </c>
      <c r="L5036" s="4">
        <f t="shared" ref="L5036:L5045" si="195">IFERROR(SUM(I5036,J5036,K5036),"")</f>
        <v>0</v>
      </c>
      <c r="M5036" s="24">
        <v>31.5</v>
      </c>
      <c r="N5036" s="4">
        <f t="shared" si="194"/>
        <v>31.5</v>
      </c>
    </row>
    <row r="5037" spans="2:14" x14ac:dyDescent="0.2">
      <c r="B5037" s="17"/>
      <c r="C5037" s="17"/>
      <c r="D5037" s="17"/>
      <c r="E5037" s="17"/>
      <c r="F5037" s="17"/>
      <c r="G5037" s="17"/>
      <c r="H5037" s="5" t="s">
        <v>27</v>
      </c>
      <c r="I5037" s="6">
        <f>IFERROR(I5036*I5030,"")</f>
        <v>0</v>
      </c>
      <c r="J5037" s="6">
        <f>IFERROR(J5036*J5030,"")</f>
        <v>0</v>
      </c>
      <c r="K5037" s="6">
        <f>IFERROR(K5036*K5030,"")</f>
        <v>0</v>
      </c>
      <c r="L5037" s="6">
        <f t="shared" si="195"/>
        <v>0</v>
      </c>
      <c r="M5037" s="6">
        <f>IFERROR(M5036*M5030,"")</f>
        <v>1388.52</v>
      </c>
      <c r="N5037" s="6">
        <f t="shared" si="194"/>
        <v>1388.52</v>
      </c>
    </row>
    <row r="5038" spans="2:14" x14ac:dyDescent="0.2">
      <c r="B5038" s="17"/>
      <c r="C5038" s="17"/>
      <c r="D5038" s="17"/>
      <c r="E5038" s="17"/>
      <c r="F5038" s="17"/>
      <c r="G5038" s="17"/>
      <c r="H5038" s="7" t="s">
        <v>3</v>
      </c>
      <c r="I5038" s="24">
        <v>0.36</v>
      </c>
      <c r="J5038" s="24">
        <v>44.16</v>
      </c>
      <c r="K5038" s="24">
        <v>18.39</v>
      </c>
      <c r="L5038" s="4">
        <f t="shared" si="195"/>
        <v>62.91</v>
      </c>
      <c r="M5038" s="24">
        <v>192.4</v>
      </c>
      <c r="N5038" s="4">
        <f t="shared" si="194"/>
        <v>255.31</v>
      </c>
    </row>
    <row r="5039" spans="2:14" x14ac:dyDescent="0.2">
      <c r="B5039" s="17"/>
      <c r="C5039" s="17"/>
      <c r="D5039" s="17"/>
      <c r="E5039" s="17"/>
      <c r="F5039" s="17"/>
      <c r="G5039" s="17"/>
      <c r="H5039" s="5" t="s">
        <v>27</v>
      </c>
      <c r="I5039" s="6">
        <f>IFERROR(I5038*I5031,"")</f>
        <v>40.485599999999998</v>
      </c>
      <c r="J5039" s="6">
        <f>IFERROR(J5038*J5031,"")</f>
        <v>3615.3791999999999</v>
      </c>
      <c r="K5039" s="6">
        <f>IFERROR(K5038*K5031,"")</f>
        <v>769.25369999999998</v>
      </c>
      <c r="L5039" s="6">
        <f t="shared" si="195"/>
        <v>4425.1184999999996</v>
      </c>
      <c r="M5039" s="6">
        <f>IFERROR(M5038*M5031,"")</f>
        <v>432.90000000000003</v>
      </c>
      <c r="N5039" s="6">
        <f t="shared" si="194"/>
        <v>4858.0184999999992</v>
      </c>
    </row>
    <row r="5040" spans="2:14" x14ac:dyDescent="0.2">
      <c r="B5040" s="17"/>
      <c r="C5040" s="17"/>
      <c r="D5040" s="17"/>
      <c r="E5040" s="17"/>
      <c r="F5040" s="17"/>
      <c r="G5040" s="17"/>
      <c r="H5040" s="7" t="s">
        <v>5</v>
      </c>
      <c r="I5040" s="24"/>
      <c r="J5040" s="24" t="str">
        <f>IFERROR(INDEX(#REF!,MATCH(CONCATENATE(РАСЧЕТ!B5034,"/",РАСЧЕТ!D5034,"/",РАСЧЕТ!E5034,"/",F5034,"/",H5040),#REF!,0),3),"")</f>
        <v/>
      </c>
      <c r="K5040" s="24" t="str">
        <f>IFERROR(INDEX(#REF!,MATCH(CONCATENATE(РАСЧЕТ!B5034,"/",РАСЧЕТ!D5034,"/",РАСЧЕТ!E5034,"/",F5034,"/",H5040),#REF!,0),4),"")</f>
        <v/>
      </c>
      <c r="L5040" s="4">
        <f t="shared" si="195"/>
        <v>0</v>
      </c>
      <c r="M5040" s="24" t="str">
        <f>IFERROR(INDEX(#REF!,MATCH(CONCATENATE(РАСЧЕТ!B5034,"/",РАСЧЕТ!D5034,"/",РАСЧЕТ!E5034,"/",F5034,"/",H5040),#REF!,0),6),"")</f>
        <v/>
      </c>
      <c r="N5040" s="4">
        <f t="shared" si="194"/>
        <v>0</v>
      </c>
    </row>
    <row r="5041" spans="2:14" x14ac:dyDescent="0.2">
      <c r="B5041" s="17"/>
      <c r="C5041" s="17"/>
      <c r="D5041" s="17"/>
      <c r="E5041" s="17"/>
      <c r="F5041" s="17"/>
      <c r="G5041" s="17"/>
      <c r="H5041" s="5" t="s">
        <v>27</v>
      </c>
      <c r="I5041" s="6">
        <f>IFERROR(I5040*I5032,"")</f>
        <v>0</v>
      </c>
      <c r="J5041" s="6" t="str">
        <f>IFERROR(J5040*J5032,"")</f>
        <v/>
      </c>
      <c r="K5041" s="6" t="str">
        <f>IFERROR(K5040*K5032,"")</f>
        <v/>
      </c>
      <c r="L5041" s="6">
        <f t="shared" si="195"/>
        <v>0</v>
      </c>
      <c r="M5041" s="6" t="str">
        <f>IFERROR(M5040*M5032,"")</f>
        <v/>
      </c>
      <c r="N5041" s="6">
        <f t="shared" si="194"/>
        <v>0</v>
      </c>
    </row>
    <row r="5042" spans="2:14" x14ac:dyDescent="0.2">
      <c r="B5042" s="17"/>
      <c r="C5042" s="17"/>
      <c r="D5042" s="17"/>
      <c r="E5042" s="17"/>
      <c r="F5042" s="17"/>
      <c r="G5042" s="17"/>
      <c r="H5042" s="7" t="s">
        <v>2</v>
      </c>
      <c r="I5042" s="24">
        <v>0</v>
      </c>
      <c r="J5042" s="24">
        <v>0</v>
      </c>
      <c r="K5042" s="24">
        <v>0</v>
      </c>
      <c r="L5042" s="4">
        <f t="shared" si="195"/>
        <v>0</v>
      </c>
      <c r="M5042" s="24">
        <v>0</v>
      </c>
      <c r="N5042" s="4">
        <f t="shared" si="194"/>
        <v>0</v>
      </c>
    </row>
    <row r="5043" spans="2:14" x14ac:dyDescent="0.2">
      <c r="B5043" s="17"/>
      <c r="C5043" s="17"/>
      <c r="D5043" s="17"/>
      <c r="E5043" s="17"/>
      <c r="F5043" s="17"/>
      <c r="G5043" s="17"/>
      <c r="H5043" s="5" t="s">
        <v>27</v>
      </c>
      <c r="I5043" s="6">
        <f>IFERROR(I5042*I5033,"")</f>
        <v>0</v>
      </c>
      <c r="J5043" s="6">
        <f>IFERROR(J5042*J5033,"")</f>
        <v>0</v>
      </c>
      <c r="K5043" s="6">
        <f>IFERROR(K5042*K5033,"")</f>
        <v>0</v>
      </c>
      <c r="L5043" s="6">
        <f t="shared" si="195"/>
        <v>0</v>
      </c>
      <c r="M5043" s="6">
        <f>IFERROR(M5042*M5033,"")</f>
        <v>0</v>
      </c>
      <c r="N5043" s="6">
        <f t="shared" si="194"/>
        <v>0</v>
      </c>
    </row>
    <row r="5044" spans="2:14" x14ac:dyDescent="0.2">
      <c r="B5044" s="17"/>
      <c r="C5044" s="17"/>
      <c r="D5044" s="17"/>
      <c r="E5044" s="17"/>
      <c r="F5044" s="17"/>
      <c r="G5044" s="17"/>
      <c r="H5044" s="8" t="s">
        <v>28</v>
      </c>
      <c r="I5044" s="9">
        <f ca="1">SUM(I5034:OFFSET(I5044,-1,0))-I5045</f>
        <v>2.160000000000025</v>
      </c>
      <c r="J5044" s="9">
        <f ca="1">SUM(J5034:OFFSET(J5044,-1,0))-J5045</f>
        <v>51.420000000000073</v>
      </c>
      <c r="K5044" s="9">
        <f ca="1">SUM(K5034:OFFSET(K5044,-1,0))-K5045</f>
        <v>20.549999999999955</v>
      </c>
      <c r="L5044" s="9">
        <f t="shared" ca="1" si="195"/>
        <v>74.130000000000052</v>
      </c>
      <c r="M5044" s="9">
        <f ca="1">SUM(M5034:OFFSET(M5044,-1,0))-M5045</f>
        <v>259.49000000000024</v>
      </c>
      <c r="N5044" s="9">
        <f t="shared" ca="1" si="194"/>
        <v>333.62000000000029</v>
      </c>
    </row>
    <row r="5045" spans="2:14" x14ac:dyDescent="0.2">
      <c r="B5045" s="17"/>
      <c r="C5045" s="17"/>
      <c r="D5045" s="17"/>
      <c r="E5045" s="17"/>
      <c r="F5045" s="17"/>
      <c r="G5045" s="17"/>
      <c r="H5045" s="8" t="s">
        <v>43</v>
      </c>
      <c r="I5045" s="9">
        <f>SUMIF(H5034:H5043,"стоимость",I5034:I5043)</f>
        <v>381.35160000000002</v>
      </c>
      <c r="J5045" s="9">
        <f>SUMIF(H5034:H5043,"стоимость",J5034:J5043)</f>
        <v>4595.1161999999995</v>
      </c>
      <c r="K5045" s="9">
        <f>SUMIF(H5034:H5043,"стоимость",K5034:K5043)</f>
        <v>916.93290000000002</v>
      </c>
      <c r="L5045" s="9">
        <f t="shared" si="195"/>
        <v>5893.4006999999992</v>
      </c>
      <c r="M5045" s="9">
        <f>SUMIF(H5034:H5043,"стоимость",M5034:M5043)</f>
        <v>2205.7919999999999</v>
      </c>
      <c r="N5045" s="9">
        <f t="shared" si="194"/>
        <v>8099.1926999999996</v>
      </c>
    </row>
    <row r="5046" spans="2:14" x14ac:dyDescent="0.2">
      <c r="B5046" s="25"/>
      <c r="C5046" s="25"/>
      <c r="D5046" s="25"/>
      <c r="E5046" s="25"/>
      <c r="F5046" s="25"/>
      <c r="G5046" s="26"/>
      <c r="H5046" s="10"/>
      <c r="I5046" s="10"/>
      <c r="J5046" s="10"/>
      <c r="K5046" s="10"/>
      <c r="L5046" s="11"/>
      <c r="M5046" s="10"/>
      <c r="N5046" s="10"/>
    </row>
    <row r="5047" spans="2:14" x14ac:dyDescent="0.2">
      <c r="B5047" s="208" t="s">
        <v>29</v>
      </c>
      <c r="C5047" s="208"/>
      <c r="D5047" s="208"/>
      <c r="E5047" s="208"/>
      <c r="F5047" s="147"/>
      <c r="G5047" s="2"/>
      <c r="H5047" s="2"/>
      <c r="I5047" s="2"/>
      <c r="J5047" s="10"/>
      <c r="K5047" s="10"/>
      <c r="L5047" s="11"/>
      <c r="M5047" s="10"/>
      <c r="N5047" s="10"/>
    </row>
    <row r="5048" spans="2:14" x14ac:dyDescent="0.2">
      <c r="B5048" s="187" t="s">
        <v>45</v>
      </c>
      <c r="C5048" s="187"/>
      <c r="D5048" s="187"/>
      <c r="E5048" s="187"/>
      <c r="F5048" s="187"/>
      <c r="G5048" s="187"/>
      <c r="H5048" s="187"/>
      <c r="I5048" s="187"/>
      <c r="J5048" s="10"/>
      <c r="K5048" s="10"/>
      <c r="L5048" s="11"/>
      <c r="M5048" s="10"/>
      <c r="N5048" s="10"/>
    </row>
    <row r="5049" spans="2:14" x14ac:dyDescent="0.2">
      <c r="B5049" s="187" t="s">
        <v>30</v>
      </c>
      <c r="C5049" s="187"/>
      <c r="D5049" s="187"/>
      <c r="E5049" s="187"/>
      <c r="F5049" s="187"/>
      <c r="G5049" s="187"/>
      <c r="H5049" s="187"/>
      <c r="I5049" s="187"/>
      <c r="J5049" s="10"/>
      <c r="K5049" s="10"/>
      <c r="L5049" s="11"/>
      <c r="M5049" s="10"/>
      <c r="N5049" s="10"/>
    </row>
    <row r="5050" spans="2:14" x14ac:dyDescent="0.2">
      <c r="B5050" s="187" t="s">
        <v>31</v>
      </c>
      <c r="C5050" s="187"/>
      <c r="D5050" s="187"/>
      <c r="E5050" s="187"/>
      <c r="F5050" s="187"/>
      <c r="G5050" s="187"/>
      <c r="H5050" s="187"/>
      <c r="I5050" s="187"/>
      <c r="J5050" s="10"/>
      <c r="K5050" s="10"/>
      <c r="L5050" s="11"/>
      <c r="M5050" s="10"/>
      <c r="N5050" s="10"/>
    </row>
    <row r="5051" spans="2:14" x14ac:dyDescent="0.2">
      <c r="B5051" s="187" t="s">
        <v>32</v>
      </c>
      <c r="C5051" s="187"/>
      <c r="D5051" s="187"/>
      <c r="E5051" s="187"/>
      <c r="F5051" s="187"/>
      <c r="G5051" s="187"/>
      <c r="H5051" s="187"/>
      <c r="I5051" s="187"/>
      <c r="J5051" s="10"/>
      <c r="K5051" s="10"/>
      <c r="L5051" s="11"/>
      <c r="M5051" s="10"/>
      <c r="N5051" s="10"/>
    </row>
    <row r="5052" spans="2:14" x14ac:dyDescent="0.2">
      <c r="B5052" s="187" t="s">
        <v>33</v>
      </c>
      <c r="C5052" s="187"/>
      <c r="D5052" s="187"/>
      <c r="E5052" s="187"/>
      <c r="F5052" s="187"/>
      <c r="G5052" s="187"/>
      <c r="H5052" s="187"/>
      <c r="I5052" s="187"/>
      <c r="J5052" s="2"/>
      <c r="K5052" s="2"/>
      <c r="L5052" s="2"/>
      <c r="M5052" s="2"/>
      <c r="N5052" s="2"/>
    </row>
    <row r="5053" spans="2:14" x14ac:dyDescent="0.2">
      <c r="B5053" s="187" t="s">
        <v>34</v>
      </c>
      <c r="C5053" s="187"/>
      <c r="D5053" s="187"/>
      <c r="E5053" s="187"/>
      <c r="F5053" s="187"/>
      <c r="G5053" s="187"/>
      <c r="H5053" s="187"/>
      <c r="I5053" s="187"/>
      <c r="J5053" s="2"/>
      <c r="K5053" s="2"/>
      <c r="L5053" s="2"/>
      <c r="M5053" s="2"/>
      <c r="N5053" s="2"/>
    </row>
    <row r="5054" spans="2:14" x14ac:dyDescent="0.2">
      <c r="B5054" s="187" t="s">
        <v>35</v>
      </c>
      <c r="C5054" s="187"/>
      <c r="D5054" s="187"/>
      <c r="E5054" s="187"/>
      <c r="F5054" s="187"/>
      <c r="G5054" s="187"/>
      <c r="H5054" s="187"/>
      <c r="I5054" s="187"/>
      <c r="J5054" s="2"/>
      <c r="K5054" s="2"/>
      <c r="L5054" s="2"/>
      <c r="M5054" s="2"/>
      <c r="N5054" s="2"/>
    </row>
    <row r="5055" spans="2:14" x14ac:dyDescent="0.2">
      <c r="B5055" s="187" t="s">
        <v>36</v>
      </c>
      <c r="C5055" s="187"/>
      <c r="D5055" s="187"/>
      <c r="E5055" s="187"/>
      <c r="F5055" s="187"/>
      <c r="G5055" s="187"/>
      <c r="H5055" s="187"/>
      <c r="I5055" s="187"/>
      <c r="J5055" s="2"/>
      <c r="K5055" s="2"/>
      <c r="L5055" s="2"/>
      <c r="M5055" s="2"/>
      <c r="N5055" s="2"/>
    </row>
    <row r="5056" spans="2:14" x14ac:dyDescent="0.2">
      <c r="B5056" s="148"/>
      <c r="C5056" s="148"/>
      <c r="D5056" s="148"/>
      <c r="E5056" s="148"/>
      <c r="F5056" s="148"/>
      <c r="G5056" s="148"/>
      <c r="H5056" s="148"/>
      <c r="I5056" s="148"/>
      <c r="J5056" s="2"/>
      <c r="K5056" s="2"/>
      <c r="L5056" s="2"/>
      <c r="M5056" s="2"/>
      <c r="N5056" s="2"/>
    </row>
    <row r="5057" spans="2:14" x14ac:dyDescent="0.2">
      <c r="B5057" s="2" t="s">
        <v>37</v>
      </c>
      <c r="C5057" s="2"/>
      <c r="D5057" s="2"/>
      <c r="E5057" s="2"/>
      <c r="F5057" s="2"/>
      <c r="G5057" s="2"/>
      <c r="H5057" s="2"/>
      <c r="I5057" s="2"/>
      <c r="J5057" s="2" t="s">
        <v>38</v>
      </c>
      <c r="K5057" s="2"/>
      <c r="L5057" s="2"/>
      <c r="M5057" s="2"/>
      <c r="N5057" s="2"/>
    </row>
    <row r="5058" spans="2:14" x14ac:dyDescent="0.2">
      <c r="B5058" s="29" t="s">
        <v>44</v>
      </c>
      <c r="C5058" s="29"/>
      <c r="D5058" s="2"/>
      <c r="E5058" s="2"/>
      <c r="F5058" s="2"/>
      <c r="G5058" s="2"/>
      <c r="H5058" s="2"/>
      <c r="I5058" s="2"/>
      <c r="J5058" s="29"/>
      <c r="K5058" s="29"/>
      <c r="L5058" s="29"/>
      <c r="M5058" s="2"/>
      <c r="N5058" s="2"/>
    </row>
    <row r="5059" spans="2:14" x14ac:dyDescent="0.2">
      <c r="B5059" s="13" t="s">
        <v>39</v>
      </c>
      <c r="C5059" s="2"/>
      <c r="D5059" s="2"/>
      <c r="E5059" s="2"/>
      <c r="F5059" s="2"/>
      <c r="G5059" s="2"/>
      <c r="H5059" s="2"/>
      <c r="I5059" s="2"/>
      <c r="J5059" s="2" t="s">
        <v>39</v>
      </c>
      <c r="K5059" s="2"/>
      <c r="L5059" s="2"/>
      <c r="M5059" s="2"/>
      <c r="N5059" s="2"/>
    </row>
    <row r="5060" spans="2:14" x14ac:dyDescent="0.2">
      <c r="B5060" s="2"/>
      <c r="C5060" s="2"/>
      <c r="D5060" s="2"/>
      <c r="E5060" s="2"/>
      <c r="F5060" s="2"/>
      <c r="G5060" s="2"/>
      <c r="H5060" s="2"/>
      <c r="I5060" s="2"/>
      <c r="J5060" s="2"/>
      <c r="K5060" s="2"/>
      <c r="L5060" s="2"/>
      <c r="M5060" s="2"/>
      <c r="N5060" s="2"/>
    </row>
    <row r="5061" spans="2:14" x14ac:dyDescent="0.2">
      <c r="B5061" s="29"/>
      <c r="C5061" s="29"/>
      <c r="D5061" s="2"/>
      <c r="E5061" s="2"/>
      <c r="F5061" s="2"/>
      <c r="G5061" s="2"/>
      <c r="H5061" s="2"/>
      <c r="I5061" s="2"/>
      <c r="J5061" s="29"/>
      <c r="K5061" s="29"/>
      <c r="L5061" s="29"/>
      <c r="M5061" s="2"/>
      <c r="N5061" s="2"/>
    </row>
    <row r="5062" spans="2:14" x14ac:dyDescent="0.2">
      <c r="B5062" s="137" t="s">
        <v>40</v>
      </c>
      <c r="C5062" s="2"/>
      <c r="D5062" s="2"/>
      <c r="E5062" s="2"/>
      <c r="F5062" s="2"/>
      <c r="G5062" s="2"/>
      <c r="H5062" s="2"/>
      <c r="I5062" s="2"/>
      <c r="J5062" s="188" t="s">
        <v>40</v>
      </c>
      <c r="K5062" s="188"/>
      <c r="L5062" s="188"/>
      <c r="M5062" s="2"/>
      <c r="N5062" s="2"/>
    </row>
    <row r="5063" spans="2:14" x14ac:dyDescent="0.2">
      <c r="B5063" s="2"/>
      <c r="C5063" s="2"/>
      <c r="D5063" s="2"/>
      <c r="E5063" s="2"/>
      <c r="F5063" s="2"/>
      <c r="G5063" s="2"/>
      <c r="H5063" s="2"/>
      <c r="I5063" s="2"/>
      <c r="J5063" s="2"/>
      <c r="K5063" s="2"/>
      <c r="L5063" s="2"/>
      <c r="M5063" s="2"/>
      <c r="N5063" s="2"/>
    </row>
    <row r="5064" spans="2:14" x14ac:dyDescent="0.2">
      <c r="B5064" s="148" t="s">
        <v>41</v>
      </c>
      <c r="C5064" s="2"/>
      <c r="D5064" s="2"/>
      <c r="E5064" s="2"/>
      <c r="F5064" s="2"/>
      <c r="G5064" s="2"/>
      <c r="H5064" s="2"/>
      <c r="I5064" s="2"/>
      <c r="J5064" s="2" t="s">
        <v>41</v>
      </c>
      <c r="K5064" s="2"/>
      <c r="L5064" s="2"/>
      <c r="M5064" s="2"/>
      <c r="N5064" s="2"/>
    </row>
    <row r="5066" spans="2:14" x14ac:dyDescent="0.2">
      <c r="B5066" s="2"/>
      <c r="C5066" s="2"/>
      <c r="D5066" s="2"/>
      <c r="E5066" s="2"/>
      <c r="F5066" s="2"/>
      <c r="G5066" s="2"/>
      <c r="H5066" s="2"/>
      <c r="I5066" s="2"/>
      <c r="J5066" s="2"/>
      <c r="K5066" s="2"/>
      <c r="M5066" s="2"/>
      <c r="N5066" s="37" t="s">
        <v>8</v>
      </c>
    </row>
    <row r="5067" spans="2:14" x14ac:dyDescent="0.2">
      <c r="B5067" s="2"/>
      <c r="C5067" s="2"/>
      <c r="D5067" s="2"/>
      <c r="E5067" s="2"/>
      <c r="F5067" s="2"/>
      <c r="G5067" s="2"/>
      <c r="H5067" s="2"/>
      <c r="I5067" s="2"/>
      <c r="J5067" s="2"/>
      <c r="K5067" s="2"/>
      <c r="M5067" s="2"/>
      <c r="N5067" s="37" t="s">
        <v>9</v>
      </c>
    </row>
    <row r="5068" spans="2:14" x14ac:dyDescent="0.2">
      <c r="B5068" s="2"/>
      <c r="C5068" s="2"/>
      <c r="D5068" s="2"/>
      <c r="E5068" s="2"/>
      <c r="F5068" s="2"/>
      <c r="G5068" s="2"/>
      <c r="H5068" s="2"/>
      <c r="I5068" s="2"/>
      <c r="J5068" s="2"/>
      <c r="K5068" s="2"/>
      <c r="L5068" s="2"/>
      <c r="M5068" s="2"/>
      <c r="N5068" s="2"/>
    </row>
    <row r="5069" spans="2:14" x14ac:dyDescent="0.2">
      <c r="B5069" s="2"/>
      <c r="C5069" s="189" t="s">
        <v>10</v>
      </c>
      <c r="D5069" s="189"/>
      <c r="E5069" s="189"/>
      <c r="F5069" s="189"/>
      <c r="G5069" s="189"/>
      <c r="H5069" s="189"/>
      <c r="I5069" s="189"/>
      <c r="J5069" s="189"/>
      <c r="K5069" s="189"/>
      <c r="L5069" s="189"/>
      <c r="M5069" s="2"/>
      <c r="N5069" s="2"/>
    </row>
    <row r="5070" spans="2:14" x14ac:dyDescent="0.2">
      <c r="B5070" s="2"/>
      <c r="C5070" s="189" t="s">
        <v>11</v>
      </c>
      <c r="D5070" s="189"/>
      <c r="E5070" s="189"/>
      <c r="F5070" s="189"/>
      <c r="G5070" s="189"/>
      <c r="H5070" s="189"/>
      <c r="I5070" s="189"/>
      <c r="J5070" s="189"/>
      <c r="K5070" s="189"/>
      <c r="L5070" s="189"/>
      <c r="M5070" s="2"/>
      <c r="N5070" s="2"/>
    </row>
    <row r="5071" spans="2:14" x14ac:dyDescent="0.2">
      <c r="B5071" s="2">
        <v>99</v>
      </c>
      <c r="C5071" s="149"/>
      <c r="D5071" s="149"/>
      <c r="E5071" s="149"/>
      <c r="F5071" s="149"/>
      <c r="G5071" s="149"/>
      <c r="H5071" s="149"/>
      <c r="I5071" s="149"/>
      <c r="J5071" s="149"/>
      <c r="K5071" s="149"/>
      <c r="L5071" s="189" t="s">
        <v>12</v>
      </c>
      <c r="M5071" s="189"/>
      <c r="N5071" s="189"/>
    </row>
    <row r="5072" spans="2:14" x14ac:dyDescent="0.2">
      <c r="B5072" s="2"/>
      <c r="C5072" s="149"/>
      <c r="D5072" s="149"/>
      <c r="E5072" s="149"/>
      <c r="F5072" s="149"/>
      <c r="G5072" s="149"/>
      <c r="H5072" s="149"/>
      <c r="I5072" s="149"/>
      <c r="J5072" s="149"/>
      <c r="K5072" s="149"/>
      <c r="L5072" s="149"/>
      <c r="M5072" s="149"/>
      <c r="N5072" s="149"/>
    </row>
    <row r="5073" spans="2:14" x14ac:dyDescent="0.2">
      <c r="B5073" s="2" t="s">
        <v>13</v>
      </c>
      <c r="C5073" s="149"/>
      <c r="D5073" s="149"/>
      <c r="E5073" s="149"/>
      <c r="F5073" s="149"/>
      <c r="G5073" s="149"/>
      <c r="H5073" s="149"/>
      <c r="I5073" s="149"/>
      <c r="J5073" s="149"/>
      <c r="K5073" s="149"/>
      <c r="L5073" s="149"/>
      <c r="M5073" s="149"/>
      <c r="N5073" s="149"/>
    </row>
    <row r="5074" spans="2:14" x14ac:dyDescent="0.2">
      <c r="B5074" s="2" t="s">
        <v>14</v>
      </c>
      <c r="C5074" s="149"/>
      <c r="D5074" s="149"/>
      <c r="E5074" s="149"/>
      <c r="F5074" s="149"/>
      <c r="G5074" s="149"/>
      <c r="H5074" s="149"/>
      <c r="I5074" s="149"/>
      <c r="J5074" s="149"/>
      <c r="K5074" s="149"/>
      <c r="L5074" s="149"/>
      <c r="M5074" s="149"/>
      <c r="N5074" s="149"/>
    </row>
    <row r="5075" spans="2:14" x14ac:dyDescent="0.2">
      <c r="B5075" s="2" t="s">
        <v>304</v>
      </c>
      <c r="C5075" s="149"/>
      <c r="D5075" s="149"/>
      <c r="E5075" s="149"/>
      <c r="F5075" s="149"/>
      <c r="G5075" s="149"/>
      <c r="H5075" s="149"/>
      <c r="I5075" s="149"/>
      <c r="J5075" s="149"/>
      <c r="K5075" s="149"/>
      <c r="L5075" s="149"/>
      <c r="M5075" s="149"/>
      <c r="N5075" s="149"/>
    </row>
    <row r="5076" spans="2:14" x14ac:dyDescent="0.2">
      <c r="B5076" s="2"/>
      <c r="C5076" s="149"/>
      <c r="D5076" s="149"/>
      <c r="E5076" s="149"/>
      <c r="F5076" s="149"/>
      <c r="G5076" s="149"/>
      <c r="H5076" s="149"/>
      <c r="I5076" s="149"/>
      <c r="J5076" s="149"/>
      <c r="K5076" s="149"/>
      <c r="L5076" s="149"/>
      <c r="M5076" s="149"/>
      <c r="N5076" s="149"/>
    </row>
    <row r="5077" spans="2:14" x14ac:dyDescent="0.2">
      <c r="B5077" s="2"/>
      <c r="C5077" s="2"/>
      <c r="D5077" s="2"/>
      <c r="E5077" s="2"/>
      <c r="F5077" s="2"/>
      <c r="G5077" s="2"/>
      <c r="H5077" s="2"/>
      <c r="I5077" s="2"/>
      <c r="J5077" s="2"/>
      <c r="K5077" s="2"/>
      <c r="L5077" s="2"/>
      <c r="M5077" s="2"/>
      <c r="N5077" s="2"/>
    </row>
    <row r="5078" spans="2:14" x14ac:dyDescent="0.2">
      <c r="B5078" s="190" t="s">
        <v>6</v>
      </c>
      <c r="C5078" s="192" t="s">
        <v>15</v>
      </c>
      <c r="D5078" s="194" t="s">
        <v>16</v>
      </c>
      <c r="E5078" s="194" t="s">
        <v>17</v>
      </c>
      <c r="F5078" s="194" t="s">
        <v>42</v>
      </c>
      <c r="G5078" s="194" t="s">
        <v>18</v>
      </c>
      <c r="H5078" s="194" t="s">
        <v>0</v>
      </c>
      <c r="I5078" s="195" t="s">
        <v>19</v>
      </c>
      <c r="J5078" s="195"/>
      <c r="K5078" s="195"/>
      <c r="L5078" s="195"/>
      <c r="M5078" s="196" t="s">
        <v>20</v>
      </c>
      <c r="N5078" s="197" t="s">
        <v>21</v>
      </c>
    </row>
    <row r="5079" spans="2:14" x14ac:dyDescent="0.2">
      <c r="B5079" s="191"/>
      <c r="C5079" s="193"/>
      <c r="D5079" s="194"/>
      <c r="E5079" s="194"/>
      <c r="F5079" s="194"/>
      <c r="G5079" s="194"/>
      <c r="H5079" s="194"/>
      <c r="I5079" s="17" t="s">
        <v>22</v>
      </c>
      <c r="J5079" s="17" t="s">
        <v>23</v>
      </c>
      <c r="K5079" s="17" t="s">
        <v>24</v>
      </c>
      <c r="L5079" s="17" t="s">
        <v>25</v>
      </c>
      <c r="M5079" s="196"/>
      <c r="N5079" s="198"/>
    </row>
    <row r="5080" spans="2:14" x14ac:dyDescent="0.2">
      <c r="B5080" s="199" t="s">
        <v>303</v>
      </c>
      <c r="C5080" s="200"/>
      <c r="D5080" s="200"/>
      <c r="E5080" s="200"/>
      <c r="F5080" s="200"/>
      <c r="G5080" s="201"/>
      <c r="H5080" s="18" t="s">
        <v>1</v>
      </c>
      <c r="I5080" s="19">
        <v>189.37</v>
      </c>
      <c r="J5080" s="19">
        <v>134.94999999999999</v>
      </c>
      <c r="K5080" s="19">
        <v>68.37</v>
      </c>
      <c r="L5080" s="19"/>
      <c r="M5080" s="19">
        <v>10.8</v>
      </c>
      <c r="N5080" s="19"/>
    </row>
    <row r="5081" spans="2:14" x14ac:dyDescent="0.2">
      <c r="B5081" s="202"/>
      <c r="C5081" s="203"/>
      <c r="D5081" s="203"/>
      <c r="E5081" s="203"/>
      <c r="F5081" s="203"/>
      <c r="G5081" s="204"/>
      <c r="H5081" s="18" t="s">
        <v>4</v>
      </c>
      <c r="I5081" s="19">
        <v>1416.48</v>
      </c>
      <c r="J5081" s="19">
        <v>1012.1</v>
      </c>
      <c r="K5081" s="19">
        <v>509.2</v>
      </c>
      <c r="L5081" s="19"/>
      <c r="M5081" s="19">
        <v>44.08</v>
      </c>
      <c r="N5081" s="19"/>
    </row>
    <row r="5082" spans="2:14" x14ac:dyDescent="0.2">
      <c r="B5082" s="202"/>
      <c r="C5082" s="203"/>
      <c r="D5082" s="203"/>
      <c r="E5082" s="203"/>
      <c r="F5082" s="203"/>
      <c r="G5082" s="204"/>
      <c r="H5082" s="18" t="s">
        <v>3</v>
      </c>
      <c r="I5082" s="19">
        <v>112.46</v>
      </c>
      <c r="J5082" s="19">
        <v>81.87</v>
      </c>
      <c r="K5082" s="19">
        <v>41.83</v>
      </c>
      <c r="L5082" s="19"/>
      <c r="M5082" s="19">
        <v>2.25</v>
      </c>
      <c r="N5082" s="19"/>
    </row>
    <row r="5083" spans="2:14" x14ac:dyDescent="0.2">
      <c r="B5083" s="202"/>
      <c r="C5083" s="203"/>
      <c r="D5083" s="203"/>
      <c r="E5083" s="203"/>
      <c r="F5083" s="203"/>
      <c r="G5083" s="204"/>
      <c r="H5083" s="18" t="s">
        <v>5</v>
      </c>
      <c r="I5083" s="19">
        <v>112.46</v>
      </c>
      <c r="J5083" s="19">
        <v>81.87</v>
      </c>
      <c r="K5083" s="19">
        <v>41.83</v>
      </c>
      <c r="L5083" s="19"/>
      <c r="M5083" s="19">
        <v>2.25</v>
      </c>
      <c r="N5083" s="19"/>
    </row>
    <row r="5084" spans="2:14" x14ac:dyDescent="0.2">
      <c r="B5084" s="205"/>
      <c r="C5084" s="206"/>
      <c r="D5084" s="206"/>
      <c r="E5084" s="206"/>
      <c r="F5084" s="206"/>
      <c r="G5084" s="207"/>
      <c r="H5084" s="18" t="s">
        <v>2</v>
      </c>
      <c r="I5084" s="19">
        <v>35.99</v>
      </c>
      <c r="J5084" s="19">
        <v>27.44</v>
      </c>
      <c r="K5084" s="19">
        <v>13.94</v>
      </c>
      <c r="L5084" s="19"/>
      <c r="M5084" s="19">
        <v>0.9</v>
      </c>
      <c r="N5084" s="19"/>
    </row>
    <row r="5085" spans="2:14" x14ac:dyDescent="0.2">
      <c r="B5085" s="20" t="s">
        <v>198</v>
      </c>
      <c r="C5085" s="17" t="s">
        <v>26</v>
      </c>
      <c r="D5085" s="20">
        <v>18</v>
      </c>
      <c r="E5085" s="20">
        <v>38</v>
      </c>
      <c r="F5085" s="20">
        <v>1</v>
      </c>
      <c r="G5085" s="21">
        <v>6</v>
      </c>
      <c r="H5085" s="22" t="s">
        <v>1</v>
      </c>
      <c r="I5085" s="23">
        <v>5.51</v>
      </c>
      <c r="J5085" s="23">
        <v>77.89</v>
      </c>
      <c r="K5085" s="23">
        <v>44.21</v>
      </c>
      <c r="L5085" s="4">
        <f>IFERROR(SUM(I5085,J5085,K5085),"")</f>
        <v>127.61000000000001</v>
      </c>
      <c r="M5085" s="24">
        <v>149.22999999999999</v>
      </c>
      <c r="N5085" s="4">
        <f t="shared" ref="N5085:N5096" si="196">IFERROR(SUM(L5085,M5085),"")</f>
        <v>276.84000000000003</v>
      </c>
    </row>
    <row r="5086" spans="2:14" x14ac:dyDescent="0.2">
      <c r="B5086" s="17"/>
      <c r="C5086" s="17"/>
      <c r="D5086" s="17"/>
      <c r="E5086" s="17"/>
      <c r="F5086" s="17"/>
      <c r="G5086" s="17"/>
      <c r="H5086" s="5" t="s">
        <v>27</v>
      </c>
      <c r="I5086" s="6">
        <f>IFERROR(I5085*I5080,"")</f>
        <v>1043.4286999999999</v>
      </c>
      <c r="J5086" s="6">
        <f>IFERROR(J5085*J5080,"")</f>
        <v>10511.255499999999</v>
      </c>
      <c r="K5086" s="6">
        <f>IFERROR(K5085*K5080,"")</f>
        <v>3022.6377000000002</v>
      </c>
      <c r="L5086" s="6">
        <f>IFERROR(SUM(I5086,J5086,K5086),"")</f>
        <v>14577.321899999999</v>
      </c>
      <c r="M5086" s="6">
        <f>IFERROR(M5085*M5080,"")</f>
        <v>1611.684</v>
      </c>
      <c r="N5086" s="6">
        <f t="shared" si="196"/>
        <v>16189.005899999998</v>
      </c>
    </row>
    <row r="5087" spans="2:14" x14ac:dyDescent="0.2">
      <c r="B5087" s="17"/>
      <c r="C5087" s="17"/>
      <c r="D5087" s="17"/>
      <c r="E5087" s="17"/>
      <c r="F5087" s="17"/>
      <c r="G5087" s="17"/>
      <c r="H5087" s="22" t="s">
        <v>4</v>
      </c>
      <c r="I5087" s="23">
        <v>0</v>
      </c>
      <c r="J5087" s="23">
        <v>0</v>
      </c>
      <c r="K5087" s="23">
        <v>0</v>
      </c>
      <c r="L5087" s="4">
        <f t="shared" ref="L5087:L5096" si="197">IFERROR(SUM(I5087,J5087,K5087),"")</f>
        <v>0</v>
      </c>
      <c r="M5087" s="24">
        <v>0</v>
      </c>
      <c r="N5087" s="4">
        <f t="shared" si="196"/>
        <v>0</v>
      </c>
    </row>
    <row r="5088" spans="2:14" x14ac:dyDescent="0.2">
      <c r="B5088" s="17"/>
      <c r="C5088" s="17"/>
      <c r="D5088" s="17"/>
      <c r="E5088" s="17"/>
      <c r="F5088" s="17"/>
      <c r="G5088" s="17"/>
      <c r="H5088" s="5" t="s">
        <v>27</v>
      </c>
      <c r="I5088" s="6">
        <f>IFERROR(I5087*I5081,"")</f>
        <v>0</v>
      </c>
      <c r="J5088" s="6">
        <f>IFERROR(J5087*J5081,"")</f>
        <v>0</v>
      </c>
      <c r="K5088" s="6">
        <f>IFERROR(K5087*K5081,"")</f>
        <v>0</v>
      </c>
      <c r="L5088" s="6">
        <f t="shared" si="197"/>
        <v>0</v>
      </c>
      <c r="M5088" s="6">
        <f>IFERROR(M5087*M5081,"")</f>
        <v>0</v>
      </c>
      <c r="N5088" s="6">
        <f t="shared" si="196"/>
        <v>0</v>
      </c>
    </row>
    <row r="5089" spans="2:14" x14ac:dyDescent="0.2">
      <c r="B5089" s="17"/>
      <c r="C5089" s="17"/>
      <c r="D5089" s="17"/>
      <c r="E5089" s="17"/>
      <c r="F5089" s="17"/>
      <c r="G5089" s="17"/>
      <c r="H5089" s="7" t="s">
        <v>3</v>
      </c>
      <c r="I5089" s="24">
        <v>0.37</v>
      </c>
      <c r="J5089" s="24">
        <v>52.64</v>
      </c>
      <c r="K5089" s="24">
        <v>20.75</v>
      </c>
      <c r="L5089" s="4">
        <f t="shared" si="197"/>
        <v>73.759999999999991</v>
      </c>
      <c r="M5089" s="24">
        <v>103.36</v>
      </c>
      <c r="N5089" s="4">
        <f t="shared" si="196"/>
        <v>177.12</v>
      </c>
    </row>
    <row r="5090" spans="2:14" x14ac:dyDescent="0.2">
      <c r="B5090" s="17"/>
      <c r="C5090" s="17"/>
      <c r="D5090" s="17"/>
      <c r="E5090" s="17"/>
      <c r="F5090" s="17"/>
      <c r="G5090" s="17"/>
      <c r="H5090" s="5" t="s">
        <v>27</v>
      </c>
      <c r="I5090" s="6">
        <f>IFERROR(I5089*I5082,"")</f>
        <v>41.610199999999999</v>
      </c>
      <c r="J5090" s="6">
        <f>IFERROR(J5089*J5082,"")</f>
        <v>4309.6368000000002</v>
      </c>
      <c r="K5090" s="6">
        <f>IFERROR(K5089*K5082,"")</f>
        <v>867.97249999999997</v>
      </c>
      <c r="L5090" s="6">
        <f t="shared" si="197"/>
        <v>5219.2195000000002</v>
      </c>
      <c r="M5090" s="6">
        <f>IFERROR(M5089*M5082,"")</f>
        <v>232.56</v>
      </c>
      <c r="N5090" s="6">
        <f t="shared" si="196"/>
        <v>5451.7795000000006</v>
      </c>
    </row>
    <row r="5091" spans="2:14" x14ac:dyDescent="0.2">
      <c r="B5091" s="17"/>
      <c r="C5091" s="17"/>
      <c r="D5091" s="17"/>
      <c r="E5091" s="17"/>
      <c r="F5091" s="17"/>
      <c r="G5091" s="17"/>
      <c r="H5091" s="7" t="s">
        <v>5</v>
      </c>
      <c r="I5091" s="24"/>
      <c r="J5091" s="24" t="str">
        <f>IFERROR(INDEX(#REF!,MATCH(CONCATENATE(РАСЧЕТ!B5085,"/",РАСЧЕТ!D5085,"/",РАСЧЕТ!E5085,"/",F5085,"/",H5091),#REF!,0),3),"")</f>
        <v/>
      </c>
      <c r="K5091" s="24" t="str">
        <f>IFERROR(INDEX(#REF!,MATCH(CONCATENATE(РАСЧЕТ!B5085,"/",РАСЧЕТ!D5085,"/",РАСЧЕТ!E5085,"/",F5085,"/",H5091),#REF!,0),4),"")</f>
        <v/>
      </c>
      <c r="L5091" s="4">
        <f t="shared" si="197"/>
        <v>0</v>
      </c>
      <c r="M5091" s="24" t="str">
        <f>IFERROR(INDEX(#REF!,MATCH(CONCATENATE(РАСЧЕТ!B5085,"/",РАСЧЕТ!D5085,"/",РАСЧЕТ!E5085,"/",F5085,"/",H5091),#REF!,0),6),"")</f>
        <v/>
      </c>
      <c r="N5091" s="4">
        <f t="shared" si="196"/>
        <v>0</v>
      </c>
    </row>
    <row r="5092" spans="2:14" x14ac:dyDescent="0.2">
      <c r="B5092" s="17"/>
      <c r="C5092" s="17"/>
      <c r="D5092" s="17"/>
      <c r="E5092" s="17"/>
      <c r="F5092" s="17"/>
      <c r="G5092" s="17"/>
      <c r="H5092" s="5" t="s">
        <v>27</v>
      </c>
      <c r="I5092" s="6">
        <f>IFERROR(I5091*I5083,"")</f>
        <v>0</v>
      </c>
      <c r="J5092" s="6" t="str">
        <f>IFERROR(J5091*J5083,"")</f>
        <v/>
      </c>
      <c r="K5092" s="6" t="str">
        <f>IFERROR(K5091*K5083,"")</f>
        <v/>
      </c>
      <c r="L5092" s="6">
        <f t="shared" si="197"/>
        <v>0</v>
      </c>
      <c r="M5092" s="6" t="str">
        <f>IFERROR(M5091*M5083,"")</f>
        <v/>
      </c>
      <c r="N5092" s="6">
        <f t="shared" si="196"/>
        <v>0</v>
      </c>
    </row>
    <row r="5093" spans="2:14" x14ac:dyDescent="0.2">
      <c r="B5093" s="17"/>
      <c r="C5093" s="17"/>
      <c r="D5093" s="17"/>
      <c r="E5093" s="17"/>
      <c r="F5093" s="17"/>
      <c r="G5093" s="17"/>
      <c r="H5093" s="7" t="s">
        <v>2</v>
      </c>
      <c r="I5093" s="24">
        <v>73.8</v>
      </c>
      <c r="J5093" s="24">
        <v>344.15</v>
      </c>
      <c r="K5093" s="24">
        <v>30.3</v>
      </c>
      <c r="L5093" s="4">
        <f t="shared" si="197"/>
        <v>448.25</v>
      </c>
      <c r="M5093" s="24">
        <v>470.87</v>
      </c>
      <c r="N5093" s="4">
        <f t="shared" si="196"/>
        <v>919.12</v>
      </c>
    </row>
    <row r="5094" spans="2:14" x14ac:dyDescent="0.2">
      <c r="B5094" s="17"/>
      <c r="C5094" s="17"/>
      <c r="D5094" s="17"/>
      <c r="E5094" s="17"/>
      <c r="F5094" s="17"/>
      <c r="G5094" s="17"/>
      <c r="H5094" s="5" t="s">
        <v>27</v>
      </c>
      <c r="I5094" s="6">
        <f>IFERROR(I5093*I5084,"")</f>
        <v>2656.0619999999999</v>
      </c>
      <c r="J5094" s="6">
        <f>IFERROR(J5093*J5084,"")</f>
        <v>9443.4760000000006</v>
      </c>
      <c r="K5094" s="6">
        <f>IFERROR(K5093*K5084,"")</f>
        <v>422.38200000000001</v>
      </c>
      <c r="L5094" s="6">
        <f t="shared" si="197"/>
        <v>12521.92</v>
      </c>
      <c r="M5094" s="6">
        <f>IFERROR(M5093*M5084,"")</f>
        <v>423.78300000000002</v>
      </c>
      <c r="N5094" s="6">
        <f t="shared" si="196"/>
        <v>12945.703</v>
      </c>
    </row>
    <row r="5095" spans="2:14" x14ac:dyDescent="0.2">
      <c r="B5095" s="17"/>
      <c r="C5095" s="17"/>
      <c r="D5095" s="17"/>
      <c r="E5095" s="17"/>
      <c r="F5095" s="17"/>
      <c r="G5095" s="17"/>
      <c r="H5095" s="8" t="s">
        <v>28</v>
      </c>
      <c r="I5095" s="9">
        <f ca="1">SUM(I5085:OFFSET(I5095,-1,0))-I5096</f>
        <v>79.679999999999836</v>
      </c>
      <c r="J5095" s="9">
        <f ca="1">SUM(J5085:OFFSET(J5095,-1,0))-J5096</f>
        <v>474.67999999999665</v>
      </c>
      <c r="K5095" s="9">
        <f ca="1">SUM(K5085:OFFSET(K5095,-1,0))-K5096</f>
        <v>95.260000000000218</v>
      </c>
      <c r="L5095" s="9">
        <f t="shared" ca="1" si="197"/>
        <v>649.61999999999671</v>
      </c>
      <c r="M5095" s="9">
        <f ca="1">SUM(M5085:OFFSET(M5095,-1,0))-M5096</f>
        <v>723.45999999999958</v>
      </c>
      <c r="N5095" s="9">
        <f t="shared" ca="1" si="196"/>
        <v>1373.0799999999963</v>
      </c>
    </row>
    <row r="5096" spans="2:14" x14ac:dyDescent="0.2">
      <c r="B5096" s="17"/>
      <c r="C5096" s="17"/>
      <c r="D5096" s="17"/>
      <c r="E5096" s="17"/>
      <c r="F5096" s="17"/>
      <c r="G5096" s="17"/>
      <c r="H5096" s="8" t="s">
        <v>43</v>
      </c>
      <c r="I5096" s="9">
        <f>SUMIF(H5085:H5094,"стоимость",I5085:I5094)</f>
        <v>3741.1008999999999</v>
      </c>
      <c r="J5096" s="9">
        <f>SUMIF(H5085:H5094,"стоимость",J5085:J5094)</f>
        <v>24264.368300000002</v>
      </c>
      <c r="K5096" s="9">
        <f>SUMIF(H5085:H5094,"стоимость",K5085:K5094)</f>
        <v>4312.9921999999997</v>
      </c>
      <c r="L5096" s="9">
        <f t="shared" si="197"/>
        <v>32318.461400000004</v>
      </c>
      <c r="M5096" s="9">
        <f>SUMIF(H5085:H5094,"стоимость",M5085:M5094)</f>
        <v>2268.027</v>
      </c>
      <c r="N5096" s="9">
        <f t="shared" si="196"/>
        <v>34586.488400000002</v>
      </c>
    </row>
    <row r="5097" spans="2:14" x14ac:dyDescent="0.2">
      <c r="B5097" s="25"/>
      <c r="C5097" s="25"/>
      <c r="D5097" s="25"/>
      <c r="E5097" s="25"/>
      <c r="F5097" s="25"/>
      <c r="G5097" s="26"/>
      <c r="H5097" s="10"/>
      <c r="I5097" s="10"/>
      <c r="J5097" s="10"/>
      <c r="K5097" s="10"/>
      <c r="L5097" s="11"/>
      <c r="M5097" s="10"/>
      <c r="N5097" s="10"/>
    </row>
    <row r="5098" spans="2:14" x14ac:dyDescent="0.2">
      <c r="B5098" s="208" t="s">
        <v>29</v>
      </c>
      <c r="C5098" s="208"/>
      <c r="D5098" s="208"/>
      <c r="E5098" s="208"/>
      <c r="F5098" s="147"/>
      <c r="G5098" s="2"/>
      <c r="H5098" s="2"/>
      <c r="I5098" s="2"/>
      <c r="J5098" s="10"/>
      <c r="K5098" s="10"/>
      <c r="L5098" s="11"/>
      <c r="M5098" s="10"/>
      <c r="N5098" s="10"/>
    </row>
    <row r="5099" spans="2:14" x14ac:dyDescent="0.2">
      <c r="B5099" s="187" t="s">
        <v>45</v>
      </c>
      <c r="C5099" s="187"/>
      <c r="D5099" s="187"/>
      <c r="E5099" s="187"/>
      <c r="F5099" s="187"/>
      <c r="G5099" s="187"/>
      <c r="H5099" s="187"/>
      <c r="I5099" s="187"/>
      <c r="J5099" s="10"/>
      <c r="K5099" s="10"/>
      <c r="L5099" s="11"/>
      <c r="M5099" s="10"/>
      <c r="N5099" s="10"/>
    </row>
    <row r="5100" spans="2:14" x14ac:dyDescent="0.2">
      <c r="B5100" s="187" t="s">
        <v>30</v>
      </c>
      <c r="C5100" s="187"/>
      <c r="D5100" s="187"/>
      <c r="E5100" s="187"/>
      <c r="F5100" s="187"/>
      <c r="G5100" s="187"/>
      <c r="H5100" s="187"/>
      <c r="I5100" s="187"/>
      <c r="J5100" s="10"/>
      <c r="K5100" s="10"/>
      <c r="L5100" s="11"/>
      <c r="M5100" s="10"/>
      <c r="N5100" s="10"/>
    </row>
    <row r="5101" spans="2:14" x14ac:dyDescent="0.2">
      <c r="B5101" s="187" t="s">
        <v>31</v>
      </c>
      <c r="C5101" s="187"/>
      <c r="D5101" s="187"/>
      <c r="E5101" s="187"/>
      <c r="F5101" s="187"/>
      <c r="G5101" s="187"/>
      <c r="H5101" s="187"/>
      <c r="I5101" s="187"/>
      <c r="J5101" s="10"/>
      <c r="K5101" s="10"/>
      <c r="L5101" s="11"/>
      <c r="M5101" s="10"/>
      <c r="N5101" s="10"/>
    </row>
    <row r="5102" spans="2:14" x14ac:dyDescent="0.2">
      <c r="B5102" s="187" t="s">
        <v>32</v>
      </c>
      <c r="C5102" s="187"/>
      <c r="D5102" s="187"/>
      <c r="E5102" s="187"/>
      <c r="F5102" s="187"/>
      <c r="G5102" s="187"/>
      <c r="H5102" s="187"/>
      <c r="I5102" s="187"/>
      <c r="J5102" s="10"/>
      <c r="K5102" s="10"/>
      <c r="L5102" s="11"/>
      <c r="M5102" s="10"/>
      <c r="N5102" s="10"/>
    </row>
    <row r="5103" spans="2:14" x14ac:dyDescent="0.2">
      <c r="B5103" s="187" t="s">
        <v>33</v>
      </c>
      <c r="C5103" s="187"/>
      <c r="D5103" s="187"/>
      <c r="E5103" s="187"/>
      <c r="F5103" s="187"/>
      <c r="G5103" s="187"/>
      <c r="H5103" s="187"/>
      <c r="I5103" s="187"/>
      <c r="J5103" s="2"/>
      <c r="K5103" s="2"/>
      <c r="L5103" s="2"/>
      <c r="M5103" s="2"/>
      <c r="N5103" s="2"/>
    </row>
    <row r="5104" spans="2:14" x14ac:dyDescent="0.2">
      <c r="B5104" s="187" t="s">
        <v>34</v>
      </c>
      <c r="C5104" s="187"/>
      <c r="D5104" s="187"/>
      <c r="E5104" s="187"/>
      <c r="F5104" s="187"/>
      <c r="G5104" s="187"/>
      <c r="H5104" s="187"/>
      <c r="I5104" s="187"/>
      <c r="J5104" s="2"/>
      <c r="K5104" s="2"/>
      <c r="L5104" s="2"/>
      <c r="M5104" s="2"/>
      <c r="N5104" s="2"/>
    </row>
    <row r="5105" spans="2:14" x14ac:dyDescent="0.2">
      <c r="B5105" s="187" t="s">
        <v>35</v>
      </c>
      <c r="C5105" s="187"/>
      <c r="D5105" s="187"/>
      <c r="E5105" s="187"/>
      <c r="F5105" s="187"/>
      <c r="G5105" s="187"/>
      <c r="H5105" s="187"/>
      <c r="I5105" s="187"/>
      <c r="J5105" s="2"/>
      <c r="K5105" s="2"/>
      <c r="L5105" s="2"/>
      <c r="M5105" s="2"/>
      <c r="N5105" s="2"/>
    </row>
    <row r="5106" spans="2:14" x14ac:dyDescent="0.2">
      <c r="B5106" s="187" t="s">
        <v>36</v>
      </c>
      <c r="C5106" s="187"/>
      <c r="D5106" s="187"/>
      <c r="E5106" s="187"/>
      <c r="F5106" s="187"/>
      <c r="G5106" s="187"/>
      <c r="H5106" s="187"/>
      <c r="I5106" s="187"/>
      <c r="J5106" s="2"/>
      <c r="K5106" s="2"/>
      <c r="L5106" s="2"/>
      <c r="M5106" s="2"/>
      <c r="N5106" s="2"/>
    </row>
    <row r="5107" spans="2:14" x14ac:dyDescent="0.2">
      <c r="B5107" s="148"/>
      <c r="C5107" s="148"/>
      <c r="D5107" s="148"/>
      <c r="E5107" s="148"/>
      <c r="F5107" s="148"/>
      <c r="G5107" s="148"/>
      <c r="H5107" s="148"/>
      <c r="I5107" s="148"/>
      <c r="J5107" s="2"/>
      <c r="K5107" s="2"/>
      <c r="L5107" s="2"/>
      <c r="M5107" s="2"/>
      <c r="N5107" s="2"/>
    </row>
    <row r="5108" spans="2:14" x14ac:dyDescent="0.2">
      <c r="B5108" s="2" t="s">
        <v>37</v>
      </c>
      <c r="C5108" s="2"/>
      <c r="D5108" s="2"/>
      <c r="E5108" s="2"/>
      <c r="F5108" s="2"/>
      <c r="G5108" s="2"/>
      <c r="H5108" s="2"/>
      <c r="I5108" s="2"/>
      <c r="J5108" s="2" t="s">
        <v>38</v>
      </c>
      <c r="K5108" s="2"/>
      <c r="L5108" s="2"/>
      <c r="M5108" s="2"/>
      <c r="N5108" s="2"/>
    </row>
    <row r="5109" spans="2:14" x14ac:dyDescent="0.2">
      <c r="B5109" s="29" t="s">
        <v>44</v>
      </c>
      <c r="C5109" s="29"/>
      <c r="D5109" s="2"/>
      <c r="E5109" s="2"/>
      <c r="F5109" s="2"/>
      <c r="G5109" s="2"/>
      <c r="H5109" s="2"/>
      <c r="I5109" s="2"/>
      <c r="J5109" s="29"/>
      <c r="K5109" s="29"/>
      <c r="L5109" s="29"/>
      <c r="M5109" s="2"/>
      <c r="N5109" s="2"/>
    </row>
    <row r="5110" spans="2:14" x14ac:dyDescent="0.2">
      <c r="B5110" s="13" t="s">
        <v>39</v>
      </c>
      <c r="C5110" s="2"/>
      <c r="D5110" s="2"/>
      <c r="E5110" s="2"/>
      <c r="F5110" s="2"/>
      <c r="G5110" s="2"/>
      <c r="H5110" s="2"/>
      <c r="I5110" s="2"/>
      <c r="J5110" s="2" t="s">
        <v>39</v>
      </c>
      <c r="K5110" s="2"/>
      <c r="L5110" s="2"/>
      <c r="M5110" s="2"/>
      <c r="N5110" s="2"/>
    </row>
    <row r="5111" spans="2:14" x14ac:dyDescent="0.2">
      <c r="B5111" s="2"/>
      <c r="C5111" s="2"/>
      <c r="D5111" s="2"/>
      <c r="E5111" s="2"/>
      <c r="F5111" s="2"/>
      <c r="G5111" s="2"/>
      <c r="H5111" s="2"/>
      <c r="I5111" s="2"/>
      <c r="J5111" s="2"/>
      <c r="K5111" s="2"/>
      <c r="L5111" s="2"/>
      <c r="M5111" s="2"/>
      <c r="N5111" s="2"/>
    </row>
    <row r="5112" spans="2:14" x14ac:dyDescent="0.2">
      <c r="B5112" s="29"/>
      <c r="C5112" s="29"/>
      <c r="D5112" s="2"/>
      <c r="E5112" s="2"/>
      <c r="F5112" s="2"/>
      <c r="G5112" s="2"/>
      <c r="H5112" s="2"/>
      <c r="I5112" s="2"/>
      <c r="J5112" s="29"/>
      <c r="K5112" s="29"/>
      <c r="L5112" s="29"/>
      <c r="M5112" s="2"/>
      <c r="N5112" s="2"/>
    </row>
    <row r="5113" spans="2:14" x14ac:dyDescent="0.2">
      <c r="B5113" s="137" t="s">
        <v>40</v>
      </c>
      <c r="C5113" s="2"/>
      <c r="D5113" s="2"/>
      <c r="E5113" s="2"/>
      <c r="F5113" s="2"/>
      <c r="G5113" s="2"/>
      <c r="H5113" s="2"/>
      <c r="I5113" s="2"/>
      <c r="J5113" s="188" t="s">
        <v>40</v>
      </c>
      <c r="K5113" s="188"/>
      <c r="L5113" s="188"/>
      <c r="M5113" s="2"/>
      <c r="N5113" s="2"/>
    </row>
    <row r="5114" spans="2:14" x14ac:dyDescent="0.2">
      <c r="B5114" s="2"/>
      <c r="C5114" s="2"/>
      <c r="D5114" s="2"/>
      <c r="E5114" s="2"/>
      <c r="F5114" s="2"/>
      <c r="G5114" s="2"/>
      <c r="H5114" s="2"/>
      <c r="I5114" s="2"/>
      <c r="J5114" s="2"/>
      <c r="K5114" s="2"/>
      <c r="L5114" s="2"/>
      <c r="M5114" s="2"/>
      <c r="N5114" s="2"/>
    </row>
    <row r="5115" spans="2:14" x14ac:dyDescent="0.2">
      <c r="B5115" s="148" t="s">
        <v>41</v>
      </c>
      <c r="C5115" s="2"/>
      <c r="D5115" s="2"/>
      <c r="E5115" s="2"/>
      <c r="F5115" s="2"/>
      <c r="G5115" s="2"/>
      <c r="H5115" s="2"/>
      <c r="I5115" s="2"/>
      <c r="J5115" s="2" t="s">
        <v>41</v>
      </c>
      <c r="K5115" s="2"/>
      <c r="L5115" s="2"/>
      <c r="M5115" s="2"/>
      <c r="N5115" s="2"/>
    </row>
    <row r="5117" spans="2:14" x14ac:dyDescent="0.2">
      <c r="B5117" s="2"/>
      <c r="C5117" s="2"/>
      <c r="D5117" s="2"/>
      <c r="E5117" s="2"/>
      <c r="F5117" s="2"/>
      <c r="G5117" s="2"/>
      <c r="H5117" s="2"/>
      <c r="I5117" s="2"/>
      <c r="J5117" s="2"/>
      <c r="K5117" s="2"/>
      <c r="M5117" s="2"/>
      <c r="N5117" s="37" t="s">
        <v>8</v>
      </c>
    </row>
    <row r="5118" spans="2:14" x14ac:dyDescent="0.2">
      <c r="B5118" s="2"/>
      <c r="C5118" s="2"/>
      <c r="D5118" s="2"/>
      <c r="E5118" s="2"/>
      <c r="F5118" s="2"/>
      <c r="G5118" s="2"/>
      <c r="H5118" s="2"/>
      <c r="I5118" s="2"/>
      <c r="J5118" s="2"/>
      <c r="K5118" s="2"/>
      <c r="M5118" s="2"/>
      <c r="N5118" s="37" t="s">
        <v>9</v>
      </c>
    </row>
    <row r="5119" spans="2:14" x14ac:dyDescent="0.2">
      <c r="B5119" s="2"/>
      <c r="C5119" s="2"/>
      <c r="D5119" s="2"/>
      <c r="E5119" s="2"/>
      <c r="F5119" s="2"/>
      <c r="G5119" s="2"/>
      <c r="H5119" s="2"/>
      <c r="I5119" s="2"/>
      <c r="J5119" s="2"/>
      <c r="K5119" s="2"/>
      <c r="L5119" s="2"/>
      <c r="M5119" s="2"/>
      <c r="N5119" s="2"/>
    </row>
    <row r="5120" spans="2:14" x14ac:dyDescent="0.2">
      <c r="B5120" s="2"/>
      <c r="C5120" s="189" t="s">
        <v>10</v>
      </c>
      <c r="D5120" s="189"/>
      <c r="E5120" s="189"/>
      <c r="F5120" s="189"/>
      <c r="G5120" s="189"/>
      <c r="H5120" s="189"/>
      <c r="I5120" s="189"/>
      <c r="J5120" s="189"/>
      <c r="K5120" s="189"/>
      <c r="L5120" s="189"/>
      <c r="M5120" s="2"/>
      <c r="N5120" s="2"/>
    </row>
    <row r="5121" spans="2:14" x14ac:dyDescent="0.2">
      <c r="B5121" s="2"/>
      <c r="C5121" s="189" t="s">
        <v>11</v>
      </c>
      <c r="D5121" s="189"/>
      <c r="E5121" s="189"/>
      <c r="F5121" s="189"/>
      <c r="G5121" s="189"/>
      <c r="H5121" s="189"/>
      <c r="I5121" s="189"/>
      <c r="J5121" s="189"/>
      <c r="K5121" s="189"/>
      <c r="L5121" s="189"/>
      <c r="M5121" s="2"/>
      <c r="N5121" s="2"/>
    </row>
    <row r="5122" spans="2:14" x14ac:dyDescent="0.2">
      <c r="B5122" s="2">
        <v>100</v>
      </c>
      <c r="C5122" s="156"/>
      <c r="D5122" s="156"/>
      <c r="E5122" s="156"/>
      <c r="F5122" s="156"/>
      <c r="G5122" s="156"/>
      <c r="H5122" s="156"/>
      <c r="I5122" s="156"/>
      <c r="J5122" s="156"/>
      <c r="K5122" s="156"/>
      <c r="L5122" s="189" t="s">
        <v>12</v>
      </c>
      <c r="M5122" s="189"/>
      <c r="N5122" s="189"/>
    </row>
    <row r="5123" spans="2:14" x14ac:dyDescent="0.2">
      <c r="B5123" s="2"/>
      <c r="C5123" s="156"/>
      <c r="D5123" s="156"/>
      <c r="E5123" s="156"/>
      <c r="F5123" s="156"/>
      <c r="G5123" s="156"/>
      <c r="H5123" s="156"/>
      <c r="I5123" s="156"/>
      <c r="J5123" s="156"/>
      <c r="K5123" s="156"/>
      <c r="L5123" s="156"/>
      <c r="M5123" s="156"/>
      <c r="N5123" s="156"/>
    </row>
    <row r="5124" spans="2:14" x14ac:dyDescent="0.2">
      <c r="B5124" s="2" t="s">
        <v>13</v>
      </c>
      <c r="C5124" s="156"/>
      <c r="D5124" s="156"/>
      <c r="E5124" s="156"/>
      <c r="F5124" s="156"/>
      <c r="G5124" s="156"/>
      <c r="H5124" s="156"/>
      <c r="I5124" s="156"/>
      <c r="J5124" s="156"/>
      <c r="K5124" s="156"/>
      <c r="L5124" s="156"/>
      <c r="M5124" s="156"/>
      <c r="N5124" s="156"/>
    </row>
    <row r="5125" spans="2:14" x14ac:dyDescent="0.2">
      <c r="B5125" s="2" t="s">
        <v>14</v>
      </c>
      <c r="C5125" s="156"/>
      <c r="D5125" s="156"/>
      <c r="E5125" s="156"/>
      <c r="F5125" s="156"/>
      <c r="G5125" s="156"/>
      <c r="H5125" s="156"/>
      <c r="I5125" s="156"/>
      <c r="J5125" s="156"/>
      <c r="K5125" s="156"/>
      <c r="L5125" s="156"/>
      <c r="M5125" s="156"/>
      <c r="N5125" s="156"/>
    </row>
    <row r="5126" spans="2:14" x14ac:dyDescent="0.2">
      <c r="B5126" s="2" t="s">
        <v>304</v>
      </c>
      <c r="C5126" s="156"/>
      <c r="D5126" s="156"/>
      <c r="E5126" s="156"/>
      <c r="F5126" s="156"/>
      <c r="G5126" s="156"/>
      <c r="H5126" s="156"/>
      <c r="I5126" s="156"/>
      <c r="J5126" s="156"/>
      <c r="K5126" s="156"/>
      <c r="L5126" s="156"/>
      <c r="M5126" s="156"/>
      <c r="N5126" s="156"/>
    </row>
    <row r="5127" spans="2:14" x14ac:dyDescent="0.2">
      <c r="B5127" s="2"/>
      <c r="C5127" s="156"/>
      <c r="D5127" s="156"/>
      <c r="E5127" s="156"/>
      <c r="F5127" s="156"/>
      <c r="G5127" s="156"/>
      <c r="H5127" s="156"/>
      <c r="I5127" s="156"/>
      <c r="J5127" s="156"/>
      <c r="K5127" s="156"/>
      <c r="L5127" s="156"/>
      <c r="M5127" s="156"/>
      <c r="N5127" s="156"/>
    </row>
    <row r="5128" spans="2:14" x14ac:dyDescent="0.2">
      <c r="B5128" s="2"/>
      <c r="C5128" s="2"/>
      <c r="D5128" s="2"/>
      <c r="E5128" s="2"/>
      <c r="F5128" s="2"/>
      <c r="G5128" s="2"/>
      <c r="H5128" s="2"/>
      <c r="I5128" s="2"/>
      <c r="J5128" s="2"/>
      <c r="K5128" s="2"/>
      <c r="L5128" s="2"/>
      <c r="M5128" s="2"/>
      <c r="N5128" s="2"/>
    </row>
    <row r="5129" spans="2:14" x14ac:dyDescent="0.2">
      <c r="B5129" s="190" t="s">
        <v>6</v>
      </c>
      <c r="C5129" s="192" t="s">
        <v>15</v>
      </c>
      <c r="D5129" s="194" t="s">
        <v>16</v>
      </c>
      <c r="E5129" s="194" t="s">
        <v>17</v>
      </c>
      <c r="F5129" s="194" t="s">
        <v>42</v>
      </c>
      <c r="G5129" s="194" t="s">
        <v>18</v>
      </c>
      <c r="H5129" s="194" t="s">
        <v>0</v>
      </c>
      <c r="I5129" s="195" t="s">
        <v>19</v>
      </c>
      <c r="J5129" s="195"/>
      <c r="K5129" s="195"/>
      <c r="L5129" s="195"/>
      <c r="M5129" s="196" t="s">
        <v>20</v>
      </c>
      <c r="N5129" s="197" t="s">
        <v>21</v>
      </c>
    </row>
    <row r="5130" spans="2:14" x14ac:dyDescent="0.2">
      <c r="B5130" s="191"/>
      <c r="C5130" s="193"/>
      <c r="D5130" s="194"/>
      <c r="E5130" s="194"/>
      <c r="F5130" s="194"/>
      <c r="G5130" s="194"/>
      <c r="H5130" s="194"/>
      <c r="I5130" s="17" t="s">
        <v>22</v>
      </c>
      <c r="J5130" s="17" t="s">
        <v>23</v>
      </c>
      <c r="K5130" s="17" t="s">
        <v>24</v>
      </c>
      <c r="L5130" s="17" t="s">
        <v>25</v>
      </c>
      <c r="M5130" s="196"/>
      <c r="N5130" s="198"/>
    </row>
    <row r="5131" spans="2:14" x14ac:dyDescent="0.2">
      <c r="B5131" s="199" t="s">
        <v>303</v>
      </c>
      <c r="C5131" s="200"/>
      <c r="D5131" s="200"/>
      <c r="E5131" s="200"/>
      <c r="F5131" s="200"/>
      <c r="G5131" s="201"/>
      <c r="H5131" s="18" t="s">
        <v>1</v>
      </c>
      <c r="I5131" s="19">
        <v>189.37</v>
      </c>
      <c r="J5131" s="19">
        <v>134.94999999999999</v>
      </c>
      <c r="K5131" s="19">
        <v>68.37</v>
      </c>
      <c r="L5131" s="19"/>
      <c r="M5131" s="19">
        <v>10.8</v>
      </c>
      <c r="N5131" s="19"/>
    </row>
    <row r="5132" spans="2:14" x14ac:dyDescent="0.2">
      <c r="B5132" s="202"/>
      <c r="C5132" s="203"/>
      <c r="D5132" s="203"/>
      <c r="E5132" s="203"/>
      <c r="F5132" s="203"/>
      <c r="G5132" s="204"/>
      <c r="H5132" s="18" t="s">
        <v>4</v>
      </c>
      <c r="I5132" s="19">
        <v>1416.48</v>
      </c>
      <c r="J5132" s="19">
        <v>1012.1</v>
      </c>
      <c r="K5132" s="19">
        <v>509.2</v>
      </c>
      <c r="L5132" s="19"/>
      <c r="M5132" s="19">
        <v>44.08</v>
      </c>
      <c r="N5132" s="19"/>
    </row>
    <row r="5133" spans="2:14" x14ac:dyDescent="0.2">
      <c r="B5133" s="202"/>
      <c r="C5133" s="203"/>
      <c r="D5133" s="203"/>
      <c r="E5133" s="203"/>
      <c r="F5133" s="203"/>
      <c r="G5133" s="204"/>
      <c r="H5133" s="18" t="s">
        <v>3</v>
      </c>
      <c r="I5133" s="19">
        <v>112.46</v>
      </c>
      <c r="J5133" s="19">
        <v>81.87</v>
      </c>
      <c r="K5133" s="19">
        <v>41.83</v>
      </c>
      <c r="L5133" s="19"/>
      <c r="M5133" s="19">
        <v>2.25</v>
      </c>
      <c r="N5133" s="19"/>
    </row>
    <row r="5134" spans="2:14" x14ac:dyDescent="0.2">
      <c r="B5134" s="202"/>
      <c r="C5134" s="203"/>
      <c r="D5134" s="203"/>
      <c r="E5134" s="203"/>
      <c r="F5134" s="203"/>
      <c r="G5134" s="204"/>
      <c r="H5134" s="18" t="s">
        <v>5</v>
      </c>
      <c r="I5134" s="19">
        <v>112.46</v>
      </c>
      <c r="J5134" s="19">
        <v>81.87</v>
      </c>
      <c r="K5134" s="19">
        <v>41.83</v>
      </c>
      <c r="L5134" s="19"/>
      <c r="M5134" s="19">
        <v>2.25</v>
      </c>
      <c r="N5134" s="19"/>
    </row>
    <row r="5135" spans="2:14" x14ac:dyDescent="0.2">
      <c r="B5135" s="205"/>
      <c r="C5135" s="206"/>
      <c r="D5135" s="206"/>
      <c r="E5135" s="206"/>
      <c r="F5135" s="206"/>
      <c r="G5135" s="207"/>
      <c r="H5135" s="18" t="s">
        <v>2</v>
      </c>
      <c r="I5135" s="19">
        <v>35.99</v>
      </c>
      <c r="J5135" s="19">
        <v>27.44</v>
      </c>
      <c r="K5135" s="19">
        <v>13.94</v>
      </c>
      <c r="L5135" s="19"/>
      <c r="M5135" s="19">
        <v>0.9</v>
      </c>
      <c r="N5135" s="19"/>
    </row>
    <row r="5136" spans="2:14" x14ac:dyDescent="0.2">
      <c r="B5136" s="20" t="s">
        <v>198</v>
      </c>
      <c r="C5136" s="17" t="s">
        <v>26</v>
      </c>
      <c r="D5136" s="20">
        <v>92</v>
      </c>
      <c r="E5136" s="20">
        <v>18</v>
      </c>
      <c r="F5136" s="20">
        <v>2</v>
      </c>
      <c r="G5136" s="21">
        <v>1.8</v>
      </c>
      <c r="H5136" s="22" t="s">
        <v>1</v>
      </c>
      <c r="I5136" s="23">
        <v>9.84</v>
      </c>
      <c r="J5136" s="23">
        <v>36.76</v>
      </c>
      <c r="K5136" s="23">
        <v>4.99</v>
      </c>
      <c r="L5136" s="4">
        <f>IFERROR(SUM(I5136,J5136,K5136),"")</f>
        <v>51.589999999999996</v>
      </c>
      <c r="M5136" s="24">
        <v>138.1</v>
      </c>
      <c r="N5136" s="4">
        <f t="shared" ref="N5136:N5147" si="198">IFERROR(SUM(L5136,M5136),"")</f>
        <v>189.69</v>
      </c>
    </row>
    <row r="5137" spans="2:14" x14ac:dyDescent="0.2">
      <c r="B5137" s="17"/>
      <c r="C5137" s="17"/>
      <c r="D5137" s="17"/>
      <c r="E5137" s="17"/>
      <c r="F5137" s="17"/>
      <c r="G5137" s="17"/>
      <c r="H5137" s="5" t="s">
        <v>27</v>
      </c>
      <c r="I5137" s="6">
        <f>IFERROR(I5136*I5131,"")</f>
        <v>1863.4008000000001</v>
      </c>
      <c r="J5137" s="6">
        <f>IFERROR(J5136*J5131,"")</f>
        <v>4960.7619999999997</v>
      </c>
      <c r="K5137" s="6">
        <f>IFERROR(K5136*K5131,"")</f>
        <v>341.16630000000004</v>
      </c>
      <c r="L5137" s="6">
        <f>IFERROR(SUM(I5137,J5137,K5137),"")</f>
        <v>7165.3290999999999</v>
      </c>
      <c r="M5137" s="6">
        <f>IFERROR(M5136*M5131,"")</f>
        <v>1491.48</v>
      </c>
      <c r="N5137" s="6">
        <f t="shared" si="198"/>
        <v>8656.8091000000004</v>
      </c>
    </row>
    <row r="5138" spans="2:14" x14ac:dyDescent="0.2">
      <c r="B5138" s="17"/>
      <c r="C5138" s="17"/>
      <c r="D5138" s="17"/>
      <c r="E5138" s="17"/>
      <c r="F5138" s="17"/>
      <c r="G5138" s="17"/>
      <c r="H5138" s="22" t="s">
        <v>4</v>
      </c>
      <c r="I5138" s="23">
        <v>0</v>
      </c>
      <c r="J5138" s="23">
        <v>0</v>
      </c>
      <c r="K5138" s="23">
        <v>0</v>
      </c>
      <c r="L5138" s="4">
        <f t="shared" ref="L5138:L5147" si="199">IFERROR(SUM(I5138,J5138,K5138),"")</f>
        <v>0</v>
      </c>
      <c r="M5138" s="24">
        <v>0</v>
      </c>
      <c r="N5138" s="4">
        <f t="shared" si="198"/>
        <v>0</v>
      </c>
    </row>
    <row r="5139" spans="2:14" x14ac:dyDescent="0.2">
      <c r="B5139" s="17"/>
      <c r="C5139" s="17"/>
      <c r="D5139" s="17"/>
      <c r="E5139" s="17"/>
      <c r="F5139" s="17"/>
      <c r="G5139" s="17"/>
      <c r="H5139" s="5" t="s">
        <v>27</v>
      </c>
      <c r="I5139" s="6">
        <f>IFERROR(I5138*I5132,"")</f>
        <v>0</v>
      </c>
      <c r="J5139" s="6">
        <f>IFERROR(J5138*J5132,"")</f>
        <v>0</v>
      </c>
      <c r="K5139" s="6">
        <f>IFERROR(K5138*K5132,"")</f>
        <v>0</v>
      </c>
      <c r="L5139" s="6">
        <f t="shared" si="199"/>
        <v>0</v>
      </c>
      <c r="M5139" s="6">
        <f>IFERROR(M5138*M5132,"")</f>
        <v>0</v>
      </c>
      <c r="N5139" s="6">
        <f t="shared" si="198"/>
        <v>0</v>
      </c>
    </row>
    <row r="5140" spans="2:14" x14ac:dyDescent="0.2">
      <c r="B5140" s="17"/>
      <c r="C5140" s="17"/>
      <c r="D5140" s="17"/>
      <c r="E5140" s="17"/>
      <c r="F5140" s="17"/>
      <c r="G5140" s="17"/>
      <c r="H5140" s="7" t="s">
        <v>3</v>
      </c>
      <c r="I5140" s="24">
        <v>0.06</v>
      </c>
      <c r="J5140" s="24">
        <v>6.41</v>
      </c>
      <c r="K5140" s="24">
        <v>5.95</v>
      </c>
      <c r="L5140" s="4">
        <f t="shared" si="199"/>
        <v>12.42</v>
      </c>
      <c r="M5140" s="24">
        <v>36.78</v>
      </c>
      <c r="N5140" s="4">
        <f t="shared" si="198"/>
        <v>49.2</v>
      </c>
    </row>
    <row r="5141" spans="2:14" x14ac:dyDescent="0.2">
      <c r="B5141" s="17"/>
      <c r="C5141" s="17"/>
      <c r="D5141" s="17"/>
      <c r="E5141" s="17"/>
      <c r="F5141" s="17"/>
      <c r="G5141" s="17"/>
      <c r="H5141" s="5" t="s">
        <v>27</v>
      </c>
      <c r="I5141" s="6">
        <f>IFERROR(I5140*I5133,"")</f>
        <v>6.7475999999999994</v>
      </c>
      <c r="J5141" s="6">
        <f>IFERROR(J5140*J5133,"")</f>
        <v>524.7867</v>
      </c>
      <c r="K5141" s="6">
        <f>IFERROR(K5140*K5133,"")</f>
        <v>248.88849999999999</v>
      </c>
      <c r="L5141" s="6">
        <f t="shared" si="199"/>
        <v>780.42280000000005</v>
      </c>
      <c r="M5141" s="6">
        <f>IFERROR(M5140*M5133,"")</f>
        <v>82.754999999999995</v>
      </c>
      <c r="N5141" s="6">
        <f t="shared" si="198"/>
        <v>863.17780000000005</v>
      </c>
    </row>
    <row r="5142" spans="2:14" x14ac:dyDescent="0.2">
      <c r="B5142" s="17"/>
      <c r="C5142" s="17"/>
      <c r="D5142" s="17"/>
      <c r="E5142" s="17"/>
      <c r="F5142" s="17"/>
      <c r="G5142" s="17"/>
      <c r="H5142" s="7" t="s">
        <v>5</v>
      </c>
      <c r="I5142" s="24"/>
      <c r="J5142" s="24" t="str">
        <f>IFERROR(INDEX(#REF!,MATCH(CONCATENATE(РАСЧЕТ!B5136,"/",РАСЧЕТ!D5136,"/",РАСЧЕТ!E5136,"/",F5136,"/",H5142),#REF!,0),3),"")</f>
        <v/>
      </c>
      <c r="K5142" s="24" t="str">
        <f>IFERROR(INDEX(#REF!,MATCH(CONCATENATE(РАСЧЕТ!B5136,"/",РАСЧЕТ!D5136,"/",РАСЧЕТ!E5136,"/",F5136,"/",H5142),#REF!,0),4),"")</f>
        <v/>
      </c>
      <c r="L5142" s="4">
        <f t="shared" si="199"/>
        <v>0</v>
      </c>
      <c r="M5142" s="24" t="str">
        <f>IFERROR(INDEX(#REF!,MATCH(CONCATENATE(РАСЧЕТ!B5136,"/",РАСЧЕТ!D5136,"/",РАСЧЕТ!E5136,"/",F5136,"/",H5142),#REF!,0),6),"")</f>
        <v/>
      </c>
      <c r="N5142" s="4">
        <f t="shared" si="198"/>
        <v>0</v>
      </c>
    </row>
    <row r="5143" spans="2:14" x14ac:dyDescent="0.2">
      <c r="B5143" s="17"/>
      <c r="C5143" s="17"/>
      <c r="D5143" s="17"/>
      <c r="E5143" s="17"/>
      <c r="F5143" s="17"/>
      <c r="G5143" s="17"/>
      <c r="H5143" s="5" t="s">
        <v>27</v>
      </c>
      <c r="I5143" s="6">
        <f>IFERROR(I5142*I5134,"")</f>
        <v>0</v>
      </c>
      <c r="J5143" s="6" t="str">
        <f>IFERROR(J5142*J5134,"")</f>
        <v/>
      </c>
      <c r="K5143" s="6" t="str">
        <f>IFERROR(K5142*K5134,"")</f>
        <v/>
      </c>
      <c r="L5143" s="6">
        <f t="shared" si="199"/>
        <v>0</v>
      </c>
      <c r="M5143" s="6" t="str">
        <f>IFERROR(M5142*M5134,"")</f>
        <v/>
      </c>
      <c r="N5143" s="6">
        <f t="shared" si="198"/>
        <v>0</v>
      </c>
    </row>
    <row r="5144" spans="2:14" x14ac:dyDescent="0.2">
      <c r="B5144" s="17"/>
      <c r="C5144" s="17"/>
      <c r="D5144" s="17"/>
      <c r="E5144" s="17"/>
      <c r="F5144" s="17"/>
      <c r="G5144" s="17"/>
      <c r="H5144" s="7" t="s">
        <v>2</v>
      </c>
      <c r="I5144" s="24">
        <v>0.97</v>
      </c>
      <c r="J5144" s="24">
        <v>6.18</v>
      </c>
      <c r="K5144" s="24">
        <v>0.55000000000000004</v>
      </c>
      <c r="L5144" s="4">
        <f t="shared" si="199"/>
        <v>7.6999999999999993</v>
      </c>
      <c r="M5144" s="24">
        <v>18.53</v>
      </c>
      <c r="N5144" s="4">
        <f t="shared" si="198"/>
        <v>26.23</v>
      </c>
    </row>
    <row r="5145" spans="2:14" x14ac:dyDescent="0.2">
      <c r="B5145" s="17"/>
      <c r="C5145" s="17"/>
      <c r="D5145" s="17"/>
      <c r="E5145" s="17"/>
      <c r="F5145" s="17"/>
      <c r="G5145" s="17"/>
      <c r="H5145" s="5" t="s">
        <v>27</v>
      </c>
      <c r="I5145" s="6">
        <f>IFERROR(I5144*I5135,"")</f>
        <v>34.910299999999999</v>
      </c>
      <c r="J5145" s="6">
        <f>IFERROR(J5144*J5135,"")</f>
        <v>169.57919999999999</v>
      </c>
      <c r="K5145" s="6">
        <f>IFERROR(K5144*K5135,"")</f>
        <v>7.6670000000000007</v>
      </c>
      <c r="L5145" s="6">
        <f t="shared" si="199"/>
        <v>212.15649999999999</v>
      </c>
      <c r="M5145" s="6">
        <f>IFERROR(M5144*M5135,"")</f>
        <v>16.677000000000003</v>
      </c>
      <c r="N5145" s="6">
        <f t="shared" si="198"/>
        <v>228.83349999999999</v>
      </c>
    </row>
    <row r="5146" spans="2:14" x14ac:dyDescent="0.2">
      <c r="B5146" s="17"/>
      <c r="C5146" s="17"/>
      <c r="D5146" s="17"/>
      <c r="E5146" s="17"/>
      <c r="F5146" s="17"/>
      <c r="G5146" s="17"/>
      <c r="H5146" s="8" t="s">
        <v>28</v>
      </c>
      <c r="I5146" s="9">
        <f ca="1">SUM(I5136:OFFSET(I5146,-1,0))-I5147</f>
        <v>10.869999999999891</v>
      </c>
      <c r="J5146" s="9">
        <f ca="1">SUM(J5136:OFFSET(J5146,-1,0))-J5147</f>
        <v>49.350000000000364</v>
      </c>
      <c r="K5146" s="9">
        <f ca="1">SUM(K5136:OFFSET(K5146,-1,0))-K5147</f>
        <v>11.490000000000009</v>
      </c>
      <c r="L5146" s="9">
        <f t="shared" ca="1" si="199"/>
        <v>71.710000000000264</v>
      </c>
      <c r="M5146" s="9">
        <f ca="1">SUM(M5136:OFFSET(M5146,-1,0))-M5147</f>
        <v>193.40999999999963</v>
      </c>
      <c r="N5146" s="9">
        <f t="shared" ca="1" si="198"/>
        <v>265.11999999999989</v>
      </c>
    </row>
    <row r="5147" spans="2:14" x14ac:dyDescent="0.2">
      <c r="B5147" s="17"/>
      <c r="C5147" s="17"/>
      <c r="D5147" s="17"/>
      <c r="E5147" s="17"/>
      <c r="F5147" s="17"/>
      <c r="G5147" s="17"/>
      <c r="H5147" s="8" t="s">
        <v>43</v>
      </c>
      <c r="I5147" s="9">
        <f>SUMIF(H5136:H5145,"стоимость",I5136:I5145)</f>
        <v>1905.0587</v>
      </c>
      <c r="J5147" s="9">
        <f>SUMIF(H5136:H5145,"стоимость",J5136:J5145)</f>
        <v>5655.1278999999995</v>
      </c>
      <c r="K5147" s="9">
        <f>SUMIF(H5136:H5145,"стоимость",K5136:K5145)</f>
        <v>597.72180000000003</v>
      </c>
      <c r="L5147" s="9">
        <f t="shared" si="199"/>
        <v>8157.9083999999993</v>
      </c>
      <c r="M5147" s="9">
        <f>SUMIF(H5136:H5145,"стоимость",M5136:M5145)</f>
        <v>1590.912</v>
      </c>
      <c r="N5147" s="9">
        <f t="shared" si="198"/>
        <v>9748.8203999999987</v>
      </c>
    </row>
    <row r="5148" spans="2:14" x14ac:dyDescent="0.2">
      <c r="B5148" s="25"/>
      <c r="C5148" s="25"/>
      <c r="D5148" s="25"/>
      <c r="E5148" s="25"/>
      <c r="F5148" s="25"/>
      <c r="G5148" s="26"/>
      <c r="H5148" s="10"/>
      <c r="I5148" s="10"/>
      <c r="J5148" s="10"/>
      <c r="K5148" s="10"/>
      <c r="L5148" s="11"/>
      <c r="M5148" s="10"/>
      <c r="N5148" s="10"/>
    </row>
    <row r="5149" spans="2:14" x14ac:dyDescent="0.2">
      <c r="B5149" s="208" t="s">
        <v>29</v>
      </c>
      <c r="C5149" s="208"/>
      <c r="D5149" s="208"/>
      <c r="E5149" s="208"/>
      <c r="F5149" s="154"/>
      <c r="G5149" s="2"/>
      <c r="H5149" s="2"/>
      <c r="I5149" s="2"/>
      <c r="J5149" s="10"/>
      <c r="K5149" s="10"/>
      <c r="L5149" s="11"/>
      <c r="M5149" s="10"/>
      <c r="N5149" s="10"/>
    </row>
    <row r="5150" spans="2:14" x14ac:dyDescent="0.2">
      <c r="B5150" s="187" t="s">
        <v>45</v>
      </c>
      <c r="C5150" s="187"/>
      <c r="D5150" s="187"/>
      <c r="E5150" s="187"/>
      <c r="F5150" s="187"/>
      <c r="G5150" s="187"/>
      <c r="H5150" s="187"/>
      <c r="I5150" s="187"/>
      <c r="J5150" s="10"/>
      <c r="K5150" s="10"/>
      <c r="L5150" s="11"/>
      <c r="M5150" s="10"/>
      <c r="N5150" s="10"/>
    </row>
    <row r="5151" spans="2:14" x14ac:dyDescent="0.2">
      <c r="B5151" s="187" t="s">
        <v>30</v>
      </c>
      <c r="C5151" s="187"/>
      <c r="D5151" s="187"/>
      <c r="E5151" s="187"/>
      <c r="F5151" s="187"/>
      <c r="G5151" s="187"/>
      <c r="H5151" s="187"/>
      <c r="I5151" s="187"/>
      <c r="J5151" s="10"/>
      <c r="K5151" s="10"/>
      <c r="L5151" s="11"/>
      <c r="M5151" s="10"/>
      <c r="N5151" s="10"/>
    </row>
    <row r="5152" spans="2:14" x14ac:dyDescent="0.2">
      <c r="B5152" s="187" t="s">
        <v>31</v>
      </c>
      <c r="C5152" s="187"/>
      <c r="D5152" s="187"/>
      <c r="E5152" s="187"/>
      <c r="F5152" s="187"/>
      <c r="G5152" s="187"/>
      <c r="H5152" s="187"/>
      <c r="I5152" s="187"/>
      <c r="J5152" s="10"/>
      <c r="K5152" s="10"/>
      <c r="L5152" s="11"/>
      <c r="M5152" s="10"/>
      <c r="N5152" s="10"/>
    </row>
    <row r="5153" spans="2:14" x14ac:dyDescent="0.2">
      <c r="B5153" s="187" t="s">
        <v>32</v>
      </c>
      <c r="C5153" s="187"/>
      <c r="D5153" s="187"/>
      <c r="E5153" s="187"/>
      <c r="F5153" s="187"/>
      <c r="G5153" s="187"/>
      <c r="H5153" s="187"/>
      <c r="I5153" s="187"/>
      <c r="J5153" s="10"/>
      <c r="K5153" s="10"/>
      <c r="L5153" s="11"/>
      <c r="M5153" s="10"/>
      <c r="N5153" s="10"/>
    </row>
    <row r="5154" spans="2:14" x14ac:dyDescent="0.2">
      <c r="B5154" s="187" t="s">
        <v>33</v>
      </c>
      <c r="C5154" s="187"/>
      <c r="D5154" s="187"/>
      <c r="E5154" s="187"/>
      <c r="F5154" s="187"/>
      <c r="G5154" s="187"/>
      <c r="H5154" s="187"/>
      <c r="I5154" s="187"/>
      <c r="J5154" s="2"/>
      <c r="K5154" s="2"/>
      <c r="L5154" s="2"/>
      <c r="M5154" s="2"/>
      <c r="N5154" s="2"/>
    </row>
    <row r="5155" spans="2:14" x14ac:dyDescent="0.2">
      <c r="B5155" s="187" t="s">
        <v>34</v>
      </c>
      <c r="C5155" s="187"/>
      <c r="D5155" s="187"/>
      <c r="E5155" s="187"/>
      <c r="F5155" s="187"/>
      <c r="G5155" s="187"/>
      <c r="H5155" s="187"/>
      <c r="I5155" s="187"/>
      <c r="J5155" s="2"/>
      <c r="K5155" s="2"/>
      <c r="L5155" s="2"/>
      <c r="M5155" s="2"/>
      <c r="N5155" s="2"/>
    </row>
    <row r="5156" spans="2:14" x14ac:dyDescent="0.2">
      <c r="B5156" s="187" t="s">
        <v>35</v>
      </c>
      <c r="C5156" s="187"/>
      <c r="D5156" s="187"/>
      <c r="E5156" s="187"/>
      <c r="F5156" s="187"/>
      <c r="G5156" s="187"/>
      <c r="H5156" s="187"/>
      <c r="I5156" s="187"/>
      <c r="J5156" s="2"/>
      <c r="K5156" s="2"/>
      <c r="L5156" s="2"/>
      <c r="M5156" s="2"/>
      <c r="N5156" s="2"/>
    </row>
    <row r="5157" spans="2:14" x14ac:dyDescent="0.2">
      <c r="B5157" s="187" t="s">
        <v>36</v>
      </c>
      <c r="C5157" s="187"/>
      <c r="D5157" s="187"/>
      <c r="E5157" s="187"/>
      <c r="F5157" s="187"/>
      <c r="G5157" s="187"/>
      <c r="H5157" s="187"/>
      <c r="I5157" s="187"/>
      <c r="J5157" s="2"/>
      <c r="K5157" s="2"/>
      <c r="L5157" s="2"/>
      <c r="M5157" s="2"/>
      <c r="N5157" s="2"/>
    </row>
    <row r="5158" spans="2:14" x14ac:dyDescent="0.2">
      <c r="B5158" s="155"/>
      <c r="C5158" s="155"/>
      <c r="D5158" s="155"/>
      <c r="E5158" s="155"/>
      <c r="F5158" s="155"/>
      <c r="G5158" s="155"/>
      <c r="H5158" s="155"/>
      <c r="I5158" s="155"/>
      <c r="J5158" s="2"/>
      <c r="K5158" s="2"/>
      <c r="L5158" s="2"/>
      <c r="M5158" s="2"/>
      <c r="N5158" s="2"/>
    </row>
    <row r="5159" spans="2:14" x14ac:dyDescent="0.2">
      <c r="B5159" s="2" t="s">
        <v>37</v>
      </c>
      <c r="C5159" s="2"/>
      <c r="D5159" s="2"/>
      <c r="E5159" s="2"/>
      <c r="F5159" s="2"/>
      <c r="G5159" s="2"/>
      <c r="H5159" s="2"/>
      <c r="I5159" s="2"/>
      <c r="J5159" s="2" t="s">
        <v>38</v>
      </c>
      <c r="K5159" s="2"/>
      <c r="L5159" s="2"/>
      <c r="M5159" s="2"/>
      <c r="N5159" s="2"/>
    </row>
    <row r="5160" spans="2:14" x14ac:dyDescent="0.2">
      <c r="B5160" s="29" t="s">
        <v>44</v>
      </c>
      <c r="C5160" s="29"/>
      <c r="D5160" s="2"/>
      <c r="E5160" s="2"/>
      <c r="F5160" s="2"/>
      <c r="G5160" s="2"/>
      <c r="H5160" s="2"/>
      <c r="I5160" s="2"/>
      <c r="J5160" s="29"/>
      <c r="K5160" s="29"/>
      <c r="L5160" s="29"/>
      <c r="M5160" s="2"/>
      <c r="N5160" s="2"/>
    </row>
    <row r="5161" spans="2:14" x14ac:dyDescent="0.2">
      <c r="B5161" s="13" t="s">
        <v>39</v>
      </c>
      <c r="C5161" s="2"/>
      <c r="D5161" s="2"/>
      <c r="E5161" s="2"/>
      <c r="F5161" s="2"/>
      <c r="G5161" s="2"/>
      <c r="H5161" s="2"/>
      <c r="I5161" s="2"/>
      <c r="J5161" s="2" t="s">
        <v>39</v>
      </c>
      <c r="K5161" s="2"/>
      <c r="L5161" s="2"/>
      <c r="M5161" s="2"/>
      <c r="N5161" s="2"/>
    </row>
    <row r="5162" spans="2:14" x14ac:dyDescent="0.2">
      <c r="B5162" s="2"/>
      <c r="C5162" s="2"/>
      <c r="D5162" s="2"/>
      <c r="E5162" s="2"/>
      <c r="F5162" s="2"/>
      <c r="G5162" s="2"/>
      <c r="H5162" s="2"/>
      <c r="I5162" s="2"/>
      <c r="J5162" s="2"/>
      <c r="K5162" s="2"/>
      <c r="L5162" s="2"/>
      <c r="M5162" s="2"/>
      <c r="N5162" s="2"/>
    </row>
    <row r="5163" spans="2:14" x14ac:dyDescent="0.2">
      <c r="B5163" s="29"/>
      <c r="C5163" s="29"/>
      <c r="D5163" s="2"/>
      <c r="E5163" s="2"/>
      <c r="F5163" s="2"/>
      <c r="G5163" s="2"/>
      <c r="H5163" s="2"/>
      <c r="I5163" s="2"/>
      <c r="J5163" s="29"/>
      <c r="K5163" s="29"/>
      <c r="L5163" s="29"/>
      <c r="M5163" s="2"/>
      <c r="N5163" s="2"/>
    </row>
    <row r="5164" spans="2:14" x14ac:dyDescent="0.2">
      <c r="B5164" s="137" t="s">
        <v>40</v>
      </c>
      <c r="C5164" s="2"/>
      <c r="D5164" s="2"/>
      <c r="E5164" s="2"/>
      <c r="F5164" s="2"/>
      <c r="G5164" s="2"/>
      <c r="H5164" s="2"/>
      <c r="I5164" s="2"/>
      <c r="J5164" s="188" t="s">
        <v>40</v>
      </c>
      <c r="K5164" s="188"/>
      <c r="L5164" s="188"/>
      <c r="M5164" s="2"/>
      <c r="N5164" s="2"/>
    </row>
    <row r="5165" spans="2:14" x14ac:dyDescent="0.2">
      <c r="B5165" s="2"/>
      <c r="C5165" s="2"/>
      <c r="D5165" s="2"/>
      <c r="E5165" s="2"/>
      <c r="F5165" s="2"/>
      <c r="G5165" s="2"/>
      <c r="H5165" s="2"/>
      <c r="I5165" s="2"/>
      <c r="J5165" s="2"/>
      <c r="K5165" s="2"/>
      <c r="L5165" s="2"/>
      <c r="M5165" s="2"/>
      <c r="N5165" s="2"/>
    </row>
    <row r="5166" spans="2:14" x14ac:dyDescent="0.2">
      <c r="B5166" s="155" t="s">
        <v>41</v>
      </c>
      <c r="C5166" s="2"/>
      <c r="D5166" s="2"/>
      <c r="E5166" s="2"/>
      <c r="F5166" s="2"/>
      <c r="G5166" s="2"/>
      <c r="H5166" s="2"/>
      <c r="I5166" s="2"/>
      <c r="J5166" s="2" t="s">
        <v>41</v>
      </c>
      <c r="K5166" s="2"/>
      <c r="L5166" s="2"/>
      <c r="M5166" s="2"/>
      <c r="N5166" s="2"/>
    </row>
  </sheetData>
  <sheetProtection selectLockedCells="1"/>
  <autoFilter ref="O22:O955"/>
  <mergeCells count="2400">
    <mergeCell ref="B5080:G5084"/>
    <mergeCell ref="B5098:E5098"/>
    <mergeCell ref="B5099:I5099"/>
    <mergeCell ref="B5100:I5100"/>
    <mergeCell ref="B5101:I5101"/>
    <mergeCell ref="B5102:I5102"/>
    <mergeCell ref="B5103:I5103"/>
    <mergeCell ref="B5104:I5104"/>
    <mergeCell ref="B5105:I5105"/>
    <mergeCell ref="B5106:I5106"/>
    <mergeCell ref="J5113:L5113"/>
    <mergeCell ref="B5050:I5050"/>
    <mergeCell ref="B5051:I5051"/>
    <mergeCell ref="B5052:I5052"/>
    <mergeCell ref="B5053:I5053"/>
    <mergeCell ref="B5054:I5054"/>
    <mergeCell ref="B5055:I5055"/>
    <mergeCell ref="J5062:L5062"/>
    <mergeCell ref="C5069:L5069"/>
    <mergeCell ref="C5070:L5070"/>
    <mergeCell ref="L5071:N5071"/>
    <mergeCell ref="B5078:B5079"/>
    <mergeCell ref="C5078:C5079"/>
    <mergeCell ref="D5078:D5079"/>
    <mergeCell ref="E5078:E5079"/>
    <mergeCell ref="F5078:F5079"/>
    <mergeCell ref="G5078:G5079"/>
    <mergeCell ref="H5078:H5079"/>
    <mergeCell ref="I5078:L5078"/>
    <mergeCell ref="M5078:M5079"/>
    <mergeCell ref="N5078:N5079"/>
    <mergeCell ref="C5018:L5018"/>
    <mergeCell ref="C5019:L5019"/>
    <mergeCell ref="L5020:N5020"/>
    <mergeCell ref="B5027:B5028"/>
    <mergeCell ref="C5027:C5028"/>
    <mergeCell ref="D5027:D5028"/>
    <mergeCell ref="E5027:E5028"/>
    <mergeCell ref="F5027:F5028"/>
    <mergeCell ref="G5027:G5028"/>
    <mergeCell ref="H5027:H5028"/>
    <mergeCell ref="I5027:L5027"/>
    <mergeCell ref="M5027:M5028"/>
    <mergeCell ref="N5027:N5028"/>
    <mergeCell ref="B5029:G5033"/>
    <mergeCell ref="B5047:E5047"/>
    <mergeCell ref="B5048:I5048"/>
    <mergeCell ref="B5049:I5049"/>
    <mergeCell ref="B3752:G3756"/>
    <mergeCell ref="B3770:E3770"/>
    <mergeCell ref="B3771:I3771"/>
    <mergeCell ref="B3772:I3772"/>
    <mergeCell ref="B3773:I3773"/>
    <mergeCell ref="B3774:I3774"/>
    <mergeCell ref="B3775:I3775"/>
    <mergeCell ref="B3776:I3776"/>
    <mergeCell ref="B3777:I3777"/>
    <mergeCell ref="B3778:I3778"/>
    <mergeCell ref="J3785:L3785"/>
    <mergeCell ref="B3701:G3705"/>
    <mergeCell ref="B3719:E3719"/>
    <mergeCell ref="B3720:I3720"/>
    <mergeCell ref="B3721:I3721"/>
    <mergeCell ref="B3722:I3722"/>
    <mergeCell ref="B3723:I3723"/>
    <mergeCell ref="B3724:I3724"/>
    <mergeCell ref="B3725:I3725"/>
    <mergeCell ref="B3726:I3726"/>
    <mergeCell ref="B3727:I3727"/>
    <mergeCell ref="J3734:L3734"/>
    <mergeCell ref="C3741:L3741"/>
    <mergeCell ref="C3742:L3742"/>
    <mergeCell ref="L3743:N3743"/>
    <mergeCell ref="B3750:B3751"/>
    <mergeCell ref="C3750:C3751"/>
    <mergeCell ref="D3750:D3751"/>
    <mergeCell ref="E3750:E3751"/>
    <mergeCell ref="F3750:F3751"/>
    <mergeCell ref="G3750:G3751"/>
    <mergeCell ref="H3750:H3751"/>
    <mergeCell ref="I3750:L3750"/>
    <mergeCell ref="M3750:M3751"/>
    <mergeCell ref="N3750:N3751"/>
    <mergeCell ref="B3650:G3654"/>
    <mergeCell ref="B3668:E3668"/>
    <mergeCell ref="B3669:I3669"/>
    <mergeCell ref="B3670:I3670"/>
    <mergeCell ref="B3671:I3671"/>
    <mergeCell ref="B3672:I3672"/>
    <mergeCell ref="B3673:I3673"/>
    <mergeCell ref="B3674:I3674"/>
    <mergeCell ref="B3675:I3675"/>
    <mergeCell ref="B3676:I3676"/>
    <mergeCell ref="J3683:L3683"/>
    <mergeCell ref="C3690:L3690"/>
    <mergeCell ref="C3691:L3691"/>
    <mergeCell ref="L3692:N3692"/>
    <mergeCell ref="B3699:B3700"/>
    <mergeCell ref="C3699:C3700"/>
    <mergeCell ref="D3699:D3700"/>
    <mergeCell ref="E3699:E3700"/>
    <mergeCell ref="F3699:F3700"/>
    <mergeCell ref="G3699:G3700"/>
    <mergeCell ref="H3699:H3700"/>
    <mergeCell ref="I3699:L3699"/>
    <mergeCell ref="M3699:M3700"/>
    <mergeCell ref="N3699:N3700"/>
    <mergeCell ref="B3599:G3603"/>
    <mergeCell ref="B3617:E3617"/>
    <mergeCell ref="B3618:I3618"/>
    <mergeCell ref="B3619:I3619"/>
    <mergeCell ref="B3620:I3620"/>
    <mergeCell ref="B3621:I3621"/>
    <mergeCell ref="B3622:I3622"/>
    <mergeCell ref="B3623:I3623"/>
    <mergeCell ref="B3624:I3624"/>
    <mergeCell ref="B3625:I3625"/>
    <mergeCell ref="J3632:L3632"/>
    <mergeCell ref="C3639:L3639"/>
    <mergeCell ref="C3640:L3640"/>
    <mergeCell ref="L3641:N3641"/>
    <mergeCell ref="B3648:B3649"/>
    <mergeCell ref="C3648:C3649"/>
    <mergeCell ref="D3648:D3649"/>
    <mergeCell ref="E3648:E3649"/>
    <mergeCell ref="F3648:F3649"/>
    <mergeCell ref="G3648:G3649"/>
    <mergeCell ref="H3648:H3649"/>
    <mergeCell ref="I3648:L3648"/>
    <mergeCell ref="M3648:M3649"/>
    <mergeCell ref="N3648:N3649"/>
    <mergeCell ref="B3547:G3551"/>
    <mergeCell ref="B3565:E3565"/>
    <mergeCell ref="B3566:I3566"/>
    <mergeCell ref="B3567:I3567"/>
    <mergeCell ref="B3568:I3568"/>
    <mergeCell ref="B3569:I3569"/>
    <mergeCell ref="B3570:I3570"/>
    <mergeCell ref="B3571:I3571"/>
    <mergeCell ref="B3572:I3572"/>
    <mergeCell ref="B3573:I3573"/>
    <mergeCell ref="J3580:L3580"/>
    <mergeCell ref="C3588:L3588"/>
    <mergeCell ref="C3589:L3589"/>
    <mergeCell ref="L3590:N3590"/>
    <mergeCell ref="B3597:B3598"/>
    <mergeCell ref="C3597:C3598"/>
    <mergeCell ref="D3597:D3598"/>
    <mergeCell ref="E3597:E3598"/>
    <mergeCell ref="F3597:F3598"/>
    <mergeCell ref="G3597:G3598"/>
    <mergeCell ref="H3597:H3598"/>
    <mergeCell ref="I3597:L3597"/>
    <mergeCell ref="M3597:M3598"/>
    <mergeCell ref="N3597:N3598"/>
    <mergeCell ref="B3495:G3499"/>
    <mergeCell ref="B3513:E3513"/>
    <mergeCell ref="B3514:I3514"/>
    <mergeCell ref="B3515:I3515"/>
    <mergeCell ref="B3516:I3516"/>
    <mergeCell ref="B3517:I3517"/>
    <mergeCell ref="B3518:I3518"/>
    <mergeCell ref="B3519:I3519"/>
    <mergeCell ref="B3520:I3520"/>
    <mergeCell ref="B3521:I3521"/>
    <mergeCell ref="J3528:L3528"/>
    <mergeCell ref="C3536:L3536"/>
    <mergeCell ref="C3537:L3537"/>
    <mergeCell ref="L3538:N3538"/>
    <mergeCell ref="B3545:B3546"/>
    <mergeCell ref="C3545:C3546"/>
    <mergeCell ref="D3545:D3546"/>
    <mergeCell ref="E3545:E3546"/>
    <mergeCell ref="F3545:F3546"/>
    <mergeCell ref="G3545:G3546"/>
    <mergeCell ref="H3545:H3546"/>
    <mergeCell ref="I3545:L3545"/>
    <mergeCell ref="M3545:M3546"/>
    <mergeCell ref="N3545:N3546"/>
    <mergeCell ref="B3442:G3446"/>
    <mergeCell ref="B3460:E3460"/>
    <mergeCell ref="B3461:I3461"/>
    <mergeCell ref="B3462:I3462"/>
    <mergeCell ref="B3463:I3463"/>
    <mergeCell ref="B3464:I3464"/>
    <mergeCell ref="B3465:I3465"/>
    <mergeCell ref="B3466:I3466"/>
    <mergeCell ref="B3467:I3467"/>
    <mergeCell ref="B3468:I3468"/>
    <mergeCell ref="J3475:L3475"/>
    <mergeCell ref="C3484:L3484"/>
    <mergeCell ref="C3485:L3485"/>
    <mergeCell ref="L3486:N3486"/>
    <mergeCell ref="B3493:B3494"/>
    <mergeCell ref="C3493:C3494"/>
    <mergeCell ref="D3493:D3494"/>
    <mergeCell ref="E3493:E3494"/>
    <mergeCell ref="F3493:F3494"/>
    <mergeCell ref="G3493:G3494"/>
    <mergeCell ref="H3493:H3494"/>
    <mergeCell ref="I3493:L3493"/>
    <mergeCell ref="M3493:M3494"/>
    <mergeCell ref="N3493:N3494"/>
    <mergeCell ref="B3389:G3393"/>
    <mergeCell ref="B3407:E3407"/>
    <mergeCell ref="B3408:I3408"/>
    <mergeCell ref="B3409:I3409"/>
    <mergeCell ref="B3410:I3410"/>
    <mergeCell ref="B3411:I3411"/>
    <mergeCell ref="B3412:I3412"/>
    <mergeCell ref="B3413:I3413"/>
    <mergeCell ref="B3414:I3414"/>
    <mergeCell ref="B3415:I3415"/>
    <mergeCell ref="J3422:L3422"/>
    <mergeCell ref="C3431:L3431"/>
    <mergeCell ref="C3432:L3432"/>
    <mergeCell ref="L3433:N3433"/>
    <mergeCell ref="B3440:B3441"/>
    <mergeCell ref="C3440:C3441"/>
    <mergeCell ref="D3440:D3441"/>
    <mergeCell ref="E3440:E3441"/>
    <mergeCell ref="F3440:F3441"/>
    <mergeCell ref="G3440:G3441"/>
    <mergeCell ref="H3440:H3441"/>
    <mergeCell ref="I3440:L3440"/>
    <mergeCell ref="M3440:M3441"/>
    <mergeCell ref="N3440:N3441"/>
    <mergeCell ref="B3336:G3340"/>
    <mergeCell ref="B3354:E3354"/>
    <mergeCell ref="B3355:I3355"/>
    <mergeCell ref="B3356:I3356"/>
    <mergeCell ref="B3357:I3357"/>
    <mergeCell ref="B3358:I3358"/>
    <mergeCell ref="B3359:I3359"/>
    <mergeCell ref="B3360:I3360"/>
    <mergeCell ref="B3361:I3361"/>
    <mergeCell ref="B3362:I3362"/>
    <mergeCell ref="J3369:L3369"/>
    <mergeCell ref="C3378:L3378"/>
    <mergeCell ref="C3379:L3379"/>
    <mergeCell ref="L3380:N3380"/>
    <mergeCell ref="B3387:B3388"/>
    <mergeCell ref="C3387:C3388"/>
    <mergeCell ref="D3387:D3388"/>
    <mergeCell ref="E3387:E3388"/>
    <mergeCell ref="F3387:F3388"/>
    <mergeCell ref="G3387:G3388"/>
    <mergeCell ref="H3387:H3388"/>
    <mergeCell ref="I3387:L3387"/>
    <mergeCell ref="M3387:M3388"/>
    <mergeCell ref="N3387:N3388"/>
    <mergeCell ref="B3283:G3287"/>
    <mergeCell ref="B3301:E3301"/>
    <mergeCell ref="B3302:I3302"/>
    <mergeCell ref="B3303:I3303"/>
    <mergeCell ref="B3304:I3304"/>
    <mergeCell ref="B3305:I3305"/>
    <mergeCell ref="B3306:I3306"/>
    <mergeCell ref="B3307:I3307"/>
    <mergeCell ref="B3308:I3308"/>
    <mergeCell ref="B3309:I3309"/>
    <mergeCell ref="J3316:L3316"/>
    <mergeCell ref="C3325:L3325"/>
    <mergeCell ref="C3326:L3326"/>
    <mergeCell ref="L3327:N3327"/>
    <mergeCell ref="B3334:B3335"/>
    <mergeCell ref="C3334:C3335"/>
    <mergeCell ref="D3334:D3335"/>
    <mergeCell ref="E3334:E3335"/>
    <mergeCell ref="F3334:F3335"/>
    <mergeCell ref="G3334:G3335"/>
    <mergeCell ref="H3334:H3335"/>
    <mergeCell ref="I3334:L3334"/>
    <mergeCell ref="M3334:M3335"/>
    <mergeCell ref="N3334:N3335"/>
    <mergeCell ref="B3251:I3251"/>
    <mergeCell ref="B3252:I3252"/>
    <mergeCell ref="B3253:I3253"/>
    <mergeCell ref="B3254:I3254"/>
    <mergeCell ref="B3255:I3255"/>
    <mergeCell ref="B3256:I3256"/>
    <mergeCell ref="J3263:L3263"/>
    <mergeCell ref="C3272:L3272"/>
    <mergeCell ref="C3273:L3273"/>
    <mergeCell ref="L3274:N3274"/>
    <mergeCell ref="B3281:B3282"/>
    <mergeCell ref="C3281:C3282"/>
    <mergeCell ref="D3281:D3282"/>
    <mergeCell ref="E3281:E3282"/>
    <mergeCell ref="F3281:F3282"/>
    <mergeCell ref="G3281:G3282"/>
    <mergeCell ref="H3281:H3282"/>
    <mergeCell ref="I3281:L3281"/>
    <mergeCell ref="M3281:M3282"/>
    <mergeCell ref="N3281:N3282"/>
    <mergeCell ref="C3219:L3219"/>
    <mergeCell ref="C3220:L3220"/>
    <mergeCell ref="L3221:N3221"/>
    <mergeCell ref="B3228:B3229"/>
    <mergeCell ref="C3228:C3229"/>
    <mergeCell ref="D3228:D3229"/>
    <mergeCell ref="E3228:E3229"/>
    <mergeCell ref="F3228:F3229"/>
    <mergeCell ref="G3228:G3229"/>
    <mergeCell ref="H3228:H3229"/>
    <mergeCell ref="I3228:L3228"/>
    <mergeCell ref="M3228:M3229"/>
    <mergeCell ref="N3228:N3229"/>
    <mergeCell ref="B3230:G3234"/>
    <mergeCell ref="B3248:E3248"/>
    <mergeCell ref="B3249:I3249"/>
    <mergeCell ref="B3250:I3250"/>
    <mergeCell ref="B1707:I1707"/>
    <mergeCell ref="J1714:L1714"/>
    <mergeCell ref="B1681:G1685"/>
    <mergeCell ref="B1699:E1699"/>
    <mergeCell ref="B1700:I1700"/>
    <mergeCell ref="B1701:I1701"/>
    <mergeCell ref="B1702:I1702"/>
    <mergeCell ref="B1703:I1703"/>
    <mergeCell ref="B1704:I1704"/>
    <mergeCell ref="B1705:I1705"/>
    <mergeCell ref="B1706:I1706"/>
    <mergeCell ref="B1629:G1633"/>
    <mergeCell ref="B1647:E1647"/>
    <mergeCell ref="B1648:I1648"/>
    <mergeCell ref="B1649:I1649"/>
    <mergeCell ref="B1650:I1650"/>
    <mergeCell ref="B1651:I1651"/>
    <mergeCell ref="B1652:I1652"/>
    <mergeCell ref="B1653:I1653"/>
    <mergeCell ref="B1654:I1654"/>
    <mergeCell ref="B1655:I1655"/>
    <mergeCell ref="J1662:L1662"/>
    <mergeCell ref="C1670:L1670"/>
    <mergeCell ref="C1671:L1671"/>
    <mergeCell ref="L1672:N1672"/>
    <mergeCell ref="B1679:B1680"/>
    <mergeCell ref="C1679:C1680"/>
    <mergeCell ref="D1679:D1680"/>
    <mergeCell ref="E1679:E1680"/>
    <mergeCell ref="F1679:F1680"/>
    <mergeCell ref="G1679:G1680"/>
    <mergeCell ref="H1679:H1680"/>
    <mergeCell ref="I1679:L1679"/>
    <mergeCell ref="M1679:M1680"/>
    <mergeCell ref="N1679:N1680"/>
    <mergeCell ref="B1577:G1581"/>
    <mergeCell ref="B1595:E1595"/>
    <mergeCell ref="B1596:I1596"/>
    <mergeCell ref="B1597:I1597"/>
    <mergeCell ref="B1598:I1598"/>
    <mergeCell ref="B1599:I1599"/>
    <mergeCell ref="B1600:I1600"/>
    <mergeCell ref="B1601:I1601"/>
    <mergeCell ref="B1602:I1602"/>
    <mergeCell ref="B1603:I1603"/>
    <mergeCell ref="J1610:L1610"/>
    <mergeCell ref="C1618:L1618"/>
    <mergeCell ref="C1619:L1619"/>
    <mergeCell ref="L1620:N1620"/>
    <mergeCell ref="B1627:B1628"/>
    <mergeCell ref="C1627:C1628"/>
    <mergeCell ref="D1627:D1628"/>
    <mergeCell ref="E1627:E1628"/>
    <mergeCell ref="F1627:F1628"/>
    <mergeCell ref="G1627:G1628"/>
    <mergeCell ref="H1627:H1628"/>
    <mergeCell ref="I1627:L1627"/>
    <mergeCell ref="M1627:M1628"/>
    <mergeCell ref="N1627:N1628"/>
    <mergeCell ref="B1525:G1529"/>
    <mergeCell ref="B1543:E1543"/>
    <mergeCell ref="B1544:I1544"/>
    <mergeCell ref="B1545:I1545"/>
    <mergeCell ref="B1546:I1546"/>
    <mergeCell ref="B1547:I1547"/>
    <mergeCell ref="B1548:I1548"/>
    <mergeCell ref="B1549:I1549"/>
    <mergeCell ref="B1550:I1550"/>
    <mergeCell ref="B1551:I1551"/>
    <mergeCell ref="J1558:L1558"/>
    <mergeCell ref="C1566:L1566"/>
    <mergeCell ref="C1567:L1567"/>
    <mergeCell ref="L1568:N1568"/>
    <mergeCell ref="B1575:B1576"/>
    <mergeCell ref="C1575:C1576"/>
    <mergeCell ref="D1575:D1576"/>
    <mergeCell ref="E1575:E1576"/>
    <mergeCell ref="F1575:F1576"/>
    <mergeCell ref="G1575:G1576"/>
    <mergeCell ref="H1575:H1576"/>
    <mergeCell ref="I1575:L1575"/>
    <mergeCell ref="M1575:M1576"/>
    <mergeCell ref="N1575:N1576"/>
    <mergeCell ref="B1473:G1477"/>
    <mergeCell ref="B1491:E1491"/>
    <mergeCell ref="B1492:I1492"/>
    <mergeCell ref="B1493:I1493"/>
    <mergeCell ref="B1494:I1494"/>
    <mergeCell ref="B1495:I1495"/>
    <mergeCell ref="B1496:I1496"/>
    <mergeCell ref="B1497:I1497"/>
    <mergeCell ref="B1498:I1498"/>
    <mergeCell ref="B1499:I1499"/>
    <mergeCell ref="J1506:L1506"/>
    <mergeCell ref="C1514:L1514"/>
    <mergeCell ref="C1515:L1515"/>
    <mergeCell ref="L1516:N1516"/>
    <mergeCell ref="B1523:B1524"/>
    <mergeCell ref="C1523:C1524"/>
    <mergeCell ref="D1523:D1524"/>
    <mergeCell ref="E1523:E1524"/>
    <mergeCell ref="F1523:F1524"/>
    <mergeCell ref="G1523:G1524"/>
    <mergeCell ref="H1523:H1524"/>
    <mergeCell ref="I1523:L1523"/>
    <mergeCell ref="M1523:M1524"/>
    <mergeCell ref="N1523:N1524"/>
    <mergeCell ref="B1421:G1425"/>
    <mergeCell ref="B1439:E1439"/>
    <mergeCell ref="B1440:I1440"/>
    <mergeCell ref="B1441:I1441"/>
    <mergeCell ref="B1442:I1442"/>
    <mergeCell ref="B1443:I1443"/>
    <mergeCell ref="B1444:I1444"/>
    <mergeCell ref="B1445:I1445"/>
    <mergeCell ref="B1446:I1446"/>
    <mergeCell ref="B1447:I1447"/>
    <mergeCell ref="J1454:L1454"/>
    <mergeCell ref="C1462:L1462"/>
    <mergeCell ref="C1463:L1463"/>
    <mergeCell ref="L1464:N1464"/>
    <mergeCell ref="B1471:B1472"/>
    <mergeCell ref="C1471:C1472"/>
    <mergeCell ref="D1471:D1472"/>
    <mergeCell ref="E1471:E1472"/>
    <mergeCell ref="F1471:F1472"/>
    <mergeCell ref="G1471:G1472"/>
    <mergeCell ref="H1471:H1472"/>
    <mergeCell ref="I1471:L1471"/>
    <mergeCell ref="M1471:M1472"/>
    <mergeCell ref="N1471:N1472"/>
    <mergeCell ref="B1369:G1373"/>
    <mergeCell ref="B1387:E1387"/>
    <mergeCell ref="B1388:I1388"/>
    <mergeCell ref="B1389:I1389"/>
    <mergeCell ref="B1390:I1390"/>
    <mergeCell ref="B1391:I1391"/>
    <mergeCell ref="B1392:I1392"/>
    <mergeCell ref="B1393:I1393"/>
    <mergeCell ref="B1394:I1394"/>
    <mergeCell ref="B1395:I1395"/>
    <mergeCell ref="J1402:L1402"/>
    <mergeCell ref="C1410:L1410"/>
    <mergeCell ref="C1411:L1411"/>
    <mergeCell ref="L1412:N1412"/>
    <mergeCell ref="B1419:B1420"/>
    <mergeCell ref="C1419:C1420"/>
    <mergeCell ref="D1419:D1420"/>
    <mergeCell ref="E1419:E1420"/>
    <mergeCell ref="F1419:F1420"/>
    <mergeCell ref="G1419:G1420"/>
    <mergeCell ref="H1419:H1420"/>
    <mergeCell ref="I1419:L1419"/>
    <mergeCell ref="M1419:M1420"/>
    <mergeCell ref="N1419:N1420"/>
    <mergeCell ref="B1317:G1321"/>
    <mergeCell ref="B1335:E1335"/>
    <mergeCell ref="B1336:I1336"/>
    <mergeCell ref="B1337:I1337"/>
    <mergeCell ref="B1338:I1338"/>
    <mergeCell ref="B1339:I1339"/>
    <mergeCell ref="B1340:I1340"/>
    <mergeCell ref="B1341:I1341"/>
    <mergeCell ref="B1342:I1342"/>
    <mergeCell ref="B1343:I1343"/>
    <mergeCell ref="J1350:L1350"/>
    <mergeCell ref="C1358:L1358"/>
    <mergeCell ref="C1359:L1359"/>
    <mergeCell ref="L1360:N1360"/>
    <mergeCell ref="B1367:B1368"/>
    <mergeCell ref="C1367:C1368"/>
    <mergeCell ref="D1367:D1368"/>
    <mergeCell ref="E1367:E1368"/>
    <mergeCell ref="F1367:F1368"/>
    <mergeCell ref="G1367:G1368"/>
    <mergeCell ref="H1367:H1368"/>
    <mergeCell ref="I1367:L1367"/>
    <mergeCell ref="M1367:M1368"/>
    <mergeCell ref="N1367:N1368"/>
    <mergeCell ref="B1265:G1269"/>
    <mergeCell ref="B1283:E1283"/>
    <mergeCell ref="B1284:I1284"/>
    <mergeCell ref="B1285:I1285"/>
    <mergeCell ref="B1286:I1286"/>
    <mergeCell ref="B1287:I1287"/>
    <mergeCell ref="B1288:I1288"/>
    <mergeCell ref="B1289:I1289"/>
    <mergeCell ref="B1290:I1290"/>
    <mergeCell ref="B1291:I1291"/>
    <mergeCell ref="J1298:L1298"/>
    <mergeCell ref="C1306:L1306"/>
    <mergeCell ref="C1307:L1307"/>
    <mergeCell ref="L1308:N1308"/>
    <mergeCell ref="B1315:B1316"/>
    <mergeCell ref="C1315:C1316"/>
    <mergeCell ref="D1315:D1316"/>
    <mergeCell ref="E1315:E1316"/>
    <mergeCell ref="F1315:F1316"/>
    <mergeCell ref="G1315:G1316"/>
    <mergeCell ref="H1315:H1316"/>
    <mergeCell ref="I1315:L1315"/>
    <mergeCell ref="M1315:M1316"/>
    <mergeCell ref="N1315:N1316"/>
    <mergeCell ref="B139:E139"/>
    <mergeCell ref="C6:L6"/>
    <mergeCell ref="C7:L7"/>
    <mergeCell ref="L8:N8"/>
    <mergeCell ref="B15:B16"/>
    <mergeCell ref="C15:C16"/>
    <mergeCell ref="D15:D16"/>
    <mergeCell ref="E15:E16"/>
    <mergeCell ref="G15:G16"/>
    <mergeCell ref="H15:H16"/>
    <mergeCell ref="I15:L15"/>
    <mergeCell ref="F15:F16"/>
    <mergeCell ref="M15:M16"/>
    <mergeCell ref="N15:N16"/>
    <mergeCell ref="B35:E35"/>
    <mergeCell ref="B36:I36"/>
    <mergeCell ref="C1254:L1254"/>
    <mergeCell ref="G67:G68"/>
    <mergeCell ref="H67:H68"/>
    <mergeCell ref="I67:L67"/>
    <mergeCell ref="M67:M68"/>
    <mergeCell ref="N67:N68"/>
    <mergeCell ref="B92:I92"/>
    <mergeCell ref="B93:I93"/>
    <mergeCell ref="B94:I94"/>
    <mergeCell ref="B95:I95"/>
    <mergeCell ref="J50:L50"/>
    <mergeCell ref="B38:I38"/>
    <mergeCell ref="B39:I39"/>
    <mergeCell ref="B40:I40"/>
    <mergeCell ref="B41:I41"/>
    <mergeCell ref="B42:I42"/>
    <mergeCell ref="B173:G177"/>
    <mergeCell ref="C162:L162"/>
    <mergeCell ref="C163:L163"/>
    <mergeCell ref="B140:I140"/>
    <mergeCell ref="B141:I141"/>
    <mergeCell ref="B142:I142"/>
    <mergeCell ref="B144:I144"/>
    <mergeCell ref="B145:I145"/>
    <mergeCell ref="B146:I146"/>
    <mergeCell ref="B147:I147"/>
    <mergeCell ref="B143:I143"/>
    <mergeCell ref="B196:I196"/>
    <mergeCell ref="B197:I197"/>
    <mergeCell ref="B198:I198"/>
    <mergeCell ref="B199:I199"/>
    <mergeCell ref="J206:L206"/>
    <mergeCell ref="L164:N164"/>
    <mergeCell ref="B171:B172"/>
    <mergeCell ref="C171:C172"/>
    <mergeCell ref="D171:D172"/>
    <mergeCell ref="E171:E172"/>
    <mergeCell ref="F171:F172"/>
    <mergeCell ref="G171:G172"/>
    <mergeCell ref="H171:H172"/>
    <mergeCell ref="I171:L171"/>
    <mergeCell ref="M171:M172"/>
    <mergeCell ref="N171:N172"/>
    <mergeCell ref="J154:L154"/>
    <mergeCell ref="B121:G125"/>
    <mergeCell ref="J102:L102"/>
    <mergeCell ref="B17:G21"/>
    <mergeCell ref="B69:G73"/>
    <mergeCell ref="C110:L110"/>
    <mergeCell ref="C111:L111"/>
    <mergeCell ref="B91:I91"/>
    <mergeCell ref="B88:I88"/>
    <mergeCell ref="B89:I89"/>
    <mergeCell ref="B90:I90"/>
    <mergeCell ref="B87:E87"/>
    <mergeCell ref="C58:L58"/>
    <mergeCell ref="C59:L59"/>
    <mergeCell ref="L60:N60"/>
    <mergeCell ref="B67:B68"/>
    <mergeCell ref="C67:C68"/>
    <mergeCell ref="D67:D68"/>
    <mergeCell ref="E67:E68"/>
    <mergeCell ref="F67:F68"/>
    <mergeCell ref="B43:I43"/>
    <mergeCell ref="B37:I37"/>
    <mergeCell ref="L112:N112"/>
    <mergeCell ref="B119:B120"/>
    <mergeCell ref="C119:C120"/>
    <mergeCell ref="D119:D120"/>
    <mergeCell ref="E119:E120"/>
    <mergeCell ref="F119:F120"/>
    <mergeCell ref="G119:G120"/>
    <mergeCell ref="H119:H120"/>
    <mergeCell ref="I119:L119"/>
    <mergeCell ref="M119:M120"/>
    <mergeCell ref="N119:N120"/>
    <mergeCell ref="B251:I251"/>
    <mergeCell ref="J258:L258"/>
    <mergeCell ref="L216:N216"/>
    <mergeCell ref="B223:B224"/>
    <mergeCell ref="C223:C224"/>
    <mergeCell ref="D223:D224"/>
    <mergeCell ref="E223:E224"/>
    <mergeCell ref="F223:F224"/>
    <mergeCell ref="G223:G224"/>
    <mergeCell ref="H223:H224"/>
    <mergeCell ref="I223:L223"/>
    <mergeCell ref="M223:M224"/>
    <mergeCell ref="N223:N224"/>
    <mergeCell ref="B246:I246"/>
    <mergeCell ref="B247:I247"/>
    <mergeCell ref="B244:I244"/>
    <mergeCell ref="B245:I245"/>
    <mergeCell ref="B243:E243"/>
    <mergeCell ref="B225:G229"/>
    <mergeCell ref="C214:L214"/>
    <mergeCell ref="C215:L215"/>
    <mergeCell ref="B192:I192"/>
    <mergeCell ref="B193:I193"/>
    <mergeCell ref="B194:I194"/>
    <mergeCell ref="B195:I195"/>
    <mergeCell ref="B191:E191"/>
    <mergeCell ref="B277:G281"/>
    <mergeCell ref="B295:E295"/>
    <mergeCell ref="B296:I296"/>
    <mergeCell ref="B297:I297"/>
    <mergeCell ref="B298:I298"/>
    <mergeCell ref="B299:I299"/>
    <mergeCell ref="B300:I300"/>
    <mergeCell ref="B301:I301"/>
    <mergeCell ref="B302:I302"/>
    <mergeCell ref="C266:L266"/>
    <mergeCell ref="C267:L267"/>
    <mergeCell ref="L268:N268"/>
    <mergeCell ref="B275:B276"/>
    <mergeCell ref="C275:C276"/>
    <mergeCell ref="D275:D276"/>
    <mergeCell ref="E275:E276"/>
    <mergeCell ref="F275:F276"/>
    <mergeCell ref="G275:G276"/>
    <mergeCell ref="H275:H276"/>
    <mergeCell ref="I275:L275"/>
    <mergeCell ref="M275:M276"/>
    <mergeCell ref="N275:N276"/>
    <mergeCell ref="B248:I248"/>
    <mergeCell ref="B249:I249"/>
    <mergeCell ref="B250:I250"/>
    <mergeCell ref="B329:G333"/>
    <mergeCell ref="B347:E347"/>
    <mergeCell ref="B348:I348"/>
    <mergeCell ref="B349:I349"/>
    <mergeCell ref="B350:I350"/>
    <mergeCell ref="B351:I351"/>
    <mergeCell ref="B352:I352"/>
    <mergeCell ref="B353:I353"/>
    <mergeCell ref="B354:I354"/>
    <mergeCell ref="B303:I303"/>
    <mergeCell ref="J310:L310"/>
    <mergeCell ref="C318:L318"/>
    <mergeCell ref="C319:L319"/>
    <mergeCell ref="L320:N320"/>
    <mergeCell ref="B327:B328"/>
    <mergeCell ref="C327:C328"/>
    <mergeCell ref="D327:D328"/>
    <mergeCell ref="E327:E328"/>
    <mergeCell ref="F327:F328"/>
    <mergeCell ref="G327:G328"/>
    <mergeCell ref="H327:H328"/>
    <mergeCell ref="I327:L327"/>
    <mergeCell ref="M327:M328"/>
    <mergeCell ref="N327:N328"/>
    <mergeCell ref="B381:G385"/>
    <mergeCell ref="B399:E399"/>
    <mergeCell ref="B400:I400"/>
    <mergeCell ref="B401:I401"/>
    <mergeCell ref="B402:I402"/>
    <mergeCell ref="B403:I403"/>
    <mergeCell ref="B404:I404"/>
    <mergeCell ref="B405:I405"/>
    <mergeCell ref="B406:I406"/>
    <mergeCell ref="B355:I355"/>
    <mergeCell ref="J362:L362"/>
    <mergeCell ref="C370:L370"/>
    <mergeCell ref="C371:L371"/>
    <mergeCell ref="L372:N372"/>
    <mergeCell ref="B379:B380"/>
    <mergeCell ref="C379:C380"/>
    <mergeCell ref="D379:D380"/>
    <mergeCell ref="E379:E380"/>
    <mergeCell ref="F379:F380"/>
    <mergeCell ref="G379:G380"/>
    <mergeCell ref="H379:H380"/>
    <mergeCell ref="I379:L379"/>
    <mergeCell ref="M379:M380"/>
    <mergeCell ref="N379:N380"/>
    <mergeCell ref="B459:I459"/>
    <mergeCell ref="J466:L466"/>
    <mergeCell ref="B433:G437"/>
    <mergeCell ref="B451:E451"/>
    <mergeCell ref="B452:I452"/>
    <mergeCell ref="B453:I453"/>
    <mergeCell ref="B454:I454"/>
    <mergeCell ref="B455:I455"/>
    <mergeCell ref="B456:I456"/>
    <mergeCell ref="B457:I457"/>
    <mergeCell ref="B458:I458"/>
    <mergeCell ref="B407:I407"/>
    <mergeCell ref="J414:L414"/>
    <mergeCell ref="C422:L422"/>
    <mergeCell ref="C423:L423"/>
    <mergeCell ref="L424:N424"/>
    <mergeCell ref="B431:B432"/>
    <mergeCell ref="C431:C432"/>
    <mergeCell ref="D431:D432"/>
    <mergeCell ref="E431:E432"/>
    <mergeCell ref="F431:F432"/>
    <mergeCell ref="G431:G432"/>
    <mergeCell ref="H431:H432"/>
    <mergeCell ref="I431:L431"/>
    <mergeCell ref="M431:M432"/>
    <mergeCell ref="N431:N432"/>
    <mergeCell ref="B485:G489"/>
    <mergeCell ref="B503:E503"/>
    <mergeCell ref="B504:I504"/>
    <mergeCell ref="B505:I505"/>
    <mergeCell ref="B506:I506"/>
    <mergeCell ref="B507:I507"/>
    <mergeCell ref="B508:I508"/>
    <mergeCell ref="B509:I509"/>
    <mergeCell ref="B510:I510"/>
    <mergeCell ref="C474:L474"/>
    <mergeCell ref="C475:L475"/>
    <mergeCell ref="L476:N476"/>
    <mergeCell ref="B483:B484"/>
    <mergeCell ref="C483:C484"/>
    <mergeCell ref="D483:D484"/>
    <mergeCell ref="E483:E484"/>
    <mergeCell ref="F483:F484"/>
    <mergeCell ref="G483:G484"/>
    <mergeCell ref="H483:H484"/>
    <mergeCell ref="I483:L483"/>
    <mergeCell ref="M483:M484"/>
    <mergeCell ref="N483:N484"/>
    <mergeCell ref="B537:G541"/>
    <mergeCell ref="B555:E555"/>
    <mergeCell ref="B556:I556"/>
    <mergeCell ref="B557:I557"/>
    <mergeCell ref="B558:I558"/>
    <mergeCell ref="B559:I559"/>
    <mergeCell ref="B560:I560"/>
    <mergeCell ref="B561:I561"/>
    <mergeCell ref="B562:I562"/>
    <mergeCell ref="B511:I511"/>
    <mergeCell ref="J518:L518"/>
    <mergeCell ref="C526:L526"/>
    <mergeCell ref="C527:L527"/>
    <mergeCell ref="L528:N528"/>
    <mergeCell ref="B535:B536"/>
    <mergeCell ref="C535:C536"/>
    <mergeCell ref="D535:D536"/>
    <mergeCell ref="E535:E536"/>
    <mergeCell ref="F535:F536"/>
    <mergeCell ref="G535:G536"/>
    <mergeCell ref="H535:H536"/>
    <mergeCell ref="I535:L535"/>
    <mergeCell ref="M535:M536"/>
    <mergeCell ref="N535:N536"/>
    <mergeCell ref="B589:G593"/>
    <mergeCell ref="B607:E607"/>
    <mergeCell ref="B608:I608"/>
    <mergeCell ref="B609:I609"/>
    <mergeCell ref="B610:I610"/>
    <mergeCell ref="B611:I611"/>
    <mergeCell ref="B612:I612"/>
    <mergeCell ref="B613:I613"/>
    <mergeCell ref="B614:I614"/>
    <mergeCell ref="B563:I563"/>
    <mergeCell ref="J570:L570"/>
    <mergeCell ref="C578:L578"/>
    <mergeCell ref="C579:L579"/>
    <mergeCell ref="L580:N580"/>
    <mergeCell ref="B587:B588"/>
    <mergeCell ref="C587:C588"/>
    <mergeCell ref="D587:D588"/>
    <mergeCell ref="E587:E588"/>
    <mergeCell ref="F587:F588"/>
    <mergeCell ref="G587:G588"/>
    <mergeCell ref="H587:H588"/>
    <mergeCell ref="I587:L587"/>
    <mergeCell ref="M587:M588"/>
    <mergeCell ref="N587:N588"/>
    <mergeCell ref="B641:G645"/>
    <mergeCell ref="B659:E659"/>
    <mergeCell ref="B660:I660"/>
    <mergeCell ref="B661:I661"/>
    <mergeCell ref="B662:I662"/>
    <mergeCell ref="B663:I663"/>
    <mergeCell ref="B664:I664"/>
    <mergeCell ref="B665:I665"/>
    <mergeCell ref="B666:I666"/>
    <mergeCell ref="B615:I615"/>
    <mergeCell ref="J622:L622"/>
    <mergeCell ref="C630:L630"/>
    <mergeCell ref="C631:L631"/>
    <mergeCell ref="L632:N632"/>
    <mergeCell ref="B639:B640"/>
    <mergeCell ref="C639:C640"/>
    <mergeCell ref="D639:D640"/>
    <mergeCell ref="E639:E640"/>
    <mergeCell ref="F639:F640"/>
    <mergeCell ref="G639:G640"/>
    <mergeCell ref="H639:H640"/>
    <mergeCell ref="I639:L639"/>
    <mergeCell ref="M639:M640"/>
    <mergeCell ref="N639:N640"/>
    <mergeCell ref="B693:G697"/>
    <mergeCell ref="B711:E711"/>
    <mergeCell ref="B712:I712"/>
    <mergeCell ref="B713:I713"/>
    <mergeCell ref="B714:I714"/>
    <mergeCell ref="B715:I715"/>
    <mergeCell ref="B716:I716"/>
    <mergeCell ref="B717:I717"/>
    <mergeCell ref="B718:I718"/>
    <mergeCell ref="B769:I769"/>
    <mergeCell ref="B770:I770"/>
    <mergeCell ref="L737:N737"/>
    <mergeCell ref="B744:B745"/>
    <mergeCell ref="C744:C745"/>
    <mergeCell ref="D744:D745"/>
    <mergeCell ref="B667:I667"/>
    <mergeCell ref="J674:L674"/>
    <mergeCell ref="C682:L682"/>
    <mergeCell ref="C683:L683"/>
    <mergeCell ref="L684:N684"/>
    <mergeCell ref="B691:B692"/>
    <mergeCell ref="C691:C692"/>
    <mergeCell ref="D691:D692"/>
    <mergeCell ref="E691:E692"/>
    <mergeCell ref="F691:F692"/>
    <mergeCell ref="G691:G692"/>
    <mergeCell ref="H691:H692"/>
    <mergeCell ref="I691:L691"/>
    <mergeCell ref="M691:M692"/>
    <mergeCell ref="N691:N692"/>
    <mergeCell ref="B767:I767"/>
    <mergeCell ref="B768:I768"/>
    <mergeCell ref="C786:L786"/>
    <mergeCell ref="C787:L787"/>
    <mergeCell ref="L788:N788"/>
    <mergeCell ref="B795:B796"/>
    <mergeCell ref="C795:C796"/>
    <mergeCell ref="D795:D796"/>
    <mergeCell ref="E795:E796"/>
    <mergeCell ref="N795:N796"/>
    <mergeCell ref="G795:G796"/>
    <mergeCell ref="H795:H796"/>
    <mergeCell ref="I795:L795"/>
    <mergeCell ref="M795:M796"/>
    <mergeCell ref="J830:L830"/>
    <mergeCell ref="C838:L838"/>
    <mergeCell ref="C839:L839"/>
    <mergeCell ref="B797:G801"/>
    <mergeCell ref="B719:I719"/>
    <mergeCell ref="J726:L726"/>
    <mergeCell ref="C735:L735"/>
    <mergeCell ref="C736:L736"/>
    <mergeCell ref="E744:E745"/>
    <mergeCell ref="F744:F745"/>
    <mergeCell ref="G744:G745"/>
    <mergeCell ref="H744:H745"/>
    <mergeCell ref="I744:L744"/>
    <mergeCell ref="M744:M745"/>
    <mergeCell ref="N744:N745"/>
    <mergeCell ref="B746:G750"/>
    <mergeCell ref="B764:E764"/>
    <mergeCell ref="B765:I765"/>
    <mergeCell ref="B766:I766"/>
    <mergeCell ref="L840:N840"/>
    <mergeCell ref="B815:E815"/>
    <mergeCell ref="B816:I816"/>
    <mergeCell ref="B817:I817"/>
    <mergeCell ref="B818:I818"/>
    <mergeCell ref="B819:I819"/>
    <mergeCell ref="B820:I820"/>
    <mergeCell ref="B821:I821"/>
    <mergeCell ref="B822:I822"/>
    <mergeCell ref="B823:I823"/>
    <mergeCell ref="F795:F796"/>
    <mergeCell ref="B953:G957"/>
    <mergeCell ref="B971:E971"/>
    <mergeCell ref="B919:E919"/>
    <mergeCell ref="B920:I920"/>
    <mergeCell ref="B921:I921"/>
    <mergeCell ref="B922:I922"/>
    <mergeCell ref="B923:I923"/>
    <mergeCell ref="B924:I924"/>
    <mergeCell ref="B925:I925"/>
    <mergeCell ref="B926:I926"/>
    <mergeCell ref="B927:I927"/>
    <mergeCell ref="B901:G905"/>
    <mergeCell ref="B867:E867"/>
    <mergeCell ref="B868:I868"/>
    <mergeCell ref="B869:I869"/>
    <mergeCell ref="B870:I870"/>
    <mergeCell ref="B871:I871"/>
    <mergeCell ref="M847:M848"/>
    <mergeCell ref="N847:N848"/>
    <mergeCell ref="J882:L882"/>
    <mergeCell ref="C890:L890"/>
    <mergeCell ref="C891:L891"/>
    <mergeCell ref="L892:N892"/>
    <mergeCell ref="B899:B900"/>
    <mergeCell ref="C899:C900"/>
    <mergeCell ref="D899:D900"/>
    <mergeCell ref="E899:E900"/>
    <mergeCell ref="F899:F900"/>
    <mergeCell ref="G899:G900"/>
    <mergeCell ref="H899:H900"/>
    <mergeCell ref="I899:L899"/>
    <mergeCell ref="M899:M900"/>
    <mergeCell ref="N899:N900"/>
    <mergeCell ref="B849:G853"/>
    <mergeCell ref="B847:B848"/>
    <mergeCell ref="C847:C848"/>
    <mergeCell ref="D847:D848"/>
    <mergeCell ref="E847:E848"/>
    <mergeCell ref="F847:F848"/>
    <mergeCell ref="G847:G848"/>
    <mergeCell ref="H847:H848"/>
    <mergeCell ref="B872:I872"/>
    <mergeCell ref="B873:I873"/>
    <mergeCell ref="B874:I874"/>
    <mergeCell ref="B875:I875"/>
    <mergeCell ref="I847:L847"/>
    <mergeCell ref="B973:I973"/>
    <mergeCell ref="B974:I974"/>
    <mergeCell ref="B975:I975"/>
    <mergeCell ref="B976:I976"/>
    <mergeCell ref="B977:I977"/>
    <mergeCell ref="B978:I978"/>
    <mergeCell ref="B979:I979"/>
    <mergeCell ref="J986:L986"/>
    <mergeCell ref="C994:L994"/>
    <mergeCell ref="J934:L934"/>
    <mergeCell ref="C942:L942"/>
    <mergeCell ref="C943:L943"/>
    <mergeCell ref="L944:N944"/>
    <mergeCell ref="B951:B952"/>
    <mergeCell ref="C951:C952"/>
    <mergeCell ref="D951:D952"/>
    <mergeCell ref="E951:E952"/>
    <mergeCell ref="F951:F952"/>
    <mergeCell ref="G951:G952"/>
    <mergeCell ref="H951:H952"/>
    <mergeCell ref="I951:L951"/>
    <mergeCell ref="M951:M952"/>
    <mergeCell ref="N951:N952"/>
    <mergeCell ref="B972:I972"/>
    <mergeCell ref="B1005:G1009"/>
    <mergeCell ref="B1023:E1023"/>
    <mergeCell ref="B1024:I1024"/>
    <mergeCell ref="B1025:I1025"/>
    <mergeCell ref="B1026:I1026"/>
    <mergeCell ref="B1027:I1027"/>
    <mergeCell ref="B1028:I1028"/>
    <mergeCell ref="B1029:I1029"/>
    <mergeCell ref="B1030:I1030"/>
    <mergeCell ref="C995:L995"/>
    <mergeCell ref="L996:N996"/>
    <mergeCell ref="B1003:B1004"/>
    <mergeCell ref="C1003:C1004"/>
    <mergeCell ref="D1003:D1004"/>
    <mergeCell ref="E1003:E1004"/>
    <mergeCell ref="F1003:F1004"/>
    <mergeCell ref="G1003:G1004"/>
    <mergeCell ref="H1003:H1004"/>
    <mergeCell ref="I1003:L1003"/>
    <mergeCell ref="M1003:M1004"/>
    <mergeCell ref="N1003:N1004"/>
    <mergeCell ref="B1057:G1061"/>
    <mergeCell ref="B1075:E1075"/>
    <mergeCell ref="B1076:I1076"/>
    <mergeCell ref="B1077:I1077"/>
    <mergeCell ref="B1078:I1078"/>
    <mergeCell ref="B1079:I1079"/>
    <mergeCell ref="B1080:I1080"/>
    <mergeCell ref="B1081:I1081"/>
    <mergeCell ref="B1082:I1082"/>
    <mergeCell ref="B1031:I1031"/>
    <mergeCell ref="J1038:L1038"/>
    <mergeCell ref="C1046:L1046"/>
    <mergeCell ref="C1047:L1047"/>
    <mergeCell ref="L1048:N1048"/>
    <mergeCell ref="B1055:B1056"/>
    <mergeCell ref="C1055:C1056"/>
    <mergeCell ref="D1055:D1056"/>
    <mergeCell ref="E1055:E1056"/>
    <mergeCell ref="F1055:F1056"/>
    <mergeCell ref="G1055:G1056"/>
    <mergeCell ref="H1055:H1056"/>
    <mergeCell ref="I1055:L1055"/>
    <mergeCell ref="M1055:M1056"/>
    <mergeCell ref="N1055:N1056"/>
    <mergeCell ref="B1109:G1113"/>
    <mergeCell ref="B1127:E1127"/>
    <mergeCell ref="B1128:I1128"/>
    <mergeCell ref="B1129:I1129"/>
    <mergeCell ref="B1130:I1130"/>
    <mergeCell ref="B1131:I1131"/>
    <mergeCell ref="B1132:I1132"/>
    <mergeCell ref="B1133:I1133"/>
    <mergeCell ref="B1134:I1134"/>
    <mergeCell ref="B1083:I1083"/>
    <mergeCell ref="J1090:L1090"/>
    <mergeCell ref="C1098:L1098"/>
    <mergeCell ref="C1099:L1099"/>
    <mergeCell ref="L1100:N1100"/>
    <mergeCell ref="B1107:B1108"/>
    <mergeCell ref="C1107:C1108"/>
    <mergeCell ref="D1107:D1108"/>
    <mergeCell ref="E1107:E1108"/>
    <mergeCell ref="F1107:F1108"/>
    <mergeCell ref="G1107:G1108"/>
    <mergeCell ref="H1107:H1108"/>
    <mergeCell ref="I1107:L1107"/>
    <mergeCell ref="M1107:M1108"/>
    <mergeCell ref="N1107:N1108"/>
    <mergeCell ref="B1161:G1165"/>
    <mergeCell ref="B1179:E1179"/>
    <mergeCell ref="B1180:I1180"/>
    <mergeCell ref="B1181:I1181"/>
    <mergeCell ref="B1182:I1182"/>
    <mergeCell ref="B1183:I1183"/>
    <mergeCell ref="B1184:I1184"/>
    <mergeCell ref="B1185:I1185"/>
    <mergeCell ref="B1186:I1186"/>
    <mergeCell ref="B1135:I1135"/>
    <mergeCell ref="J1142:L1142"/>
    <mergeCell ref="C1150:L1150"/>
    <mergeCell ref="C1151:L1151"/>
    <mergeCell ref="L1152:N1152"/>
    <mergeCell ref="B1159:B1160"/>
    <mergeCell ref="C1159:C1160"/>
    <mergeCell ref="D1159:D1160"/>
    <mergeCell ref="E1159:E1160"/>
    <mergeCell ref="F1159:F1160"/>
    <mergeCell ref="G1159:G1160"/>
    <mergeCell ref="H1159:H1160"/>
    <mergeCell ref="I1159:L1159"/>
    <mergeCell ref="M1159:M1160"/>
    <mergeCell ref="N1159:N1160"/>
    <mergeCell ref="C1255:L1255"/>
    <mergeCell ref="I1263:L1263"/>
    <mergeCell ref="M1263:M1264"/>
    <mergeCell ref="N1263:N1264"/>
    <mergeCell ref="B1187:I1187"/>
    <mergeCell ref="J1194:L1194"/>
    <mergeCell ref="C1202:L1202"/>
    <mergeCell ref="C1203:L1203"/>
    <mergeCell ref="L1204:N1204"/>
    <mergeCell ref="B1211:B1212"/>
    <mergeCell ref="C1211:C1212"/>
    <mergeCell ref="D1211:D1212"/>
    <mergeCell ref="E1211:E1212"/>
    <mergeCell ref="F1211:F1212"/>
    <mergeCell ref="G1211:G1212"/>
    <mergeCell ref="H1211:H1212"/>
    <mergeCell ref="I1211:L1211"/>
    <mergeCell ref="M1211:M1212"/>
    <mergeCell ref="N1211:N1212"/>
    <mergeCell ref="C1722:L1722"/>
    <mergeCell ref="C1723:L1723"/>
    <mergeCell ref="L1724:N1724"/>
    <mergeCell ref="B1731:B1732"/>
    <mergeCell ref="C1731:C1732"/>
    <mergeCell ref="D1731:D1732"/>
    <mergeCell ref="E1731:E1732"/>
    <mergeCell ref="F1731:F1732"/>
    <mergeCell ref="G1731:G1732"/>
    <mergeCell ref="H1731:H1732"/>
    <mergeCell ref="I1731:L1731"/>
    <mergeCell ref="M1731:M1732"/>
    <mergeCell ref="N1731:N1732"/>
    <mergeCell ref="B1239:I1239"/>
    <mergeCell ref="J1246:L1246"/>
    <mergeCell ref="B1213:G1217"/>
    <mergeCell ref="B1231:E1231"/>
    <mergeCell ref="B1232:I1232"/>
    <mergeCell ref="B1233:I1233"/>
    <mergeCell ref="B1234:I1234"/>
    <mergeCell ref="B1235:I1235"/>
    <mergeCell ref="B1236:I1236"/>
    <mergeCell ref="B1237:I1237"/>
    <mergeCell ref="B1238:I1238"/>
    <mergeCell ref="L1256:N1256"/>
    <mergeCell ref="B1263:B1264"/>
    <mergeCell ref="C1263:C1264"/>
    <mergeCell ref="D1263:D1264"/>
    <mergeCell ref="E1263:E1264"/>
    <mergeCell ref="F1263:F1264"/>
    <mergeCell ref="G1263:G1264"/>
    <mergeCell ref="H1263:H1264"/>
    <mergeCell ref="B1759:I1759"/>
    <mergeCell ref="J1766:L1766"/>
    <mergeCell ref="C1774:L1774"/>
    <mergeCell ref="C1775:L1775"/>
    <mergeCell ref="L1776:N1776"/>
    <mergeCell ref="B1783:B1784"/>
    <mergeCell ref="C1783:C1784"/>
    <mergeCell ref="D1783:D1784"/>
    <mergeCell ref="E1783:E1784"/>
    <mergeCell ref="F1783:F1784"/>
    <mergeCell ref="G1783:G1784"/>
    <mergeCell ref="H1783:H1784"/>
    <mergeCell ref="I1783:L1783"/>
    <mergeCell ref="M1783:M1784"/>
    <mergeCell ref="N1783:N1784"/>
    <mergeCell ref="B1733:G1737"/>
    <mergeCell ref="B1751:E1751"/>
    <mergeCell ref="B1752:I1752"/>
    <mergeCell ref="B1753:I1753"/>
    <mergeCell ref="B1754:I1754"/>
    <mergeCell ref="B1755:I1755"/>
    <mergeCell ref="B1756:I1756"/>
    <mergeCell ref="B1757:I1757"/>
    <mergeCell ref="B1758:I1758"/>
    <mergeCell ref="B1811:I1811"/>
    <mergeCell ref="J1818:L1818"/>
    <mergeCell ref="C1826:L1826"/>
    <mergeCell ref="C1827:L1827"/>
    <mergeCell ref="L1828:N1828"/>
    <mergeCell ref="B1835:B1836"/>
    <mergeCell ref="C1835:C1836"/>
    <mergeCell ref="D1835:D1836"/>
    <mergeCell ref="E1835:E1836"/>
    <mergeCell ref="F1835:F1836"/>
    <mergeCell ref="G1835:G1836"/>
    <mergeCell ref="H1835:H1836"/>
    <mergeCell ref="I1835:L1835"/>
    <mergeCell ref="M1835:M1836"/>
    <mergeCell ref="N1835:N1836"/>
    <mergeCell ref="B1785:G1789"/>
    <mergeCell ref="B1803:E1803"/>
    <mergeCell ref="B1804:I1804"/>
    <mergeCell ref="B1805:I1805"/>
    <mergeCell ref="B1806:I1806"/>
    <mergeCell ref="B1807:I1807"/>
    <mergeCell ref="B1808:I1808"/>
    <mergeCell ref="B1809:I1809"/>
    <mergeCell ref="B1810:I1810"/>
    <mergeCell ref="B1863:I1863"/>
    <mergeCell ref="J1870:L1870"/>
    <mergeCell ref="C1878:L1878"/>
    <mergeCell ref="C1879:L1879"/>
    <mergeCell ref="L1880:N1880"/>
    <mergeCell ref="B1887:B1888"/>
    <mergeCell ref="C1887:C1888"/>
    <mergeCell ref="D1887:D1888"/>
    <mergeCell ref="E1887:E1888"/>
    <mergeCell ref="F1887:F1888"/>
    <mergeCell ref="G1887:G1888"/>
    <mergeCell ref="H1887:H1888"/>
    <mergeCell ref="I1887:L1887"/>
    <mergeCell ref="M1887:M1888"/>
    <mergeCell ref="N1887:N1888"/>
    <mergeCell ref="B1837:G1841"/>
    <mergeCell ref="B1855:E1855"/>
    <mergeCell ref="B1856:I1856"/>
    <mergeCell ref="B1857:I1857"/>
    <mergeCell ref="B1858:I1858"/>
    <mergeCell ref="B1859:I1859"/>
    <mergeCell ref="B1860:I1860"/>
    <mergeCell ref="B1861:I1861"/>
    <mergeCell ref="B1862:I1862"/>
    <mergeCell ref="B1915:I1915"/>
    <mergeCell ref="J1922:L1922"/>
    <mergeCell ref="C1930:L1930"/>
    <mergeCell ref="C1931:L1931"/>
    <mergeCell ref="L1932:N1932"/>
    <mergeCell ref="B1939:B1940"/>
    <mergeCell ref="C1939:C1940"/>
    <mergeCell ref="D1939:D1940"/>
    <mergeCell ref="E1939:E1940"/>
    <mergeCell ref="F1939:F1940"/>
    <mergeCell ref="G1939:G1940"/>
    <mergeCell ref="H1939:H1940"/>
    <mergeCell ref="I1939:L1939"/>
    <mergeCell ref="M1939:M1940"/>
    <mergeCell ref="N1939:N1940"/>
    <mergeCell ref="B1889:G1893"/>
    <mergeCell ref="B1907:E1907"/>
    <mergeCell ref="B1908:I1908"/>
    <mergeCell ref="B1909:I1909"/>
    <mergeCell ref="B1910:I1910"/>
    <mergeCell ref="B1911:I1911"/>
    <mergeCell ref="B1912:I1912"/>
    <mergeCell ref="B1913:I1913"/>
    <mergeCell ref="B1914:I1914"/>
    <mergeCell ref="B1967:I1967"/>
    <mergeCell ref="J1974:L1974"/>
    <mergeCell ref="C1982:L1982"/>
    <mergeCell ref="C1983:L1983"/>
    <mergeCell ref="L1984:N1984"/>
    <mergeCell ref="B1991:B1992"/>
    <mergeCell ref="C1991:C1992"/>
    <mergeCell ref="D1991:D1992"/>
    <mergeCell ref="E1991:E1992"/>
    <mergeCell ref="F1991:F1992"/>
    <mergeCell ref="G1991:G1992"/>
    <mergeCell ref="H1991:H1992"/>
    <mergeCell ref="I1991:L1991"/>
    <mergeCell ref="M1991:M1992"/>
    <mergeCell ref="N1991:N1992"/>
    <mergeCell ref="B1941:G1945"/>
    <mergeCell ref="B1959:E1959"/>
    <mergeCell ref="B1960:I1960"/>
    <mergeCell ref="B1961:I1961"/>
    <mergeCell ref="B1962:I1962"/>
    <mergeCell ref="B1963:I1963"/>
    <mergeCell ref="B1964:I1964"/>
    <mergeCell ref="B1965:I1965"/>
    <mergeCell ref="B1966:I1966"/>
    <mergeCell ref="B2019:I2019"/>
    <mergeCell ref="J2026:L2026"/>
    <mergeCell ref="C2034:L2034"/>
    <mergeCell ref="C2035:L2035"/>
    <mergeCell ref="L2036:N2036"/>
    <mergeCell ref="B2043:B2044"/>
    <mergeCell ref="C2043:C2044"/>
    <mergeCell ref="D2043:D2044"/>
    <mergeCell ref="E2043:E2044"/>
    <mergeCell ref="F2043:F2044"/>
    <mergeCell ref="G2043:G2044"/>
    <mergeCell ref="H2043:H2044"/>
    <mergeCell ref="I2043:L2043"/>
    <mergeCell ref="M2043:M2044"/>
    <mergeCell ref="N2043:N2044"/>
    <mergeCell ref="B1993:G1997"/>
    <mergeCell ref="B2011:E2011"/>
    <mergeCell ref="B2012:I2012"/>
    <mergeCell ref="B2013:I2013"/>
    <mergeCell ref="B2014:I2014"/>
    <mergeCell ref="B2015:I2015"/>
    <mergeCell ref="B2016:I2016"/>
    <mergeCell ref="B2017:I2017"/>
    <mergeCell ref="B2018:I2018"/>
    <mergeCell ref="J2078:L2078"/>
    <mergeCell ref="C2086:L2086"/>
    <mergeCell ref="C2087:L2087"/>
    <mergeCell ref="L2088:N2088"/>
    <mergeCell ref="B2095:B2096"/>
    <mergeCell ref="C2095:C2096"/>
    <mergeCell ref="D2095:D2096"/>
    <mergeCell ref="E2095:E2096"/>
    <mergeCell ref="F2095:F2096"/>
    <mergeCell ref="G2095:G2096"/>
    <mergeCell ref="H2095:H2096"/>
    <mergeCell ref="I2095:L2095"/>
    <mergeCell ref="M2095:M2096"/>
    <mergeCell ref="N2095:N2096"/>
    <mergeCell ref="B2045:G2049"/>
    <mergeCell ref="B2063:E2063"/>
    <mergeCell ref="B2064:I2064"/>
    <mergeCell ref="B2065:I2065"/>
    <mergeCell ref="B2066:I2066"/>
    <mergeCell ref="B2067:I2067"/>
    <mergeCell ref="B2068:I2068"/>
    <mergeCell ref="B2069:I2069"/>
    <mergeCell ref="B2070:I2070"/>
    <mergeCell ref="M2199:M2200"/>
    <mergeCell ref="N2199:N2200"/>
    <mergeCell ref="B2149:G2153"/>
    <mergeCell ref="B2167:E2167"/>
    <mergeCell ref="B2168:I2168"/>
    <mergeCell ref="J2130:L2130"/>
    <mergeCell ref="C2138:L2138"/>
    <mergeCell ref="C2139:L2139"/>
    <mergeCell ref="J779:L779"/>
    <mergeCell ref="B771:I771"/>
    <mergeCell ref="B772:I772"/>
    <mergeCell ref="L2140:N2140"/>
    <mergeCell ref="B2147:B2148"/>
    <mergeCell ref="C2147:C2148"/>
    <mergeCell ref="D2147:D2148"/>
    <mergeCell ref="E2147:E2148"/>
    <mergeCell ref="F2147:F2148"/>
    <mergeCell ref="G2147:G2148"/>
    <mergeCell ref="H2147:H2148"/>
    <mergeCell ref="I2147:L2147"/>
    <mergeCell ref="M2147:M2148"/>
    <mergeCell ref="N2147:N2148"/>
    <mergeCell ref="B2097:G2101"/>
    <mergeCell ref="B2115:E2115"/>
    <mergeCell ref="B2116:I2116"/>
    <mergeCell ref="B2117:I2117"/>
    <mergeCell ref="B2118:I2118"/>
    <mergeCell ref="B2119:I2119"/>
    <mergeCell ref="B2120:I2120"/>
    <mergeCell ref="B2121:I2121"/>
    <mergeCell ref="B2122:I2122"/>
    <mergeCell ref="B2071:I2071"/>
    <mergeCell ref="B2227:I2227"/>
    <mergeCell ref="J2234:L2234"/>
    <mergeCell ref="B2169:I2169"/>
    <mergeCell ref="B2170:I2170"/>
    <mergeCell ref="B2171:I2171"/>
    <mergeCell ref="B2172:I2172"/>
    <mergeCell ref="B2173:I2173"/>
    <mergeCell ref="B2174:I2174"/>
    <mergeCell ref="B2123:I2123"/>
    <mergeCell ref="C2199:C2200"/>
    <mergeCell ref="B2255:G2259"/>
    <mergeCell ref="B2201:G2205"/>
    <mergeCell ref="B2219:E2219"/>
    <mergeCell ref="B2220:I2220"/>
    <mergeCell ref="B2221:I2221"/>
    <mergeCell ref="B2222:I2222"/>
    <mergeCell ref="B2223:I2223"/>
    <mergeCell ref="B2224:I2224"/>
    <mergeCell ref="B2225:I2225"/>
    <mergeCell ref="B2226:I2226"/>
    <mergeCell ref="B2175:I2175"/>
    <mergeCell ref="J2182:L2182"/>
    <mergeCell ref="C2190:L2190"/>
    <mergeCell ref="C2191:L2191"/>
    <mergeCell ref="L2192:N2192"/>
    <mergeCell ref="B2199:B2200"/>
    <mergeCell ref="D2199:D2200"/>
    <mergeCell ref="E2199:E2200"/>
    <mergeCell ref="F2199:F2200"/>
    <mergeCell ref="G2199:G2200"/>
    <mergeCell ref="H2199:H2200"/>
    <mergeCell ref="I2199:L2199"/>
    <mergeCell ref="B2274:I2274"/>
    <mergeCell ref="B2275:I2275"/>
    <mergeCell ref="B2276:I2276"/>
    <mergeCell ref="B2277:I2277"/>
    <mergeCell ref="B2278:I2278"/>
    <mergeCell ref="B2279:I2279"/>
    <mergeCell ref="B2280:I2280"/>
    <mergeCell ref="C2244:L2244"/>
    <mergeCell ref="C2245:L2245"/>
    <mergeCell ref="L2246:N2246"/>
    <mergeCell ref="B2253:B2254"/>
    <mergeCell ref="C2253:C2254"/>
    <mergeCell ref="D2253:D2254"/>
    <mergeCell ref="E2253:E2254"/>
    <mergeCell ref="F2253:F2254"/>
    <mergeCell ref="G2253:G2254"/>
    <mergeCell ref="H2253:H2254"/>
    <mergeCell ref="I2253:L2253"/>
    <mergeCell ref="M2253:M2254"/>
    <mergeCell ref="N2253:N2254"/>
    <mergeCell ref="B2273:E2273"/>
    <mergeCell ref="B2307:G2311"/>
    <mergeCell ref="B2325:E2325"/>
    <mergeCell ref="B2326:I2326"/>
    <mergeCell ref="B2327:I2327"/>
    <mergeCell ref="B2328:I2328"/>
    <mergeCell ref="B2329:I2329"/>
    <mergeCell ref="B2330:I2330"/>
    <mergeCell ref="B2331:I2331"/>
    <mergeCell ref="B2332:I2332"/>
    <mergeCell ref="B2281:I2281"/>
    <mergeCell ref="J2288:L2288"/>
    <mergeCell ref="C2296:L2296"/>
    <mergeCell ref="C2297:L2297"/>
    <mergeCell ref="L2298:N2298"/>
    <mergeCell ref="B2305:B2306"/>
    <mergeCell ref="C2305:C2306"/>
    <mergeCell ref="D2305:D2306"/>
    <mergeCell ref="E2305:E2306"/>
    <mergeCell ref="F2305:F2306"/>
    <mergeCell ref="G2305:G2306"/>
    <mergeCell ref="H2305:H2306"/>
    <mergeCell ref="I2305:L2305"/>
    <mergeCell ref="M2305:M2306"/>
    <mergeCell ref="N2305:N2306"/>
    <mergeCell ref="B2385:I2385"/>
    <mergeCell ref="J2392:L2392"/>
    <mergeCell ref="B2359:G2363"/>
    <mergeCell ref="B2377:E2377"/>
    <mergeCell ref="B2378:I2378"/>
    <mergeCell ref="B2379:I2379"/>
    <mergeCell ref="B2380:I2380"/>
    <mergeCell ref="B2381:I2381"/>
    <mergeCell ref="B2382:I2382"/>
    <mergeCell ref="B2383:I2383"/>
    <mergeCell ref="B2384:I2384"/>
    <mergeCell ref="B2333:I2333"/>
    <mergeCell ref="J2340:L2340"/>
    <mergeCell ref="C2348:L2348"/>
    <mergeCell ref="C2349:L2349"/>
    <mergeCell ref="L2350:N2350"/>
    <mergeCell ref="B2357:B2358"/>
    <mergeCell ref="C2357:C2358"/>
    <mergeCell ref="D2357:D2358"/>
    <mergeCell ref="E2357:E2358"/>
    <mergeCell ref="F2357:F2358"/>
    <mergeCell ref="G2357:G2358"/>
    <mergeCell ref="H2357:H2358"/>
    <mergeCell ref="I2357:L2357"/>
    <mergeCell ref="M2357:M2358"/>
    <mergeCell ref="N2357:N2358"/>
    <mergeCell ref="B2411:G2415"/>
    <mergeCell ref="B2429:E2429"/>
    <mergeCell ref="B2430:I2430"/>
    <mergeCell ref="B2431:I2431"/>
    <mergeCell ref="B2432:I2432"/>
    <mergeCell ref="B2433:I2433"/>
    <mergeCell ref="B2434:I2434"/>
    <mergeCell ref="B2435:I2435"/>
    <mergeCell ref="B2436:I2436"/>
    <mergeCell ref="C2400:L2400"/>
    <mergeCell ref="C2401:L2401"/>
    <mergeCell ref="L2402:N2402"/>
    <mergeCell ref="B2409:B2410"/>
    <mergeCell ref="C2409:C2410"/>
    <mergeCell ref="D2409:D2410"/>
    <mergeCell ref="E2409:E2410"/>
    <mergeCell ref="F2409:F2410"/>
    <mergeCell ref="G2409:G2410"/>
    <mergeCell ref="H2409:H2410"/>
    <mergeCell ref="I2409:L2409"/>
    <mergeCell ref="M2409:M2410"/>
    <mergeCell ref="N2409:N2410"/>
    <mergeCell ref="B2489:I2489"/>
    <mergeCell ref="J2496:L2496"/>
    <mergeCell ref="B2463:G2467"/>
    <mergeCell ref="B2481:E2481"/>
    <mergeCell ref="B2482:I2482"/>
    <mergeCell ref="B2483:I2483"/>
    <mergeCell ref="B2484:I2484"/>
    <mergeCell ref="B2485:I2485"/>
    <mergeCell ref="B2486:I2486"/>
    <mergeCell ref="B2487:I2487"/>
    <mergeCell ref="B2488:I2488"/>
    <mergeCell ref="B2437:I2437"/>
    <mergeCell ref="J2444:L2444"/>
    <mergeCell ref="C2452:L2452"/>
    <mergeCell ref="C2453:L2453"/>
    <mergeCell ref="L2454:N2454"/>
    <mergeCell ref="B2461:B2462"/>
    <mergeCell ref="C2461:C2462"/>
    <mergeCell ref="D2461:D2462"/>
    <mergeCell ref="E2461:E2462"/>
    <mergeCell ref="F2461:F2462"/>
    <mergeCell ref="G2461:G2462"/>
    <mergeCell ref="H2461:H2462"/>
    <mergeCell ref="I2461:L2461"/>
    <mergeCell ref="M2461:M2462"/>
    <mergeCell ref="N2461:N2462"/>
    <mergeCell ref="C2503:L2503"/>
    <mergeCell ref="C2504:L2504"/>
    <mergeCell ref="L2505:N2505"/>
    <mergeCell ref="B2512:B2513"/>
    <mergeCell ref="C2512:C2513"/>
    <mergeCell ref="D2512:D2513"/>
    <mergeCell ref="E2512:E2513"/>
    <mergeCell ref="F2512:F2513"/>
    <mergeCell ref="G2512:G2513"/>
    <mergeCell ref="H2512:H2513"/>
    <mergeCell ref="I2512:L2512"/>
    <mergeCell ref="M2512:M2513"/>
    <mergeCell ref="N2512:N2513"/>
    <mergeCell ref="B2514:G2518"/>
    <mergeCell ref="B2532:E2532"/>
    <mergeCell ref="B2533:I2533"/>
    <mergeCell ref="B2534:I2534"/>
    <mergeCell ref="B2535:I2535"/>
    <mergeCell ref="B2536:I2536"/>
    <mergeCell ref="B2537:I2537"/>
    <mergeCell ref="B2538:I2538"/>
    <mergeCell ref="B2539:I2539"/>
    <mergeCell ref="B2540:I2540"/>
    <mergeCell ref="J2547:L2547"/>
    <mergeCell ref="C2554:L2554"/>
    <mergeCell ref="C2555:L2555"/>
    <mergeCell ref="L2556:N2556"/>
    <mergeCell ref="B2563:B2564"/>
    <mergeCell ref="C2563:C2564"/>
    <mergeCell ref="D2563:D2564"/>
    <mergeCell ref="E2563:E2564"/>
    <mergeCell ref="F2563:F2564"/>
    <mergeCell ref="G2563:G2564"/>
    <mergeCell ref="H2563:H2564"/>
    <mergeCell ref="I2563:L2563"/>
    <mergeCell ref="M2563:M2564"/>
    <mergeCell ref="N2563:N2564"/>
    <mergeCell ref="B2565:G2569"/>
    <mergeCell ref="B2583:E2583"/>
    <mergeCell ref="B2584:I2584"/>
    <mergeCell ref="B2585:I2585"/>
    <mergeCell ref="B2586:I2586"/>
    <mergeCell ref="B2587:I2587"/>
    <mergeCell ref="B2588:I2588"/>
    <mergeCell ref="B2589:I2589"/>
    <mergeCell ref="B2590:I2590"/>
    <mergeCell ref="B2591:I2591"/>
    <mergeCell ref="J2598:L2598"/>
    <mergeCell ref="C2605:L2605"/>
    <mergeCell ref="C2606:L2606"/>
    <mergeCell ref="L2607:N2607"/>
    <mergeCell ref="B2614:B2615"/>
    <mergeCell ref="C2614:C2615"/>
    <mergeCell ref="D2614:D2615"/>
    <mergeCell ref="E2614:E2615"/>
    <mergeCell ref="F2614:F2615"/>
    <mergeCell ref="G2614:G2615"/>
    <mergeCell ref="H2614:H2615"/>
    <mergeCell ref="I2614:L2614"/>
    <mergeCell ref="M2614:M2615"/>
    <mergeCell ref="N2614:N2615"/>
    <mergeCell ref="B2616:G2620"/>
    <mergeCell ref="B2634:E2634"/>
    <mergeCell ref="B2635:I2635"/>
    <mergeCell ref="B2636:I2636"/>
    <mergeCell ref="B2637:I2637"/>
    <mergeCell ref="B2638:I2638"/>
    <mergeCell ref="B2639:I2639"/>
    <mergeCell ref="B2640:I2640"/>
    <mergeCell ref="B2641:I2641"/>
    <mergeCell ref="B2642:I2642"/>
    <mergeCell ref="J2649:L2649"/>
    <mergeCell ref="C2656:L2656"/>
    <mergeCell ref="C2657:L2657"/>
    <mergeCell ref="L2658:N2658"/>
    <mergeCell ref="B2665:B2666"/>
    <mergeCell ref="C2665:C2666"/>
    <mergeCell ref="D2665:D2666"/>
    <mergeCell ref="E2665:E2666"/>
    <mergeCell ref="F2665:F2666"/>
    <mergeCell ref="G2665:G2666"/>
    <mergeCell ref="H2665:H2666"/>
    <mergeCell ref="I2665:L2665"/>
    <mergeCell ref="M2665:M2666"/>
    <mergeCell ref="N2665:N2666"/>
    <mergeCell ref="B2667:G2671"/>
    <mergeCell ref="B2685:E2685"/>
    <mergeCell ref="B2686:I2686"/>
    <mergeCell ref="B2687:I2687"/>
    <mergeCell ref="B2688:I2688"/>
    <mergeCell ref="B2689:I2689"/>
    <mergeCell ref="B2690:I2690"/>
    <mergeCell ref="B2691:I2691"/>
    <mergeCell ref="B2692:I2692"/>
    <mergeCell ref="B2693:I2693"/>
    <mergeCell ref="J2700:L2700"/>
    <mergeCell ref="C2707:L2707"/>
    <mergeCell ref="C2708:L2708"/>
    <mergeCell ref="L2709:N2709"/>
    <mergeCell ref="B2716:B2717"/>
    <mergeCell ref="C2716:C2717"/>
    <mergeCell ref="D2716:D2717"/>
    <mergeCell ref="E2716:E2717"/>
    <mergeCell ref="F2716:F2717"/>
    <mergeCell ref="G2716:G2717"/>
    <mergeCell ref="H2716:H2717"/>
    <mergeCell ref="I2716:L2716"/>
    <mergeCell ref="M2716:M2717"/>
    <mergeCell ref="N2716:N2717"/>
    <mergeCell ref="B2718:G2722"/>
    <mergeCell ref="B2736:E2736"/>
    <mergeCell ref="B2737:I2737"/>
    <mergeCell ref="B2738:I2738"/>
    <mergeCell ref="B2739:I2739"/>
    <mergeCell ref="B2740:I2740"/>
    <mergeCell ref="B2741:I2741"/>
    <mergeCell ref="B2742:I2742"/>
    <mergeCell ref="B2743:I2743"/>
    <mergeCell ref="B2744:I2744"/>
    <mergeCell ref="J2751:L2751"/>
    <mergeCell ref="C2758:L2758"/>
    <mergeCell ref="C2759:L2759"/>
    <mergeCell ref="L2760:N2760"/>
    <mergeCell ref="B2767:B2768"/>
    <mergeCell ref="C2767:C2768"/>
    <mergeCell ref="D2767:D2768"/>
    <mergeCell ref="E2767:E2768"/>
    <mergeCell ref="F2767:F2768"/>
    <mergeCell ref="G2767:G2768"/>
    <mergeCell ref="H2767:H2768"/>
    <mergeCell ref="I2767:L2767"/>
    <mergeCell ref="M2767:M2768"/>
    <mergeCell ref="N2767:N2768"/>
    <mergeCell ref="B2769:G2773"/>
    <mergeCell ref="B2787:E2787"/>
    <mergeCell ref="B2788:I2788"/>
    <mergeCell ref="B2789:I2789"/>
    <mergeCell ref="B2790:I2790"/>
    <mergeCell ref="B2791:I2791"/>
    <mergeCell ref="B2792:I2792"/>
    <mergeCell ref="B2793:I2793"/>
    <mergeCell ref="B2794:I2794"/>
    <mergeCell ref="B2795:I2795"/>
    <mergeCell ref="J2802:L2802"/>
    <mergeCell ref="C2809:L2809"/>
    <mergeCell ref="C2810:L2810"/>
    <mergeCell ref="L2811:N2811"/>
    <mergeCell ref="B2818:B2819"/>
    <mergeCell ref="C2818:C2819"/>
    <mergeCell ref="D2818:D2819"/>
    <mergeCell ref="E2818:E2819"/>
    <mergeCell ref="F2818:F2819"/>
    <mergeCell ref="G2818:G2819"/>
    <mergeCell ref="H2818:H2819"/>
    <mergeCell ref="I2818:L2818"/>
    <mergeCell ref="M2818:M2819"/>
    <mergeCell ref="N2818:N2819"/>
    <mergeCell ref="B2820:G2824"/>
    <mergeCell ref="B2838:E2838"/>
    <mergeCell ref="B2839:I2839"/>
    <mergeCell ref="B2840:I2840"/>
    <mergeCell ref="B2841:I2841"/>
    <mergeCell ref="B2842:I2842"/>
    <mergeCell ref="B2843:I2843"/>
    <mergeCell ref="B2844:I2844"/>
    <mergeCell ref="B2845:I2845"/>
    <mergeCell ref="B2846:I2846"/>
    <mergeCell ref="J2853:L2853"/>
    <mergeCell ref="C2860:L2860"/>
    <mergeCell ref="C2861:L2861"/>
    <mergeCell ref="L2862:N2862"/>
    <mergeCell ref="B2869:B2870"/>
    <mergeCell ref="C2869:C2870"/>
    <mergeCell ref="D2869:D2870"/>
    <mergeCell ref="E2869:E2870"/>
    <mergeCell ref="F2869:F2870"/>
    <mergeCell ref="G2869:G2870"/>
    <mergeCell ref="H2869:H2870"/>
    <mergeCell ref="I2869:L2869"/>
    <mergeCell ref="M2869:M2870"/>
    <mergeCell ref="N2869:N2870"/>
    <mergeCell ref="C2911:L2911"/>
    <mergeCell ref="C2912:L2912"/>
    <mergeCell ref="L2913:N2913"/>
    <mergeCell ref="B2920:B2921"/>
    <mergeCell ref="C2920:C2921"/>
    <mergeCell ref="D2920:D2921"/>
    <mergeCell ref="E2920:E2921"/>
    <mergeCell ref="F2920:F2921"/>
    <mergeCell ref="G2920:G2921"/>
    <mergeCell ref="H2920:H2921"/>
    <mergeCell ref="I2920:L2920"/>
    <mergeCell ref="M2920:M2921"/>
    <mergeCell ref="N2920:N2921"/>
    <mergeCell ref="B2871:G2875"/>
    <mergeCell ref="B2889:E2889"/>
    <mergeCell ref="B2890:I2890"/>
    <mergeCell ref="B2891:I2891"/>
    <mergeCell ref="B2892:I2892"/>
    <mergeCell ref="B2893:I2893"/>
    <mergeCell ref="B2894:I2894"/>
    <mergeCell ref="B2895:I2895"/>
    <mergeCell ref="B2896:I2896"/>
    <mergeCell ref="B2897:I2897"/>
    <mergeCell ref="J2904:L2904"/>
    <mergeCell ref="C2962:L2962"/>
    <mergeCell ref="C2963:L2963"/>
    <mergeCell ref="L2964:N2964"/>
    <mergeCell ref="B2971:B2972"/>
    <mergeCell ref="C2971:C2972"/>
    <mergeCell ref="D2971:D2972"/>
    <mergeCell ref="E2971:E2972"/>
    <mergeCell ref="F2971:F2972"/>
    <mergeCell ref="G2971:G2972"/>
    <mergeCell ref="H2971:H2972"/>
    <mergeCell ref="I2971:L2971"/>
    <mergeCell ref="M2971:M2972"/>
    <mergeCell ref="N2971:N2972"/>
    <mergeCell ref="B2922:G2926"/>
    <mergeCell ref="B2940:E2940"/>
    <mergeCell ref="B2941:I2941"/>
    <mergeCell ref="B2942:I2942"/>
    <mergeCell ref="B2943:I2943"/>
    <mergeCell ref="B2944:I2944"/>
    <mergeCell ref="B2945:I2945"/>
    <mergeCell ref="B2946:I2946"/>
    <mergeCell ref="B2947:I2947"/>
    <mergeCell ref="B2948:I2948"/>
    <mergeCell ref="J2955:L2955"/>
    <mergeCell ref="B2973:G2977"/>
    <mergeCell ref="B2991:E2991"/>
    <mergeCell ref="B2992:I2992"/>
    <mergeCell ref="B2993:I2993"/>
    <mergeCell ref="B2994:I2994"/>
    <mergeCell ref="B2995:I2995"/>
    <mergeCell ref="B2996:I2996"/>
    <mergeCell ref="B2997:I2997"/>
    <mergeCell ref="B2998:I2998"/>
    <mergeCell ref="B2999:I2999"/>
    <mergeCell ref="J3006:L3006"/>
    <mergeCell ref="C3013:L3013"/>
    <mergeCell ref="C3014:L3014"/>
    <mergeCell ref="L3015:N3015"/>
    <mergeCell ref="B3022:B3023"/>
    <mergeCell ref="C3022:C3023"/>
    <mergeCell ref="D3022:D3023"/>
    <mergeCell ref="E3022:E3023"/>
    <mergeCell ref="F3022:F3023"/>
    <mergeCell ref="G3022:G3023"/>
    <mergeCell ref="H3022:H3023"/>
    <mergeCell ref="I3022:L3022"/>
    <mergeCell ref="M3022:M3023"/>
    <mergeCell ref="N3022:N3023"/>
    <mergeCell ref="B3024:G3028"/>
    <mergeCell ref="B3042:E3042"/>
    <mergeCell ref="B3043:I3043"/>
    <mergeCell ref="B3044:I3044"/>
    <mergeCell ref="B3045:I3045"/>
    <mergeCell ref="B3046:I3046"/>
    <mergeCell ref="B3047:I3047"/>
    <mergeCell ref="B3048:I3048"/>
    <mergeCell ref="B3049:I3049"/>
    <mergeCell ref="B3050:I3050"/>
    <mergeCell ref="J3057:L3057"/>
    <mergeCell ref="C3064:L3064"/>
    <mergeCell ref="C3065:L3065"/>
    <mergeCell ref="L3066:N3066"/>
    <mergeCell ref="B3073:B3074"/>
    <mergeCell ref="C3073:C3074"/>
    <mergeCell ref="D3073:D3074"/>
    <mergeCell ref="E3073:E3074"/>
    <mergeCell ref="F3073:F3074"/>
    <mergeCell ref="G3073:G3074"/>
    <mergeCell ref="H3073:H3074"/>
    <mergeCell ref="I3073:L3073"/>
    <mergeCell ref="M3073:M3074"/>
    <mergeCell ref="N3073:N3074"/>
    <mergeCell ref="I3175:L3175"/>
    <mergeCell ref="M3175:M3176"/>
    <mergeCell ref="N3175:N3176"/>
    <mergeCell ref="B3075:G3079"/>
    <mergeCell ref="B3093:E3093"/>
    <mergeCell ref="B3094:I3094"/>
    <mergeCell ref="B3095:I3095"/>
    <mergeCell ref="B3096:I3096"/>
    <mergeCell ref="B3097:I3097"/>
    <mergeCell ref="B3098:I3098"/>
    <mergeCell ref="B3099:I3099"/>
    <mergeCell ref="B3100:I3100"/>
    <mergeCell ref="B3101:I3101"/>
    <mergeCell ref="J3108:L3108"/>
    <mergeCell ref="C3115:L3115"/>
    <mergeCell ref="C3116:L3116"/>
    <mergeCell ref="L3117:N3117"/>
    <mergeCell ref="B3124:B3125"/>
    <mergeCell ref="C3124:C3125"/>
    <mergeCell ref="D3124:D3125"/>
    <mergeCell ref="E3124:E3125"/>
    <mergeCell ref="F3124:F3125"/>
    <mergeCell ref="G3124:G3125"/>
    <mergeCell ref="H3124:H3125"/>
    <mergeCell ref="I3124:L3124"/>
    <mergeCell ref="M3124:M3125"/>
    <mergeCell ref="N3124:N3125"/>
    <mergeCell ref="B3177:G3181"/>
    <mergeCell ref="B3195:E3195"/>
    <mergeCell ref="B3196:I3196"/>
    <mergeCell ref="B3197:I3197"/>
    <mergeCell ref="B3198:I3198"/>
    <mergeCell ref="B3199:I3199"/>
    <mergeCell ref="B3200:I3200"/>
    <mergeCell ref="B3201:I3201"/>
    <mergeCell ref="B3202:I3202"/>
    <mergeCell ref="B3203:I3203"/>
    <mergeCell ref="J3210:L3210"/>
    <mergeCell ref="B3126:G3130"/>
    <mergeCell ref="B3144:E3144"/>
    <mergeCell ref="B3145:I3145"/>
    <mergeCell ref="B3146:I3146"/>
    <mergeCell ref="B3147:I3147"/>
    <mergeCell ref="B3148:I3148"/>
    <mergeCell ref="B3149:I3149"/>
    <mergeCell ref="B3150:I3150"/>
    <mergeCell ref="B3151:I3151"/>
    <mergeCell ref="B3152:I3152"/>
    <mergeCell ref="J3159:L3159"/>
    <mergeCell ref="C3166:L3166"/>
    <mergeCell ref="C3167:L3167"/>
    <mergeCell ref="L3168:N3168"/>
    <mergeCell ref="B3175:B3176"/>
    <mergeCell ref="C3175:C3176"/>
    <mergeCell ref="D3175:D3176"/>
    <mergeCell ref="E3175:E3176"/>
    <mergeCell ref="F3175:F3176"/>
    <mergeCell ref="G3175:G3176"/>
    <mergeCell ref="H3175:H3176"/>
    <mergeCell ref="C3793:L3793"/>
    <mergeCell ref="C3794:L3794"/>
    <mergeCell ref="L3795:N3795"/>
    <mergeCell ref="B3802:B3803"/>
    <mergeCell ref="C3802:C3803"/>
    <mergeCell ref="D3802:D3803"/>
    <mergeCell ref="E3802:E3803"/>
    <mergeCell ref="F3802:F3803"/>
    <mergeCell ref="G3802:G3803"/>
    <mergeCell ref="H3802:H3803"/>
    <mergeCell ref="I3802:L3802"/>
    <mergeCell ref="M3802:M3803"/>
    <mergeCell ref="N3802:N3803"/>
    <mergeCell ref="B3804:G3808"/>
    <mergeCell ref="B3822:E3822"/>
    <mergeCell ref="B3823:I3823"/>
    <mergeCell ref="B3824:I3824"/>
    <mergeCell ref="B3825:I3825"/>
    <mergeCell ref="B3826:I3826"/>
    <mergeCell ref="B3827:I3827"/>
    <mergeCell ref="B3828:I3828"/>
    <mergeCell ref="B3829:I3829"/>
    <mergeCell ref="B3830:I3830"/>
    <mergeCell ref="J3837:L3837"/>
    <mergeCell ref="C3845:L3845"/>
    <mergeCell ref="C3846:L3846"/>
    <mergeCell ref="L3847:N3847"/>
    <mergeCell ref="B3854:B3855"/>
    <mergeCell ref="C3854:C3855"/>
    <mergeCell ref="D3854:D3855"/>
    <mergeCell ref="E3854:E3855"/>
    <mergeCell ref="F3854:F3855"/>
    <mergeCell ref="G3854:G3855"/>
    <mergeCell ref="H3854:H3855"/>
    <mergeCell ref="I3854:L3854"/>
    <mergeCell ref="M3854:M3855"/>
    <mergeCell ref="N3854:N3855"/>
    <mergeCell ref="C3898:L3898"/>
    <mergeCell ref="C3899:L3899"/>
    <mergeCell ref="L3900:N3900"/>
    <mergeCell ref="B3907:B3908"/>
    <mergeCell ref="C3907:C3908"/>
    <mergeCell ref="D3907:D3908"/>
    <mergeCell ref="E3907:E3908"/>
    <mergeCell ref="F3907:F3908"/>
    <mergeCell ref="G3907:G3908"/>
    <mergeCell ref="H3907:H3908"/>
    <mergeCell ref="I3907:L3907"/>
    <mergeCell ref="M3907:M3908"/>
    <mergeCell ref="N3907:N3908"/>
    <mergeCell ref="B3856:G3860"/>
    <mergeCell ref="B3874:E3874"/>
    <mergeCell ref="B3875:I3875"/>
    <mergeCell ref="B3876:I3876"/>
    <mergeCell ref="B3877:I3877"/>
    <mergeCell ref="B3878:I3878"/>
    <mergeCell ref="B3879:I3879"/>
    <mergeCell ref="B3880:I3880"/>
    <mergeCell ref="B3881:I3881"/>
    <mergeCell ref="B3882:I3882"/>
    <mergeCell ref="J3889:L3889"/>
    <mergeCell ref="B3909:G3913"/>
    <mergeCell ref="B3927:E3927"/>
    <mergeCell ref="B3928:I3928"/>
    <mergeCell ref="B3929:I3929"/>
    <mergeCell ref="B3930:I3930"/>
    <mergeCell ref="B3931:I3931"/>
    <mergeCell ref="B3932:I3932"/>
    <mergeCell ref="B3933:I3933"/>
    <mergeCell ref="B3934:I3934"/>
    <mergeCell ref="B3935:I3935"/>
    <mergeCell ref="J3942:L3942"/>
    <mergeCell ref="C3950:L3950"/>
    <mergeCell ref="C3951:L3951"/>
    <mergeCell ref="L3952:N3952"/>
    <mergeCell ref="B3959:B3960"/>
    <mergeCell ref="C3959:C3960"/>
    <mergeCell ref="D3959:D3960"/>
    <mergeCell ref="E3959:E3960"/>
    <mergeCell ref="F3959:F3960"/>
    <mergeCell ref="G3959:G3960"/>
    <mergeCell ref="H3959:H3960"/>
    <mergeCell ref="I3959:L3959"/>
    <mergeCell ref="M3959:M3960"/>
    <mergeCell ref="N3959:N3960"/>
    <mergeCell ref="C4001:L4001"/>
    <mergeCell ref="C4002:L4002"/>
    <mergeCell ref="L4003:N4003"/>
    <mergeCell ref="B4010:B4011"/>
    <mergeCell ref="C4010:C4011"/>
    <mergeCell ref="D4010:D4011"/>
    <mergeCell ref="E4010:E4011"/>
    <mergeCell ref="F4010:F4011"/>
    <mergeCell ref="G4010:G4011"/>
    <mergeCell ref="H4010:H4011"/>
    <mergeCell ref="I4010:L4010"/>
    <mergeCell ref="M4010:M4011"/>
    <mergeCell ref="N4010:N4011"/>
    <mergeCell ref="B3961:G3965"/>
    <mergeCell ref="B3979:E3979"/>
    <mergeCell ref="B3980:I3980"/>
    <mergeCell ref="B3981:I3981"/>
    <mergeCell ref="B3982:I3982"/>
    <mergeCell ref="B3983:I3983"/>
    <mergeCell ref="B3984:I3984"/>
    <mergeCell ref="B3985:I3985"/>
    <mergeCell ref="B3986:I3986"/>
    <mergeCell ref="B3987:I3987"/>
    <mergeCell ref="J3994:L3994"/>
    <mergeCell ref="B4012:G4016"/>
    <mergeCell ref="B4030:E4030"/>
    <mergeCell ref="B4031:I4031"/>
    <mergeCell ref="B4032:I4032"/>
    <mergeCell ref="B4033:I4033"/>
    <mergeCell ref="B4034:I4034"/>
    <mergeCell ref="B4035:I4035"/>
    <mergeCell ref="B4036:I4036"/>
    <mergeCell ref="B4037:I4037"/>
    <mergeCell ref="B4038:I4038"/>
    <mergeCell ref="J4045:L4045"/>
    <mergeCell ref="C4052:L4052"/>
    <mergeCell ref="C4053:L4053"/>
    <mergeCell ref="L4054:N4054"/>
    <mergeCell ref="B4061:B4062"/>
    <mergeCell ref="C4061:C4062"/>
    <mergeCell ref="D4061:D4062"/>
    <mergeCell ref="E4061:E4062"/>
    <mergeCell ref="F4061:F4062"/>
    <mergeCell ref="G4061:G4062"/>
    <mergeCell ref="H4061:H4062"/>
    <mergeCell ref="I4061:L4061"/>
    <mergeCell ref="M4061:M4062"/>
    <mergeCell ref="N4061:N4062"/>
    <mergeCell ref="B4063:G4067"/>
    <mergeCell ref="B4081:E4081"/>
    <mergeCell ref="B4082:I4082"/>
    <mergeCell ref="B4083:I4083"/>
    <mergeCell ref="B4084:I4084"/>
    <mergeCell ref="B4085:I4085"/>
    <mergeCell ref="B4086:I4086"/>
    <mergeCell ref="B4087:I4087"/>
    <mergeCell ref="B4088:I4088"/>
    <mergeCell ref="B4089:I4089"/>
    <mergeCell ref="J4096:L4096"/>
    <mergeCell ref="C4103:L4103"/>
    <mergeCell ref="C4104:L4104"/>
    <mergeCell ref="L4105:N4105"/>
    <mergeCell ref="B4112:B4113"/>
    <mergeCell ref="C4112:C4113"/>
    <mergeCell ref="D4112:D4113"/>
    <mergeCell ref="E4112:E4113"/>
    <mergeCell ref="F4112:F4113"/>
    <mergeCell ref="G4112:G4113"/>
    <mergeCell ref="H4112:H4113"/>
    <mergeCell ref="I4112:L4112"/>
    <mergeCell ref="M4112:M4113"/>
    <mergeCell ref="N4112:N4113"/>
    <mergeCell ref="B4114:G4118"/>
    <mergeCell ref="B4132:E4132"/>
    <mergeCell ref="B4133:I4133"/>
    <mergeCell ref="B4134:I4134"/>
    <mergeCell ref="B4135:I4135"/>
    <mergeCell ref="B4136:I4136"/>
    <mergeCell ref="B4137:I4137"/>
    <mergeCell ref="B4138:I4138"/>
    <mergeCell ref="B4139:I4139"/>
    <mergeCell ref="B4140:I4140"/>
    <mergeCell ref="J4147:L4147"/>
    <mergeCell ref="C4154:L4154"/>
    <mergeCell ref="C4155:L4155"/>
    <mergeCell ref="L4156:N4156"/>
    <mergeCell ref="B4163:B4164"/>
    <mergeCell ref="C4163:C4164"/>
    <mergeCell ref="D4163:D4164"/>
    <mergeCell ref="E4163:E4164"/>
    <mergeCell ref="F4163:F4164"/>
    <mergeCell ref="G4163:G4164"/>
    <mergeCell ref="H4163:H4164"/>
    <mergeCell ref="I4163:L4163"/>
    <mergeCell ref="M4163:M4164"/>
    <mergeCell ref="N4163:N4164"/>
    <mergeCell ref="C4205:L4205"/>
    <mergeCell ref="C4206:L4206"/>
    <mergeCell ref="L4207:N4207"/>
    <mergeCell ref="B4214:B4215"/>
    <mergeCell ref="C4214:C4215"/>
    <mergeCell ref="D4214:D4215"/>
    <mergeCell ref="E4214:E4215"/>
    <mergeCell ref="F4214:F4215"/>
    <mergeCell ref="G4214:G4215"/>
    <mergeCell ref="H4214:H4215"/>
    <mergeCell ref="I4214:L4214"/>
    <mergeCell ref="M4214:M4215"/>
    <mergeCell ref="N4214:N4215"/>
    <mergeCell ref="B4165:G4169"/>
    <mergeCell ref="B4183:E4183"/>
    <mergeCell ref="B4184:I4184"/>
    <mergeCell ref="B4185:I4185"/>
    <mergeCell ref="B4186:I4186"/>
    <mergeCell ref="B4187:I4187"/>
    <mergeCell ref="B4188:I4188"/>
    <mergeCell ref="B4189:I4189"/>
    <mergeCell ref="B4190:I4190"/>
    <mergeCell ref="B4191:I4191"/>
    <mergeCell ref="J4198:L4198"/>
    <mergeCell ref="B4216:G4220"/>
    <mergeCell ref="B4234:E4234"/>
    <mergeCell ref="B4235:I4235"/>
    <mergeCell ref="B4236:I4236"/>
    <mergeCell ref="B4237:I4237"/>
    <mergeCell ref="B4238:I4238"/>
    <mergeCell ref="B4239:I4239"/>
    <mergeCell ref="B4240:I4240"/>
    <mergeCell ref="B4241:I4241"/>
    <mergeCell ref="B4242:I4242"/>
    <mergeCell ref="J4249:L4249"/>
    <mergeCell ref="C4256:L4256"/>
    <mergeCell ref="C4257:L4257"/>
    <mergeCell ref="L4258:N4258"/>
    <mergeCell ref="B4265:B4266"/>
    <mergeCell ref="C4265:C4266"/>
    <mergeCell ref="D4265:D4266"/>
    <mergeCell ref="E4265:E4266"/>
    <mergeCell ref="F4265:F4266"/>
    <mergeCell ref="G4265:G4266"/>
    <mergeCell ref="H4265:H4266"/>
    <mergeCell ref="I4265:L4265"/>
    <mergeCell ref="M4265:M4266"/>
    <mergeCell ref="N4265:N4266"/>
    <mergeCell ref="B4267:G4271"/>
    <mergeCell ref="B4285:E4285"/>
    <mergeCell ref="B4286:I4286"/>
    <mergeCell ref="B4287:I4287"/>
    <mergeCell ref="B4288:I4288"/>
    <mergeCell ref="B4289:I4289"/>
    <mergeCell ref="B4290:I4290"/>
    <mergeCell ref="B4291:I4291"/>
    <mergeCell ref="B4292:I4292"/>
    <mergeCell ref="B4293:I4293"/>
    <mergeCell ref="J4300:L4300"/>
    <mergeCell ref="C4307:L4307"/>
    <mergeCell ref="C4308:L4308"/>
    <mergeCell ref="L4309:N4309"/>
    <mergeCell ref="B4316:B4317"/>
    <mergeCell ref="C4316:C4317"/>
    <mergeCell ref="D4316:D4317"/>
    <mergeCell ref="E4316:E4317"/>
    <mergeCell ref="F4316:F4317"/>
    <mergeCell ref="G4316:G4317"/>
    <mergeCell ref="H4316:H4317"/>
    <mergeCell ref="I4316:L4316"/>
    <mergeCell ref="M4316:M4317"/>
    <mergeCell ref="N4316:N4317"/>
    <mergeCell ref="B4318:G4322"/>
    <mergeCell ref="B4336:E4336"/>
    <mergeCell ref="B4337:I4337"/>
    <mergeCell ref="B4338:I4338"/>
    <mergeCell ref="B4339:I4339"/>
    <mergeCell ref="B4340:I4340"/>
    <mergeCell ref="B4341:I4341"/>
    <mergeCell ref="B4342:I4342"/>
    <mergeCell ref="B4343:I4343"/>
    <mergeCell ref="B4344:I4344"/>
    <mergeCell ref="J4351:L4351"/>
    <mergeCell ref="C4358:L4358"/>
    <mergeCell ref="C4359:L4359"/>
    <mergeCell ref="L4360:N4360"/>
    <mergeCell ref="B4367:B4368"/>
    <mergeCell ref="C4367:C4368"/>
    <mergeCell ref="D4367:D4368"/>
    <mergeCell ref="E4367:E4368"/>
    <mergeCell ref="F4367:F4368"/>
    <mergeCell ref="G4367:G4368"/>
    <mergeCell ref="H4367:H4368"/>
    <mergeCell ref="I4367:L4367"/>
    <mergeCell ref="M4367:M4368"/>
    <mergeCell ref="N4367:N4368"/>
    <mergeCell ref="B4369:G4373"/>
    <mergeCell ref="B4387:E4387"/>
    <mergeCell ref="B4388:I4388"/>
    <mergeCell ref="B4389:I4389"/>
    <mergeCell ref="B4390:I4390"/>
    <mergeCell ref="B4391:I4391"/>
    <mergeCell ref="B4392:I4392"/>
    <mergeCell ref="B4393:I4393"/>
    <mergeCell ref="B4394:I4394"/>
    <mergeCell ref="B4395:I4395"/>
    <mergeCell ref="J4402:L4402"/>
    <mergeCell ref="C4409:L4409"/>
    <mergeCell ref="C4410:L4410"/>
    <mergeCell ref="L4411:N4411"/>
    <mergeCell ref="B4418:B4419"/>
    <mergeCell ref="C4418:C4419"/>
    <mergeCell ref="D4418:D4419"/>
    <mergeCell ref="E4418:E4419"/>
    <mergeCell ref="F4418:F4419"/>
    <mergeCell ref="G4418:G4419"/>
    <mergeCell ref="H4418:H4419"/>
    <mergeCell ref="I4418:L4418"/>
    <mergeCell ref="M4418:M4419"/>
    <mergeCell ref="N4418:N4419"/>
    <mergeCell ref="B4420:G4424"/>
    <mergeCell ref="B4438:E4438"/>
    <mergeCell ref="B4439:I4439"/>
    <mergeCell ref="B4440:I4440"/>
    <mergeCell ref="B4441:I4441"/>
    <mergeCell ref="B4442:I4442"/>
    <mergeCell ref="B4443:I4443"/>
    <mergeCell ref="B4444:I4444"/>
    <mergeCell ref="B4445:I4445"/>
    <mergeCell ref="B4446:I4446"/>
    <mergeCell ref="J4453:L4453"/>
    <mergeCell ref="C4460:L4460"/>
    <mergeCell ref="C4461:L4461"/>
    <mergeCell ref="L4462:N4462"/>
    <mergeCell ref="B4469:B4470"/>
    <mergeCell ref="C4469:C4470"/>
    <mergeCell ref="D4469:D4470"/>
    <mergeCell ref="E4469:E4470"/>
    <mergeCell ref="F4469:F4470"/>
    <mergeCell ref="G4469:G4470"/>
    <mergeCell ref="H4469:H4470"/>
    <mergeCell ref="I4469:L4469"/>
    <mergeCell ref="M4469:M4470"/>
    <mergeCell ref="N4469:N4470"/>
    <mergeCell ref="B4471:G4475"/>
    <mergeCell ref="B4489:E4489"/>
    <mergeCell ref="B4490:I4490"/>
    <mergeCell ref="B4491:I4491"/>
    <mergeCell ref="B4492:I4492"/>
    <mergeCell ref="B4493:I4493"/>
    <mergeCell ref="B4494:I4494"/>
    <mergeCell ref="B4495:I4495"/>
    <mergeCell ref="B4496:I4496"/>
    <mergeCell ref="B4497:I4497"/>
    <mergeCell ref="J4504:L4504"/>
    <mergeCell ref="C4511:L4511"/>
    <mergeCell ref="C4512:L4512"/>
    <mergeCell ref="L4513:N4513"/>
    <mergeCell ref="B4520:B4521"/>
    <mergeCell ref="C4520:C4521"/>
    <mergeCell ref="D4520:D4521"/>
    <mergeCell ref="E4520:E4521"/>
    <mergeCell ref="F4520:F4521"/>
    <mergeCell ref="G4520:G4521"/>
    <mergeCell ref="H4520:H4521"/>
    <mergeCell ref="I4520:L4520"/>
    <mergeCell ref="M4520:M4521"/>
    <mergeCell ref="N4520:N4521"/>
    <mergeCell ref="I4622:L4622"/>
    <mergeCell ref="M4622:M4623"/>
    <mergeCell ref="N4622:N4623"/>
    <mergeCell ref="B4522:G4526"/>
    <mergeCell ref="B4540:E4540"/>
    <mergeCell ref="B4541:I4541"/>
    <mergeCell ref="B4542:I4542"/>
    <mergeCell ref="B4543:I4543"/>
    <mergeCell ref="B4544:I4544"/>
    <mergeCell ref="B4545:I4545"/>
    <mergeCell ref="B4546:I4546"/>
    <mergeCell ref="B4547:I4547"/>
    <mergeCell ref="B4548:I4548"/>
    <mergeCell ref="J4555:L4555"/>
    <mergeCell ref="C4562:L4562"/>
    <mergeCell ref="C4563:L4563"/>
    <mergeCell ref="L4564:N4564"/>
    <mergeCell ref="B4571:B4572"/>
    <mergeCell ref="C4571:C4572"/>
    <mergeCell ref="D4571:D4572"/>
    <mergeCell ref="E4571:E4572"/>
    <mergeCell ref="F4571:F4572"/>
    <mergeCell ref="G4571:G4572"/>
    <mergeCell ref="H4571:H4572"/>
    <mergeCell ref="I4571:L4571"/>
    <mergeCell ref="M4571:M4572"/>
    <mergeCell ref="N4571:N4572"/>
    <mergeCell ref="B4624:G4628"/>
    <mergeCell ref="B4642:E4642"/>
    <mergeCell ref="B4643:I4643"/>
    <mergeCell ref="B4644:I4644"/>
    <mergeCell ref="B4645:I4645"/>
    <mergeCell ref="B4646:I4646"/>
    <mergeCell ref="B4647:I4647"/>
    <mergeCell ref="B4648:I4648"/>
    <mergeCell ref="B4649:I4649"/>
    <mergeCell ref="B4650:I4650"/>
    <mergeCell ref="J4657:L4657"/>
    <mergeCell ref="B4573:G4577"/>
    <mergeCell ref="B4591:E4591"/>
    <mergeCell ref="B4592:I4592"/>
    <mergeCell ref="B4593:I4593"/>
    <mergeCell ref="B4594:I4594"/>
    <mergeCell ref="B4595:I4595"/>
    <mergeCell ref="B4596:I4596"/>
    <mergeCell ref="B4597:I4597"/>
    <mergeCell ref="B4598:I4598"/>
    <mergeCell ref="B4599:I4599"/>
    <mergeCell ref="J4606:L4606"/>
    <mergeCell ref="C4613:L4613"/>
    <mergeCell ref="C4614:L4614"/>
    <mergeCell ref="L4615:N4615"/>
    <mergeCell ref="B4622:B4623"/>
    <mergeCell ref="C4622:C4623"/>
    <mergeCell ref="D4622:D4623"/>
    <mergeCell ref="E4622:E4623"/>
    <mergeCell ref="F4622:F4623"/>
    <mergeCell ref="G4622:G4623"/>
    <mergeCell ref="H4622:H4623"/>
    <mergeCell ref="C4663:L4663"/>
    <mergeCell ref="C4664:L4664"/>
    <mergeCell ref="L4665:N4665"/>
    <mergeCell ref="B4672:B4673"/>
    <mergeCell ref="C4672:C4673"/>
    <mergeCell ref="D4672:D4673"/>
    <mergeCell ref="E4672:E4673"/>
    <mergeCell ref="F4672:F4673"/>
    <mergeCell ref="G4672:G4673"/>
    <mergeCell ref="H4672:H4673"/>
    <mergeCell ref="I4672:L4672"/>
    <mergeCell ref="M4672:M4673"/>
    <mergeCell ref="N4672:N4673"/>
    <mergeCell ref="B4674:G4678"/>
    <mergeCell ref="B4692:E4692"/>
    <mergeCell ref="B4693:I4693"/>
    <mergeCell ref="B4694:I4694"/>
    <mergeCell ref="I4772:L4772"/>
    <mergeCell ref="M4772:M4773"/>
    <mergeCell ref="N4772:N4773"/>
    <mergeCell ref="B4695:I4695"/>
    <mergeCell ref="B4696:I4696"/>
    <mergeCell ref="B4697:I4697"/>
    <mergeCell ref="B4698:I4698"/>
    <mergeCell ref="B4699:I4699"/>
    <mergeCell ref="B4700:I4700"/>
    <mergeCell ref="J4707:L4707"/>
    <mergeCell ref="C4713:L4713"/>
    <mergeCell ref="C4714:L4714"/>
    <mergeCell ref="L4715:N4715"/>
    <mergeCell ref="B4722:B4723"/>
    <mergeCell ref="C4722:C4723"/>
    <mergeCell ref="D4722:D4723"/>
    <mergeCell ref="E4722:E4723"/>
    <mergeCell ref="F4722:F4723"/>
    <mergeCell ref="G4722:G4723"/>
    <mergeCell ref="H4722:H4723"/>
    <mergeCell ref="I4722:L4722"/>
    <mergeCell ref="M4722:M4723"/>
    <mergeCell ref="N4722:N4723"/>
    <mergeCell ref="B4774:G4778"/>
    <mergeCell ref="B4792:E4792"/>
    <mergeCell ref="B4793:I4793"/>
    <mergeCell ref="B4794:I4794"/>
    <mergeCell ref="B4795:I4795"/>
    <mergeCell ref="B4796:I4796"/>
    <mergeCell ref="B4797:I4797"/>
    <mergeCell ref="B4798:I4798"/>
    <mergeCell ref="B4799:I4799"/>
    <mergeCell ref="B4800:I4800"/>
    <mergeCell ref="J4807:L4807"/>
    <mergeCell ref="B4724:G4728"/>
    <mergeCell ref="B4742:E4742"/>
    <mergeCell ref="B4743:I4743"/>
    <mergeCell ref="B4744:I4744"/>
    <mergeCell ref="B4745:I4745"/>
    <mergeCell ref="B4746:I4746"/>
    <mergeCell ref="B4747:I4747"/>
    <mergeCell ref="B4748:I4748"/>
    <mergeCell ref="B4749:I4749"/>
    <mergeCell ref="B4750:I4750"/>
    <mergeCell ref="J4757:L4757"/>
    <mergeCell ref="C4763:L4763"/>
    <mergeCell ref="C4764:L4764"/>
    <mergeCell ref="L4765:N4765"/>
    <mergeCell ref="B4772:B4773"/>
    <mergeCell ref="C4772:C4773"/>
    <mergeCell ref="D4772:D4773"/>
    <mergeCell ref="E4772:E4773"/>
    <mergeCell ref="F4772:F4773"/>
    <mergeCell ref="G4772:G4773"/>
    <mergeCell ref="H4772:H4773"/>
    <mergeCell ref="C4814:L4814"/>
    <mergeCell ref="C4815:L4815"/>
    <mergeCell ref="L4816:N4816"/>
    <mergeCell ref="B4823:B4824"/>
    <mergeCell ref="C4823:C4824"/>
    <mergeCell ref="D4823:D4824"/>
    <mergeCell ref="E4823:E4824"/>
    <mergeCell ref="F4823:F4824"/>
    <mergeCell ref="G4823:G4824"/>
    <mergeCell ref="H4823:H4824"/>
    <mergeCell ref="I4823:L4823"/>
    <mergeCell ref="M4823:M4824"/>
    <mergeCell ref="N4823:N4824"/>
    <mergeCell ref="B4825:G4829"/>
    <mergeCell ref="B4843:E4843"/>
    <mergeCell ref="B4844:I4844"/>
    <mergeCell ref="B4845:I4845"/>
    <mergeCell ref="B4846:I4846"/>
    <mergeCell ref="B4847:I4847"/>
    <mergeCell ref="B4848:I4848"/>
    <mergeCell ref="B4849:I4849"/>
    <mergeCell ref="B4850:I4850"/>
    <mergeCell ref="B4851:I4851"/>
    <mergeCell ref="J4858:L4858"/>
    <mergeCell ref="C4865:L4865"/>
    <mergeCell ref="C4866:L4866"/>
    <mergeCell ref="L4867:N4867"/>
    <mergeCell ref="B4874:B4875"/>
    <mergeCell ref="C4874:C4875"/>
    <mergeCell ref="D4874:D4875"/>
    <mergeCell ref="E4874:E4875"/>
    <mergeCell ref="F4874:F4875"/>
    <mergeCell ref="G4874:G4875"/>
    <mergeCell ref="H4874:H4875"/>
    <mergeCell ref="I4874:L4874"/>
    <mergeCell ref="M4874:M4875"/>
    <mergeCell ref="N4874:N4875"/>
    <mergeCell ref="I4976:L4976"/>
    <mergeCell ref="M4976:M4977"/>
    <mergeCell ref="N4976:N4977"/>
    <mergeCell ref="B4876:G4880"/>
    <mergeCell ref="B4894:E4894"/>
    <mergeCell ref="B4895:I4895"/>
    <mergeCell ref="B4896:I4896"/>
    <mergeCell ref="B4897:I4897"/>
    <mergeCell ref="B4898:I4898"/>
    <mergeCell ref="B4899:I4899"/>
    <mergeCell ref="B4900:I4900"/>
    <mergeCell ref="B4901:I4901"/>
    <mergeCell ref="B4902:I4902"/>
    <mergeCell ref="J4909:L4909"/>
    <mergeCell ref="C4916:L4916"/>
    <mergeCell ref="C4917:L4917"/>
    <mergeCell ref="L4918:N4918"/>
    <mergeCell ref="B4925:B4926"/>
    <mergeCell ref="C4925:C4926"/>
    <mergeCell ref="D4925:D4926"/>
    <mergeCell ref="E4925:E4926"/>
    <mergeCell ref="F4925:F4926"/>
    <mergeCell ref="G4925:G4926"/>
    <mergeCell ref="H4925:H4926"/>
    <mergeCell ref="I4925:L4925"/>
    <mergeCell ref="M4925:M4926"/>
    <mergeCell ref="N4925:N4926"/>
    <mergeCell ref="B4978:G4982"/>
    <mergeCell ref="B4996:E4996"/>
    <mergeCell ref="B4997:I4997"/>
    <mergeCell ref="B4998:I4998"/>
    <mergeCell ref="B4999:I4999"/>
    <mergeCell ref="B5000:I5000"/>
    <mergeCell ref="B5001:I5001"/>
    <mergeCell ref="B5002:I5002"/>
    <mergeCell ref="B5003:I5003"/>
    <mergeCell ref="B5004:I5004"/>
    <mergeCell ref="J5011:L5011"/>
    <mergeCell ref="B4927:G4931"/>
    <mergeCell ref="B4945:E4945"/>
    <mergeCell ref="B4946:I4946"/>
    <mergeCell ref="B4947:I4947"/>
    <mergeCell ref="B4948:I4948"/>
    <mergeCell ref="B4949:I4949"/>
    <mergeCell ref="B4950:I4950"/>
    <mergeCell ref="B4951:I4951"/>
    <mergeCell ref="B4952:I4952"/>
    <mergeCell ref="B4953:I4953"/>
    <mergeCell ref="J4960:L4960"/>
    <mergeCell ref="C4967:L4967"/>
    <mergeCell ref="C4968:L4968"/>
    <mergeCell ref="L4969:N4969"/>
    <mergeCell ref="B4976:B4977"/>
    <mergeCell ref="C4976:C4977"/>
    <mergeCell ref="D4976:D4977"/>
    <mergeCell ref="E4976:E4977"/>
    <mergeCell ref="F4976:F4977"/>
    <mergeCell ref="G4976:G4977"/>
    <mergeCell ref="H4976:H4977"/>
    <mergeCell ref="B5152:I5152"/>
    <mergeCell ref="B5153:I5153"/>
    <mergeCell ref="B5154:I5154"/>
    <mergeCell ref="B5155:I5155"/>
    <mergeCell ref="B5156:I5156"/>
    <mergeCell ref="B5157:I5157"/>
    <mergeCell ref="J5164:L5164"/>
    <mergeCell ref="C5120:L5120"/>
    <mergeCell ref="C5121:L5121"/>
    <mergeCell ref="L5122:N5122"/>
    <mergeCell ref="B5129:B5130"/>
    <mergeCell ref="C5129:C5130"/>
    <mergeCell ref="D5129:D5130"/>
    <mergeCell ref="E5129:E5130"/>
    <mergeCell ref="F5129:F5130"/>
    <mergeCell ref="G5129:G5130"/>
    <mergeCell ref="H5129:H5130"/>
    <mergeCell ref="I5129:L5129"/>
    <mergeCell ref="M5129:M5130"/>
    <mergeCell ref="N5129:N5130"/>
    <mergeCell ref="B5131:G5135"/>
    <mergeCell ref="B5149:E5149"/>
    <mergeCell ref="B5150:I5150"/>
    <mergeCell ref="B5151:I5151"/>
  </mergeCells>
  <pageMargins left="0" right="0" top="0" bottom="0" header="0.31496062992125984" footer="0.31496062992125984"/>
  <pageSetup paperSize="9" scale="85" orientation="landscape" r:id="rId1"/>
  <rowBreaks count="17" manualBreakCount="17">
    <brk id="52" min="1" max="13" man="1"/>
    <brk id="105" min="1" max="13" man="1"/>
    <brk id="157" min="1" max="13" man="1"/>
    <brk id="209" min="1" max="13" man="1"/>
    <brk id="261" min="1" max="13" man="1"/>
    <brk id="313" min="1" max="13" man="1"/>
    <brk id="365" min="1" max="13" man="1"/>
    <brk id="417" min="1" max="13" man="1"/>
    <brk id="469" min="1" max="13" man="1"/>
    <brk id="521" min="1" max="13" man="1"/>
    <brk id="573" min="1" max="13" man="1"/>
    <brk id="625" min="1" max="13" man="1"/>
    <brk id="677" min="1" max="13" man="1"/>
    <brk id="729" min="1" max="13" man="1"/>
    <brk id="819" min="1" max="13" man="1"/>
    <brk id="871" min="1" max="13" man="1"/>
    <brk id="923" min="1" max="13" man="1"/>
  </rowBreaks>
  <ignoredErrors>
    <ignoredError sqref="B20:H20 B24:G24 B23:H23 B34:N59 B31:H31 B32:G32 B30:H30 B29:H29 B33:G33 B28:H28 B26:H26 B27:H27 B25:H25 B86:N111 B75:H75 C17:H17 L17 N17 B18:G18 H22 B21:H21 L21 B19:H19 L19 L20 L18 N18 N19 N20 N21 H74 B138:N163 H126 B190:N215 H178 B242:N267 H230 B294:N319 H282 B346:N371 H334 B398:N423 H386 B450:N468 H438 B469:N475 B502:N517 H490 B85:H85 L23 B127:H137 B179:H189 B231:H231 B283:H293 B335:H345 B387:H397 B439:H449 B491:H491 B65:N68 B117:N120 B169:N172 B221:N224 B273:N276 B325:N328 B377:N380 B429:N432 B481:N484 B77:H84 B76:G76 B61:N61 C60:N60 B113:N113 C112:N112 B165:N165 C164:N164 B217:N217 C216:N216 B269:N269 C268:N268 B321:N321 C320:N320 B373:N373 C372:N372 B425:N425 C424:N424 B477:N477 C476:N476 B233:H241 B232:G232 B493:H501 B492:G492 B520:N521 B518:E518 G518:N518 B519:E519 G519:N519" formula="1"/>
    <ignoredError sqref="L28 L29 L24 L30 L31:L33 L26 L27 L25" formula="1" unlockedFormula="1"/>
    <ignoredError sqref="I25:K25 N22 I27:K27 N26 I31:K33 N30 J24:K24 I29:K29 J28:K28 M25:N25 M27:N27 M31:N33 N24 M29:N29 M28:N2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лот</vt:lpstr>
      <vt:lpstr>РАСЧЕТ</vt:lpstr>
      <vt:lpstr>РАСЧЕТ!Область_печати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Гельшат Р. Салихова</cp:lastModifiedBy>
  <cp:lastPrinted>2019-07-22T07:51:28Z</cp:lastPrinted>
  <dcterms:created xsi:type="dcterms:W3CDTF">1996-10-08T23:32:33Z</dcterms:created>
  <dcterms:modified xsi:type="dcterms:W3CDTF">2019-08-22T11:10:59Z</dcterms:modified>
</cp:coreProperties>
</file>